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<sst xmlns="http://schemas.openxmlformats.org/spreadsheetml/2006/main" count="117" uniqueCount="53">
  <si>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11/05/2023 14:14:42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</si>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</sst>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417</c:v>
                </c:pt>
                <c:pt idx="1">
                  <c:v>417</c:v>
                </c:pt>
                <c:pt idx="2">
                  <c:v>417</c:v>
                </c:pt>
                <c:pt idx="3">
                  <c:v>417</c:v>
                </c:pt>
                <c:pt idx="4">
                  <c:v>417</c:v>
                </c:pt>
                <c:pt idx="5">
                  <c:v>417</c:v>
                </c:pt>
                <c:pt idx="6">
                  <c:v>417</c:v>
                </c:pt>
                <c:pt idx="7">
                  <c:v>417</c:v>
                </c:pt>
                <c:pt idx="8">
                  <c:v>417</c:v>
                </c:pt>
                <c:pt idx="9">
                  <c:v>417</c:v>
                </c:pt>
                <c:pt idx="10">
                  <c:v>398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205</c:v>
                </c:pt>
                <c:pt idx="20">
                  <c:v>225</c:v>
                </c:pt>
                <c:pt idx="21">
                  <c:v>205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6A-4633-BFC9-A7638853F2F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</c:v>
                </c:pt>
                <c:pt idx="1">
                  <c:v>128</c:v>
                </c:pt>
                <c:pt idx="2">
                  <c:v>128</c:v>
                </c:pt>
                <c:pt idx="3">
                  <c:v>128</c:v>
                </c:pt>
                <c:pt idx="4">
                  <c:v>133</c:v>
                </c:pt>
                <c:pt idx="5">
                  <c:v>128</c:v>
                </c:pt>
                <c:pt idx="6">
                  <c:v>128</c:v>
                </c:pt>
                <c:pt idx="7">
                  <c:v>128</c:v>
                </c:pt>
                <c:pt idx="8">
                  <c:v>128</c:v>
                </c:pt>
                <c:pt idx="9">
                  <c:v>128</c:v>
                </c:pt>
                <c:pt idx="10">
                  <c:v>103.5</c:v>
                </c:pt>
                <c:pt idx="11">
                  <c:v>107.5</c:v>
                </c:pt>
                <c:pt idx="12">
                  <c:v>101.5</c:v>
                </c:pt>
                <c:pt idx="13">
                  <c:v>101.5</c:v>
                </c:pt>
                <c:pt idx="14">
                  <c:v>101.5</c:v>
                </c:pt>
                <c:pt idx="15">
                  <c:v>101.5</c:v>
                </c:pt>
                <c:pt idx="16">
                  <c:v>128</c:v>
                </c:pt>
                <c:pt idx="17">
                  <c:v>128</c:v>
                </c:pt>
                <c:pt idx="18">
                  <c:v>159</c:v>
                </c:pt>
                <c:pt idx="19">
                  <c:v>192</c:v>
                </c:pt>
                <c:pt idx="20">
                  <c:v>174</c:v>
                </c:pt>
                <c:pt idx="21">
                  <c:v>140</c:v>
                </c:pt>
                <c:pt idx="22">
                  <c:v>107</c:v>
                </c:pt>
                <c:pt idx="23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6A-4633-BFC9-A7638853F2F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1260.191</c:v>
                </c:pt>
                <c:pt idx="1">
                  <c:v>1242.0140000000001</c:v>
                </c:pt>
                <c:pt idx="2">
                  <c:v>1242.0140000000001</c:v>
                </c:pt>
                <c:pt idx="3">
                  <c:v>1242.0140000000001</c:v>
                </c:pt>
                <c:pt idx="4">
                  <c:v>1242.0140000000001</c:v>
                </c:pt>
                <c:pt idx="5">
                  <c:v>1287.1889999999999</c:v>
                </c:pt>
                <c:pt idx="6">
                  <c:v>1655.8789999999999</c:v>
                </c:pt>
                <c:pt idx="7">
                  <c:v>1943.9269999999999</c:v>
                </c:pt>
                <c:pt idx="8">
                  <c:v>1662.018</c:v>
                </c:pt>
                <c:pt idx="9">
                  <c:v>1416.6819999999998</c:v>
                </c:pt>
                <c:pt idx="10">
                  <c:v>1453.835</c:v>
                </c:pt>
                <c:pt idx="11">
                  <c:v>1397.4580000000001</c:v>
                </c:pt>
                <c:pt idx="12">
                  <c:v>1313.73</c:v>
                </c:pt>
                <c:pt idx="13">
                  <c:v>1302.9000000000001</c:v>
                </c:pt>
                <c:pt idx="14">
                  <c:v>1302.9000000000001</c:v>
                </c:pt>
                <c:pt idx="15">
                  <c:v>1398.31</c:v>
                </c:pt>
                <c:pt idx="16">
                  <c:v>1570.123</c:v>
                </c:pt>
                <c:pt idx="17">
                  <c:v>1803.5610000000001</c:v>
                </c:pt>
                <c:pt idx="18">
                  <c:v>2094.7740000000003</c:v>
                </c:pt>
                <c:pt idx="19">
                  <c:v>2336.3070000000002</c:v>
                </c:pt>
                <c:pt idx="20">
                  <c:v>2434.127</c:v>
                </c:pt>
                <c:pt idx="21">
                  <c:v>2436.3490000000002</c:v>
                </c:pt>
                <c:pt idx="22">
                  <c:v>1930.3320000000001</c:v>
                </c:pt>
                <c:pt idx="23">
                  <c:v>1719.962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6A-4633-BFC9-A7638853F2F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1013.2</c:v>
                </c:pt>
                <c:pt idx="1">
                  <c:v>871.2</c:v>
                </c:pt>
                <c:pt idx="2">
                  <c:v>872.3</c:v>
                </c:pt>
                <c:pt idx="3">
                  <c:v>875.9</c:v>
                </c:pt>
                <c:pt idx="4">
                  <c:v>958.1</c:v>
                </c:pt>
                <c:pt idx="5">
                  <c:v>1050</c:v>
                </c:pt>
                <c:pt idx="6">
                  <c:v>677.9</c:v>
                </c:pt>
                <c:pt idx="7">
                  <c:v>508</c:v>
                </c:pt>
                <c:pt idx="8">
                  <c:v>483</c:v>
                </c:pt>
                <c:pt idx="9">
                  <c:v>417</c:v>
                </c:pt>
                <c:pt idx="10">
                  <c:v>363</c:v>
                </c:pt>
                <c:pt idx="11">
                  <c:v>367</c:v>
                </c:pt>
                <c:pt idx="12">
                  <c:v>365</c:v>
                </c:pt>
                <c:pt idx="13">
                  <c:v>364</c:v>
                </c:pt>
                <c:pt idx="14">
                  <c:v>356</c:v>
                </c:pt>
                <c:pt idx="15">
                  <c:v>356</c:v>
                </c:pt>
                <c:pt idx="16">
                  <c:v>620</c:v>
                </c:pt>
                <c:pt idx="17">
                  <c:v>1018</c:v>
                </c:pt>
                <c:pt idx="18">
                  <c:v>1448.8</c:v>
                </c:pt>
                <c:pt idx="19">
                  <c:v>1546</c:v>
                </c:pt>
                <c:pt idx="20">
                  <c:v>1575.9</c:v>
                </c:pt>
                <c:pt idx="21">
                  <c:v>1308.9000000000001</c:v>
                </c:pt>
                <c:pt idx="22">
                  <c:v>1773</c:v>
                </c:pt>
                <c:pt idx="23">
                  <c:v>1769.4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6A-4633-BFC9-A7638853F2F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1162.7950000000003</c:v>
                </c:pt>
                <c:pt idx="1">
                  <c:v>1151.7129999999997</c:v>
                </c:pt>
                <c:pt idx="2">
                  <c:v>1138.5630000000003</c:v>
                </c:pt>
                <c:pt idx="3">
                  <c:v>1110.854</c:v>
                </c:pt>
                <c:pt idx="4">
                  <c:v>1108.8290000000002</c:v>
                </c:pt>
                <c:pt idx="5">
                  <c:v>1125.1450000000002</c:v>
                </c:pt>
                <c:pt idx="6">
                  <c:v>1322.9869999999999</c:v>
                </c:pt>
                <c:pt idx="7">
                  <c:v>1820.961</c:v>
                </c:pt>
                <c:pt idx="8">
                  <c:v>2581.4609999999993</c:v>
                </c:pt>
                <c:pt idx="9">
                  <c:v>3145.72</c:v>
                </c:pt>
                <c:pt idx="10">
                  <c:v>3411.8270000000002</c:v>
                </c:pt>
                <c:pt idx="11">
                  <c:v>3745.0370000000003</c:v>
                </c:pt>
                <c:pt idx="12">
                  <c:v>3746.6919999999996</c:v>
                </c:pt>
                <c:pt idx="13">
                  <c:v>3673.1429999999996</c:v>
                </c:pt>
                <c:pt idx="14">
                  <c:v>3382.7329999999997</c:v>
                </c:pt>
                <c:pt idx="15">
                  <c:v>2936.9460000000004</c:v>
                </c:pt>
                <c:pt idx="16">
                  <c:v>2393.2629999999999</c:v>
                </c:pt>
                <c:pt idx="17">
                  <c:v>1519.5989999999997</c:v>
                </c:pt>
                <c:pt idx="18">
                  <c:v>1026.45</c:v>
                </c:pt>
                <c:pt idx="19">
                  <c:v>723.67200000000003</c:v>
                </c:pt>
                <c:pt idx="20">
                  <c:v>625.43599999999992</c:v>
                </c:pt>
                <c:pt idx="21">
                  <c:v>589.6020000000002</c:v>
                </c:pt>
                <c:pt idx="22">
                  <c:v>563.17399999999998</c:v>
                </c:pt>
                <c:pt idx="23">
                  <c:v>546.11200000000008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56A-4633-BFC9-A7638853F2F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80</c:v>
                </c:pt>
                <c:pt idx="1">
                  <c:v>81</c:v>
                </c:pt>
                <c:pt idx="2">
                  <c:v>84</c:v>
                </c:pt>
                <c:pt idx="3">
                  <c:v>90</c:v>
                </c:pt>
                <c:pt idx="4">
                  <c:v>94</c:v>
                </c:pt>
                <c:pt idx="5">
                  <c:v>98</c:v>
                </c:pt>
                <c:pt idx="6">
                  <c:v>111</c:v>
                </c:pt>
                <c:pt idx="7">
                  <c:v>132</c:v>
                </c:pt>
                <c:pt idx="8">
                  <c:v>150</c:v>
                </c:pt>
                <c:pt idx="9">
                  <c:v>161</c:v>
                </c:pt>
                <c:pt idx="10">
                  <c:v>166</c:v>
                </c:pt>
                <c:pt idx="11">
                  <c:v>166</c:v>
                </c:pt>
                <c:pt idx="12">
                  <c:v>162</c:v>
                </c:pt>
                <c:pt idx="13">
                  <c:v>155</c:v>
                </c:pt>
                <c:pt idx="14">
                  <c:v>147</c:v>
                </c:pt>
                <c:pt idx="15">
                  <c:v>138</c:v>
                </c:pt>
                <c:pt idx="16">
                  <c:v>127</c:v>
                </c:pt>
                <c:pt idx="17">
                  <c:v>111</c:v>
                </c:pt>
                <c:pt idx="18">
                  <c:v>92</c:v>
                </c:pt>
                <c:pt idx="19">
                  <c:v>83</c:v>
                </c:pt>
                <c:pt idx="20">
                  <c:v>81</c:v>
                </c:pt>
                <c:pt idx="21">
                  <c:v>77</c:v>
                </c:pt>
                <c:pt idx="22">
                  <c:v>71</c:v>
                </c:pt>
                <c:pt idx="23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6A-4633-BFC9-A7638853F2F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357</c:v>
                </c:pt>
                <c:pt idx="7">
                  <c:v>357</c:v>
                </c:pt>
                <c:pt idx="8">
                  <c:v>292</c:v>
                </c:pt>
                <c:pt idx="9">
                  <c:v>131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33</c:v>
                </c:pt>
                <c:pt idx="15">
                  <c:v>49</c:v>
                </c:pt>
                <c:pt idx="16">
                  <c:v>73</c:v>
                </c:pt>
                <c:pt idx="17">
                  <c:v>222.376</c:v>
                </c:pt>
                <c:pt idx="18">
                  <c:v>474</c:v>
                </c:pt>
                <c:pt idx="19">
                  <c:v>716</c:v>
                </c:pt>
                <c:pt idx="20">
                  <c:v>748</c:v>
                </c:pt>
                <c:pt idx="21">
                  <c:v>481</c:v>
                </c:pt>
                <c:pt idx="22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56A-4633-BFC9-A7638853F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4034.1360000000004</c:v>
                </c:pt>
                <c:pt idx="1">
                  <c:v>3890.9149999999991</c:v>
                </c:pt>
                <c:pt idx="2">
                  <c:v>3881.8850000000007</c:v>
                </c:pt>
                <c:pt idx="3">
                  <c:v>3863.7839999999992</c:v>
                </c:pt>
                <c:pt idx="4">
                  <c:v>3952.9660000000003</c:v>
                </c:pt>
                <c:pt idx="5">
                  <c:v>4146.3339999999998</c:v>
                </c:pt>
                <c:pt idx="6">
                  <c:v>4669.7209999999995</c:v>
                </c:pt>
                <c:pt idx="7">
                  <c:v>5306.9100000000008</c:v>
                </c:pt>
                <c:pt idx="8">
                  <c:v>5713.4789999999994</c:v>
                </c:pt>
                <c:pt idx="9">
                  <c:v>5816.402</c:v>
                </c:pt>
                <c:pt idx="10">
                  <c:v>5911.1140000000014</c:v>
                </c:pt>
                <c:pt idx="11">
                  <c:v>6003.0159999999996</c:v>
                </c:pt>
                <c:pt idx="12">
                  <c:v>5908.8759999999984</c:v>
                </c:pt>
                <c:pt idx="13">
                  <c:v>5816.5170000000016</c:v>
                </c:pt>
                <c:pt idx="14">
                  <c:v>5528.1270000000004</c:v>
                </c:pt>
                <c:pt idx="15">
                  <c:v>5184.7860000000019</c:v>
                </c:pt>
                <c:pt idx="16">
                  <c:v>5116.3579999999993</c:v>
                </c:pt>
                <c:pt idx="17">
                  <c:v>5007.5360000000019</c:v>
                </c:pt>
                <c:pt idx="18">
                  <c:v>5500.0270000000028</c:v>
                </c:pt>
                <c:pt idx="19">
                  <c:v>5802.0280000000002</c:v>
                </c:pt>
                <c:pt idx="20">
                  <c:v>5863.4369999999999</c:v>
                </c:pt>
                <c:pt idx="21">
                  <c:v>5237.8209999999999</c:v>
                </c:pt>
                <c:pt idx="22">
                  <c:v>4851.5060000000012</c:v>
                </c:pt>
                <c:pt idx="23">
                  <c:v>4413.4699999999993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56A-4633-BFC9-A7638853F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98.53</c:v>
                </c:pt>
                <c:pt idx="1">
                  <c:v>90.55</c:v>
                </c:pt>
                <c:pt idx="2">
                  <c:v>90.01</c:v>
                </c:pt>
                <c:pt idx="3">
                  <c:v>90</c:v>
                </c:pt>
                <c:pt idx="4">
                  <c:v>90.78</c:v>
                </c:pt>
                <c:pt idx="5">
                  <c:v>110.42</c:v>
                </c:pt>
                <c:pt idx="6">
                  <c:v>113.5</c:v>
                </c:pt>
                <c:pt idx="7">
                  <c:v>131.36000000000001</c:v>
                </c:pt>
                <c:pt idx="8">
                  <c:v>123.85</c:v>
                </c:pt>
                <c:pt idx="9">
                  <c:v>112.34</c:v>
                </c:pt>
                <c:pt idx="10">
                  <c:v>115.37</c:v>
                </c:pt>
                <c:pt idx="11">
                  <c:v>111</c:v>
                </c:pt>
                <c:pt idx="12">
                  <c:v>98.5</c:v>
                </c:pt>
                <c:pt idx="13">
                  <c:v>90.38</c:v>
                </c:pt>
                <c:pt idx="14">
                  <c:v>94</c:v>
                </c:pt>
                <c:pt idx="15">
                  <c:v>100.3</c:v>
                </c:pt>
                <c:pt idx="16">
                  <c:v>110</c:v>
                </c:pt>
                <c:pt idx="17">
                  <c:v>112</c:v>
                </c:pt>
                <c:pt idx="18">
                  <c:v>120</c:v>
                </c:pt>
                <c:pt idx="19">
                  <c:v>146</c:v>
                </c:pt>
                <c:pt idx="20">
                  <c:v>170</c:v>
                </c:pt>
                <c:pt idx="21">
                  <c:v>156.94</c:v>
                </c:pt>
                <c:pt idx="22">
                  <c:v>121</c:v>
                </c:pt>
                <c:pt idx="23">
                  <c:v>116.11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56A-4633-BFC9-A7638853F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4034.1859999999997</v>
      </c>
      <c r="C4" s="18">
        <v>3890.9269999999997</v>
      </c>
      <c r="D4" s="18">
        <v>3881.877</v>
      </c>
      <c r="E4" s="18">
        <v>3863.7679999999996</v>
      </c>
      <c r="F4" s="18">
        <v>3952.9430000000002</v>
      </c>
      <c r="G4" s="18">
        <v>4146.3339999999998</v>
      </c>
      <c r="H4" s="18">
        <v>4669.7660000000005</v>
      </c>
      <c r="I4" s="18">
        <v>5306.887999999999</v>
      </c>
      <c r="J4" s="18">
        <v>5713.4790000000012</v>
      </c>
      <c r="K4" s="18">
        <v>5816.402</v>
      </c>
      <c r="L4" s="18">
        <v>5911.1619999999994</v>
      </c>
      <c r="M4" s="18">
        <v>6002.9950000000008</v>
      </c>
      <c r="N4" s="18">
        <v>5908.9219999999996</v>
      </c>
      <c r="O4" s="18">
        <v>5816.5430000000015</v>
      </c>
      <c r="P4" s="18">
        <v>5528.1329999999989</v>
      </c>
      <c r="Q4" s="18">
        <v>5184.7560000000003</v>
      </c>
      <c r="R4" s="18">
        <v>5116.3860000000004</v>
      </c>
      <c r="S4" s="18">
        <v>5007.5360000000019</v>
      </c>
      <c r="T4" s="18">
        <v>5500.0239999999994</v>
      </c>
      <c r="U4" s="18">
        <v>5801.9790000000012</v>
      </c>
      <c r="V4" s="18">
        <v>5863.4629999999988</v>
      </c>
      <c r="W4" s="18">
        <v>5237.8510000000006</v>
      </c>
      <c r="X4" s="18">
        <v>4851.5059999999994</v>
      </c>
      <c r="Y4" s="18">
        <v>4413.4740000000011</v>
      </c>
      <c r="Z4" s="19"/>
      <c r="AA4" s="20">
        <f>SUM(B4:Z4)</f>
        <v>121421.3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98.53</v>
      </c>
      <c r="C7" s="28">
        <v>90.55</v>
      </c>
      <c r="D7" s="28">
        <v>90.01</v>
      </c>
      <c r="E7" s="28">
        <v>90</v>
      </c>
      <c r="F7" s="28">
        <v>90.78</v>
      </c>
      <c r="G7" s="28">
        <v>110.42</v>
      </c>
      <c r="H7" s="28">
        <v>113.5</v>
      </c>
      <c r="I7" s="28">
        <v>131.36000000000001</v>
      </c>
      <c r="J7" s="28">
        <v>123.85</v>
      </c>
      <c r="K7" s="28">
        <v>112.34</v>
      </c>
      <c r="L7" s="28">
        <v>115.37</v>
      </c>
      <c r="M7" s="28">
        <v>111</v>
      </c>
      <c r="N7" s="28">
        <v>98.5</v>
      </c>
      <c r="O7" s="28">
        <v>90.38</v>
      </c>
      <c r="P7" s="28">
        <v>94</v>
      </c>
      <c r="Q7" s="28">
        <v>100.3</v>
      </c>
      <c r="R7" s="28">
        <v>110</v>
      </c>
      <c r="S7" s="28">
        <v>112</v>
      </c>
      <c r="T7" s="28">
        <v>120</v>
      </c>
      <c r="U7" s="28">
        <v>146</v>
      </c>
      <c r="V7" s="28">
        <v>170</v>
      </c>
      <c r="W7" s="28">
        <v>156.94</v>
      </c>
      <c r="X7" s="28">
        <v>121</v>
      </c>
      <c r="Y7" s="28">
        <v>116.11</v>
      </c>
      <c r="Z7" s="29"/>
      <c r="AA7" s="30">
        <f>IF(SUM(B7:Z7)&lt;&gt;0,AVERAGEIF(B7:Z7,"&lt;&gt;"""),"")</f>
        <v>113.03916666666669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417</v>
      </c>
      <c r="C10" s="42">
        <v>417</v>
      </c>
      <c r="D10" s="42">
        <v>417</v>
      </c>
      <c r="E10" s="42">
        <v>417</v>
      </c>
      <c r="F10" s="42">
        <v>417</v>
      </c>
      <c r="G10" s="42">
        <v>417</v>
      </c>
      <c r="H10" s="42">
        <v>417</v>
      </c>
      <c r="I10" s="42">
        <v>417</v>
      </c>
      <c r="J10" s="42">
        <v>417</v>
      </c>
      <c r="K10" s="42">
        <v>417</v>
      </c>
      <c r="L10" s="42">
        <v>398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205</v>
      </c>
      <c r="U10" s="42">
        <v>205</v>
      </c>
      <c r="V10" s="42">
        <v>225</v>
      </c>
      <c r="W10" s="42">
        <v>205</v>
      </c>
      <c r="X10" s="42">
        <v>205</v>
      </c>
      <c r="Y10" s="42">
        <v>205</v>
      </c>
      <c r="Z10" s="43"/>
      <c r="AA10" s="44">
        <f t="shared" ref="AA10:AA15" si="0">SUM(B10:Z10)</f>
        <v>7253</v>
      </c>
    </row>
    <row r="11" spans="1:27" ht="24.95" customHeight="1" x14ac:dyDescent="0.2">
      <c r="A11" s="45" t="s">
        <v>7</v>
      </c>
      <c r="B11" s="46">
        <v>101</v>
      </c>
      <c r="C11" s="47">
        <v>128</v>
      </c>
      <c r="D11" s="47">
        <v>128</v>
      </c>
      <c r="E11" s="47">
        <v>128</v>
      </c>
      <c r="F11" s="47">
        <v>133</v>
      </c>
      <c r="G11" s="47">
        <v>128</v>
      </c>
      <c r="H11" s="47">
        <v>128</v>
      </c>
      <c r="I11" s="47">
        <v>128</v>
      </c>
      <c r="J11" s="47">
        <v>128</v>
      </c>
      <c r="K11" s="47">
        <v>128</v>
      </c>
      <c r="L11" s="47">
        <v>103.5</v>
      </c>
      <c r="M11" s="47">
        <v>107.5</v>
      </c>
      <c r="N11" s="47">
        <v>101.5</v>
      </c>
      <c r="O11" s="47">
        <v>101.5</v>
      </c>
      <c r="P11" s="47">
        <v>101.5</v>
      </c>
      <c r="Q11" s="47">
        <v>101.5</v>
      </c>
      <c r="R11" s="47">
        <v>128</v>
      </c>
      <c r="S11" s="47">
        <v>128</v>
      </c>
      <c r="T11" s="47">
        <v>159</v>
      </c>
      <c r="U11" s="47">
        <v>192</v>
      </c>
      <c r="V11" s="47">
        <v>174</v>
      </c>
      <c r="W11" s="47">
        <v>140</v>
      </c>
      <c r="X11" s="47">
        <v>107</v>
      </c>
      <c r="Y11" s="47">
        <v>107</v>
      </c>
      <c r="Z11" s="48"/>
      <c r="AA11" s="49">
        <f t="shared" si="0"/>
        <v>3010</v>
      </c>
    </row>
    <row r="12" spans="1:27" ht="24.95" customHeight="1" x14ac:dyDescent="0.2">
      <c r="A12" s="50" t="s">
        <v>8</v>
      </c>
      <c r="B12" s="51">
        <v>1260.191</v>
      </c>
      <c r="C12" s="52">
        <v>1242.0140000000001</v>
      </c>
      <c r="D12" s="52">
        <v>1242.0140000000001</v>
      </c>
      <c r="E12" s="52">
        <v>1242.0140000000001</v>
      </c>
      <c r="F12" s="52">
        <v>1242.0140000000001</v>
      </c>
      <c r="G12" s="52">
        <v>1287.1889999999999</v>
      </c>
      <c r="H12" s="52">
        <v>1655.8789999999999</v>
      </c>
      <c r="I12" s="52">
        <v>1943.9269999999999</v>
      </c>
      <c r="J12" s="52">
        <v>1662.018</v>
      </c>
      <c r="K12" s="52">
        <v>1416.6819999999998</v>
      </c>
      <c r="L12" s="52">
        <v>1453.835</v>
      </c>
      <c r="M12" s="52">
        <v>1397.4580000000001</v>
      </c>
      <c r="N12" s="52">
        <v>1313.73</v>
      </c>
      <c r="O12" s="52">
        <v>1302.9000000000001</v>
      </c>
      <c r="P12" s="52">
        <v>1302.9000000000001</v>
      </c>
      <c r="Q12" s="52">
        <v>1398.31</v>
      </c>
      <c r="R12" s="52">
        <v>1570.123</v>
      </c>
      <c r="S12" s="52">
        <v>1803.5610000000001</v>
      </c>
      <c r="T12" s="52">
        <v>2094.7740000000003</v>
      </c>
      <c r="U12" s="52">
        <v>2336.3070000000002</v>
      </c>
      <c r="V12" s="52">
        <v>2434.127</v>
      </c>
      <c r="W12" s="52">
        <v>2436.3490000000002</v>
      </c>
      <c r="X12" s="52">
        <v>1930.3320000000001</v>
      </c>
      <c r="Y12" s="52">
        <v>1719.962</v>
      </c>
      <c r="Z12" s="53"/>
      <c r="AA12" s="54">
        <f t="shared" si="0"/>
        <v>38688.610000000008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357</v>
      </c>
      <c r="I13" s="52">
        <v>357</v>
      </c>
      <c r="J13" s="52">
        <v>292</v>
      </c>
      <c r="K13" s="52">
        <v>131</v>
      </c>
      <c r="L13" s="52">
        <v>15</v>
      </c>
      <c r="M13" s="52">
        <v>15</v>
      </c>
      <c r="N13" s="52">
        <v>15</v>
      </c>
      <c r="O13" s="52">
        <v>15</v>
      </c>
      <c r="P13" s="52">
        <v>33</v>
      </c>
      <c r="Q13" s="52">
        <v>49</v>
      </c>
      <c r="R13" s="52">
        <v>73</v>
      </c>
      <c r="S13" s="52">
        <v>222.376</v>
      </c>
      <c r="T13" s="52">
        <v>474</v>
      </c>
      <c r="U13" s="52">
        <v>716</v>
      </c>
      <c r="V13" s="52">
        <v>748</v>
      </c>
      <c r="W13" s="52">
        <v>481</v>
      </c>
      <c r="X13" s="52">
        <v>202</v>
      </c>
      <c r="Y13" s="52"/>
      <c r="Z13" s="53"/>
      <c r="AA13" s="54">
        <f t="shared" si="0"/>
        <v>4236.3760000000002</v>
      </c>
    </row>
    <row r="14" spans="1:27" ht="24.95" customHeight="1" x14ac:dyDescent="0.2">
      <c r="A14" s="55" t="s">
        <v>10</v>
      </c>
      <c r="B14" s="56">
        <v>1162.7950000000003</v>
      </c>
      <c r="C14" s="57">
        <v>1151.7129999999997</v>
      </c>
      <c r="D14" s="57">
        <v>1138.5630000000003</v>
      </c>
      <c r="E14" s="57">
        <v>1110.854</v>
      </c>
      <c r="F14" s="57">
        <v>1108.8290000000002</v>
      </c>
      <c r="G14" s="57">
        <v>1125.1450000000002</v>
      </c>
      <c r="H14" s="57">
        <v>1322.9869999999999</v>
      </c>
      <c r="I14" s="57">
        <v>1820.961</v>
      </c>
      <c r="J14" s="57">
        <v>2581.4609999999993</v>
      </c>
      <c r="K14" s="57">
        <v>3145.72</v>
      </c>
      <c r="L14" s="57">
        <v>3411.8270000000002</v>
      </c>
      <c r="M14" s="57">
        <v>3745.0370000000003</v>
      </c>
      <c r="N14" s="57">
        <v>3746.6919999999996</v>
      </c>
      <c r="O14" s="57">
        <v>3673.1429999999996</v>
      </c>
      <c r="P14" s="57">
        <v>3382.7329999999997</v>
      </c>
      <c r="Q14" s="57">
        <v>2936.9460000000004</v>
      </c>
      <c r="R14" s="57">
        <v>2393.2629999999999</v>
      </c>
      <c r="S14" s="57">
        <v>1519.5989999999997</v>
      </c>
      <c r="T14" s="57">
        <v>1026.45</v>
      </c>
      <c r="U14" s="57">
        <v>723.67200000000003</v>
      </c>
      <c r="V14" s="57">
        <v>625.43599999999992</v>
      </c>
      <c r="W14" s="57">
        <v>589.6020000000002</v>
      </c>
      <c r="X14" s="57">
        <v>563.17399999999998</v>
      </c>
      <c r="Y14" s="57">
        <v>546.11200000000008</v>
      </c>
      <c r="Z14" s="58"/>
      <c r="AA14" s="59">
        <f t="shared" si="0"/>
        <v>44552.714</v>
      </c>
    </row>
    <row r="15" spans="1:27" ht="24.95" customHeight="1" x14ac:dyDescent="0.2">
      <c r="A15" s="55" t="s">
        <v>11</v>
      </c>
      <c r="B15" s="56">
        <v>80</v>
      </c>
      <c r="C15" s="57">
        <v>81</v>
      </c>
      <c r="D15" s="57">
        <v>84</v>
      </c>
      <c r="E15" s="57">
        <v>90</v>
      </c>
      <c r="F15" s="57">
        <v>94</v>
      </c>
      <c r="G15" s="57">
        <v>98</v>
      </c>
      <c r="H15" s="57">
        <v>111</v>
      </c>
      <c r="I15" s="57">
        <v>132</v>
      </c>
      <c r="J15" s="57">
        <v>150</v>
      </c>
      <c r="K15" s="57">
        <v>161</v>
      </c>
      <c r="L15" s="57">
        <v>166</v>
      </c>
      <c r="M15" s="57">
        <v>166</v>
      </c>
      <c r="N15" s="57">
        <v>162</v>
      </c>
      <c r="O15" s="57">
        <v>155</v>
      </c>
      <c r="P15" s="57">
        <v>147</v>
      </c>
      <c r="Q15" s="57">
        <v>138</v>
      </c>
      <c r="R15" s="57">
        <v>127</v>
      </c>
      <c r="S15" s="57">
        <v>111</v>
      </c>
      <c r="T15" s="57">
        <v>92</v>
      </c>
      <c r="U15" s="57">
        <v>83</v>
      </c>
      <c r="V15" s="57">
        <v>81</v>
      </c>
      <c r="W15" s="57">
        <v>77</v>
      </c>
      <c r="X15" s="57">
        <v>71</v>
      </c>
      <c r="Y15" s="57">
        <v>66</v>
      </c>
      <c r="Z15" s="58"/>
      <c r="AA15" s="59">
        <f t="shared" si="0"/>
        <v>2723</v>
      </c>
    </row>
    <row r="16" spans="1:27" ht="30" customHeight="1" thickBot="1" x14ac:dyDescent="0.25">
      <c r="A16" s="60" t="s">
        <v>12</v>
      </c>
      <c r="B16" s="61">
        <f>IF(LEN(B$2)&gt;0,SUM(B10:B15),"")</f>
        <v>3020.9860000000003</v>
      </c>
      <c r="C16" s="62">
        <f t="shared" ref="C16:Z16" si="1">IF(LEN(C$2)&gt;0,SUM(C10:C15),"")</f>
        <v>3019.7269999999999</v>
      </c>
      <c r="D16" s="62">
        <f t="shared" si="1"/>
        <v>3009.5770000000002</v>
      </c>
      <c r="E16" s="62">
        <f t="shared" si="1"/>
        <v>2987.8680000000004</v>
      </c>
      <c r="F16" s="62">
        <f t="shared" si="1"/>
        <v>2994.8430000000003</v>
      </c>
      <c r="G16" s="62">
        <f t="shared" si="1"/>
        <v>3096.3339999999998</v>
      </c>
      <c r="H16" s="62">
        <f t="shared" si="1"/>
        <v>3991.866</v>
      </c>
      <c r="I16" s="62">
        <f t="shared" si="1"/>
        <v>4798.8879999999999</v>
      </c>
      <c r="J16" s="62">
        <f t="shared" si="1"/>
        <v>5230.4789999999994</v>
      </c>
      <c r="K16" s="62">
        <f t="shared" si="1"/>
        <v>5399.402</v>
      </c>
      <c r="L16" s="62">
        <f t="shared" si="1"/>
        <v>5548.1620000000003</v>
      </c>
      <c r="M16" s="62">
        <f t="shared" si="1"/>
        <v>5635.9950000000008</v>
      </c>
      <c r="N16" s="62">
        <f t="shared" si="1"/>
        <v>5543.9219999999996</v>
      </c>
      <c r="O16" s="62">
        <f t="shared" si="1"/>
        <v>5452.5429999999997</v>
      </c>
      <c r="P16" s="62">
        <f t="shared" si="1"/>
        <v>5172.1329999999998</v>
      </c>
      <c r="Q16" s="62">
        <f t="shared" si="1"/>
        <v>4828.7560000000003</v>
      </c>
      <c r="R16" s="62">
        <f t="shared" si="1"/>
        <v>4496.3860000000004</v>
      </c>
      <c r="S16" s="62">
        <f t="shared" si="1"/>
        <v>3989.5360000000001</v>
      </c>
      <c r="T16" s="62">
        <f t="shared" si="1"/>
        <v>4051.2240000000002</v>
      </c>
      <c r="U16" s="62">
        <f t="shared" si="1"/>
        <v>4255.9790000000003</v>
      </c>
      <c r="V16" s="62">
        <f t="shared" si="1"/>
        <v>4287.5630000000001</v>
      </c>
      <c r="W16" s="62">
        <f t="shared" si="1"/>
        <v>3928.9510000000005</v>
      </c>
      <c r="X16" s="62">
        <f t="shared" si="1"/>
        <v>3078.5060000000003</v>
      </c>
      <c r="Y16" s="62">
        <f t="shared" si="1"/>
        <v>2644.0740000000001</v>
      </c>
      <c r="Z16" s="63" t="str">
        <f t="shared" si="1"/>
        <v/>
      </c>
      <c r="AA16" s="64">
        <f>SUM(AA10:AA15)</f>
        <v>100463.70000000001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1528</v>
      </c>
      <c r="C28" s="72">
        <v>1548</v>
      </c>
      <c r="D28" s="72">
        <v>1542</v>
      </c>
      <c r="E28" s="72">
        <v>1543</v>
      </c>
      <c r="F28" s="72">
        <v>1545</v>
      </c>
      <c r="G28" s="72">
        <v>1588.1</v>
      </c>
      <c r="H28" s="72">
        <v>1909.38</v>
      </c>
      <c r="I28" s="72">
        <v>2263.2399999999998</v>
      </c>
      <c r="J28" s="72">
        <v>2565.86</v>
      </c>
      <c r="K28" s="72">
        <v>2805.96</v>
      </c>
      <c r="L28" s="72">
        <v>2975.29</v>
      </c>
      <c r="M28" s="72">
        <v>3118.51</v>
      </c>
      <c r="N28" s="72">
        <v>3144.18</v>
      </c>
      <c r="O28" s="72">
        <v>3063.85</v>
      </c>
      <c r="P28" s="72">
        <v>2908.98</v>
      </c>
      <c r="Q28" s="72">
        <v>2642.73</v>
      </c>
      <c r="R28" s="72">
        <v>2316.23</v>
      </c>
      <c r="S28" s="72">
        <v>1896.12</v>
      </c>
      <c r="T28" s="72">
        <v>1708.62</v>
      </c>
      <c r="U28" s="72">
        <v>1805.02</v>
      </c>
      <c r="V28" s="72">
        <v>1782</v>
      </c>
      <c r="W28" s="72">
        <v>1515</v>
      </c>
      <c r="X28" s="72">
        <v>1186</v>
      </c>
      <c r="Y28" s="72">
        <v>1121</v>
      </c>
      <c r="Z28" s="73"/>
      <c r="AA28" s="74">
        <f>SUM(B28:Z28)</f>
        <v>50022.070000000014</v>
      </c>
    </row>
    <row r="29" spans="1:27" ht="24.95" customHeight="1" x14ac:dyDescent="0.2">
      <c r="A29" s="75" t="s">
        <v>23</v>
      </c>
      <c r="B29" s="76">
        <v>682.97199999999998</v>
      </c>
      <c r="C29" s="77">
        <v>661.71299999999997</v>
      </c>
      <c r="D29" s="77">
        <v>657.56299999999999</v>
      </c>
      <c r="E29" s="77">
        <v>634.85400000000004</v>
      </c>
      <c r="F29" s="77">
        <v>639.82899999999995</v>
      </c>
      <c r="G29" s="77">
        <v>698.22</v>
      </c>
      <c r="H29" s="77">
        <v>1011.586</v>
      </c>
      <c r="I29" s="77">
        <v>1222.748</v>
      </c>
      <c r="J29" s="77">
        <v>1426.7190000000001</v>
      </c>
      <c r="K29" s="77">
        <v>1439.5419999999999</v>
      </c>
      <c r="L29" s="77">
        <v>1533.972</v>
      </c>
      <c r="M29" s="77">
        <v>1675.585</v>
      </c>
      <c r="N29" s="77">
        <v>1555.8420000000001</v>
      </c>
      <c r="O29" s="77">
        <v>1543.7929999999999</v>
      </c>
      <c r="P29" s="77">
        <v>1410.2529999999999</v>
      </c>
      <c r="Q29" s="77">
        <v>1253.126</v>
      </c>
      <c r="R29" s="77">
        <v>1230.2560000000001</v>
      </c>
      <c r="S29" s="77">
        <v>877.51599999999996</v>
      </c>
      <c r="T29" s="77">
        <v>776.70399999999995</v>
      </c>
      <c r="U29" s="77">
        <v>669.05499999999995</v>
      </c>
      <c r="V29" s="77">
        <v>647.43600000000004</v>
      </c>
      <c r="W29" s="77">
        <v>680.60199999999998</v>
      </c>
      <c r="X29" s="77">
        <v>570.60599999999999</v>
      </c>
      <c r="Y29" s="77">
        <v>571.17399999999998</v>
      </c>
      <c r="Z29" s="78"/>
      <c r="AA29" s="79">
        <f>SUM(B29:Z29)</f>
        <v>24071.666000000001</v>
      </c>
    </row>
    <row r="30" spans="1:27" ht="24.95" customHeight="1" x14ac:dyDescent="0.2">
      <c r="A30" s="82" t="s">
        <v>24</v>
      </c>
      <c r="B30" s="80">
        <v>1360.0139999999999</v>
      </c>
      <c r="C30" s="81">
        <v>1360.0139999999999</v>
      </c>
      <c r="D30" s="81">
        <v>1360.0139999999999</v>
      </c>
      <c r="E30" s="81">
        <v>1360.0139999999999</v>
      </c>
      <c r="F30" s="81">
        <v>1360.0139999999999</v>
      </c>
      <c r="G30" s="81">
        <v>1360.0139999999999</v>
      </c>
      <c r="H30" s="81">
        <v>1620.9</v>
      </c>
      <c r="I30" s="81">
        <v>1820.9</v>
      </c>
      <c r="J30" s="81">
        <v>1720.9</v>
      </c>
      <c r="K30" s="81">
        <v>1570.9</v>
      </c>
      <c r="L30" s="81">
        <v>1401.9</v>
      </c>
      <c r="M30" s="81">
        <v>1208.9000000000001</v>
      </c>
      <c r="N30" s="81">
        <v>1208.9000000000001</v>
      </c>
      <c r="O30" s="81">
        <v>1208.9000000000001</v>
      </c>
      <c r="P30" s="81">
        <v>1208.9000000000001</v>
      </c>
      <c r="Q30" s="81">
        <v>1288.9000000000001</v>
      </c>
      <c r="R30" s="81">
        <v>1368.9</v>
      </c>
      <c r="S30" s="81">
        <v>1733.9</v>
      </c>
      <c r="T30" s="81">
        <v>2018.9</v>
      </c>
      <c r="U30" s="81">
        <v>2246.904</v>
      </c>
      <c r="V30" s="81">
        <v>2257.127</v>
      </c>
      <c r="W30" s="81">
        <v>2259.3490000000002</v>
      </c>
      <c r="X30" s="81">
        <v>1869.9</v>
      </c>
      <c r="Y30" s="81">
        <v>1499.9</v>
      </c>
      <c r="Z30" s="83"/>
      <c r="AA30" s="84">
        <f>SUM(B30:Z30)</f>
        <v>37674.964000000014</v>
      </c>
    </row>
    <row r="31" spans="1:27" ht="30" customHeight="1" thickBot="1" x14ac:dyDescent="0.25">
      <c r="A31" s="60" t="s">
        <v>25</v>
      </c>
      <c r="B31" s="61">
        <f>IF(LEN(B$2)&gt;0,SUM(B28:B30),"")</f>
        <v>3570.9859999999999</v>
      </c>
      <c r="C31" s="62">
        <f t="shared" ref="C31:Z31" si="4">IF(LEN(C$2)&gt;0,SUM(C28:C30),"")</f>
        <v>3569.7269999999999</v>
      </c>
      <c r="D31" s="62">
        <f t="shared" si="4"/>
        <v>3559.5770000000002</v>
      </c>
      <c r="E31" s="62">
        <f t="shared" si="4"/>
        <v>3537.8680000000004</v>
      </c>
      <c r="F31" s="62">
        <f t="shared" si="4"/>
        <v>3544.8429999999998</v>
      </c>
      <c r="G31" s="62">
        <f t="shared" si="4"/>
        <v>3646.3339999999998</v>
      </c>
      <c r="H31" s="62">
        <f t="shared" si="4"/>
        <v>4541.866</v>
      </c>
      <c r="I31" s="62">
        <f t="shared" si="4"/>
        <v>5306.8879999999999</v>
      </c>
      <c r="J31" s="62">
        <f t="shared" si="4"/>
        <v>5713.4790000000003</v>
      </c>
      <c r="K31" s="62">
        <f t="shared" si="4"/>
        <v>5816.402</v>
      </c>
      <c r="L31" s="62">
        <f t="shared" si="4"/>
        <v>5911.1620000000003</v>
      </c>
      <c r="M31" s="62">
        <f t="shared" si="4"/>
        <v>6002.9950000000008</v>
      </c>
      <c r="N31" s="62">
        <f t="shared" si="4"/>
        <v>5908.9220000000005</v>
      </c>
      <c r="O31" s="62">
        <f t="shared" si="4"/>
        <v>5816.5429999999997</v>
      </c>
      <c r="P31" s="62">
        <f t="shared" si="4"/>
        <v>5528.1329999999998</v>
      </c>
      <c r="Q31" s="62">
        <f t="shared" si="4"/>
        <v>5184.7559999999994</v>
      </c>
      <c r="R31" s="62">
        <f t="shared" si="4"/>
        <v>4915.3860000000004</v>
      </c>
      <c r="S31" s="62">
        <f t="shared" si="4"/>
        <v>4507.5360000000001</v>
      </c>
      <c r="T31" s="62">
        <f t="shared" si="4"/>
        <v>4504.2240000000002</v>
      </c>
      <c r="U31" s="62">
        <f t="shared" si="4"/>
        <v>4720.9789999999994</v>
      </c>
      <c r="V31" s="62">
        <f t="shared" si="4"/>
        <v>4686.5630000000001</v>
      </c>
      <c r="W31" s="62">
        <f t="shared" si="4"/>
        <v>4454.951</v>
      </c>
      <c r="X31" s="62">
        <f t="shared" si="4"/>
        <v>3626.5060000000003</v>
      </c>
      <c r="Y31" s="62">
        <f t="shared" si="4"/>
        <v>3192.0740000000001</v>
      </c>
      <c r="Z31" s="63" t="str">
        <f t="shared" si="4"/>
        <v/>
      </c>
      <c r="AA31" s="64">
        <f>SUM(AA28:AA30)</f>
        <v>111768.70000000004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250</v>
      </c>
      <c r="J34" s="95">
        <v>250</v>
      </c>
      <c r="K34" s="95">
        <v>250</v>
      </c>
      <c r="L34" s="95">
        <v>215</v>
      </c>
      <c r="M34" s="95">
        <v>215</v>
      </c>
      <c r="N34" s="95">
        <v>198</v>
      </c>
      <c r="O34" s="95">
        <v>201</v>
      </c>
      <c r="P34" s="95">
        <v>189</v>
      </c>
      <c r="Q34" s="95">
        <v>189</v>
      </c>
      <c r="R34" s="95">
        <v>185</v>
      </c>
      <c r="S34" s="95">
        <v>225</v>
      </c>
      <c r="T34" s="95">
        <v>200</v>
      </c>
      <c r="U34" s="95">
        <v>247</v>
      </c>
      <c r="V34" s="95">
        <v>237</v>
      </c>
      <c r="W34" s="95">
        <v>250</v>
      </c>
      <c r="X34" s="95">
        <v>248</v>
      </c>
      <c r="Y34" s="95">
        <v>248</v>
      </c>
      <c r="Z34" s="96"/>
      <c r="AA34" s="74">
        <f t="shared" ref="AA34:AA39" si="5">SUM(B34:Z34)</f>
        <v>5547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208</v>
      </c>
      <c r="J35" s="99">
        <v>183</v>
      </c>
      <c r="K35" s="99">
        <v>117</v>
      </c>
      <c r="L35" s="99">
        <v>98</v>
      </c>
      <c r="M35" s="99">
        <v>102</v>
      </c>
      <c r="N35" s="99">
        <v>117</v>
      </c>
      <c r="O35" s="99">
        <v>113</v>
      </c>
      <c r="P35" s="99">
        <v>117</v>
      </c>
      <c r="Q35" s="99">
        <v>117</v>
      </c>
      <c r="R35" s="99">
        <v>184</v>
      </c>
      <c r="S35" s="99">
        <v>243</v>
      </c>
      <c r="T35" s="99">
        <v>203</v>
      </c>
      <c r="U35" s="99">
        <v>168</v>
      </c>
      <c r="V35" s="99">
        <v>112</v>
      </c>
      <c r="W35" s="99">
        <v>226</v>
      </c>
      <c r="X35" s="99">
        <v>250</v>
      </c>
      <c r="Y35" s="99">
        <v>250</v>
      </c>
      <c r="Z35" s="100"/>
      <c r="AA35" s="79">
        <f t="shared" si="5"/>
        <v>4558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4350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463.2</v>
      </c>
      <c r="C38" s="99">
        <v>321.2</v>
      </c>
      <c r="D38" s="99">
        <v>322.3</v>
      </c>
      <c r="E38" s="99">
        <v>325.89999999999998</v>
      </c>
      <c r="F38" s="99">
        <v>408.1</v>
      </c>
      <c r="G38" s="99">
        <v>500</v>
      </c>
      <c r="H38" s="99">
        <v>127.9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201</v>
      </c>
      <c r="S38" s="99">
        <v>500</v>
      </c>
      <c r="T38" s="99">
        <v>270.8</v>
      </c>
      <c r="U38" s="99">
        <v>356</v>
      </c>
      <c r="V38" s="99">
        <v>451.9</v>
      </c>
      <c r="W38" s="99">
        <v>57.9</v>
      </c>
      <c r="X38" s="99">
        <v>500</v>
      </c>
      <c r="Y38" s="99">
        <v>496.4</v>
      </c>
      <c r="Z38" s="100"/>
      <c r="AA38" s="79">
        <f t="shared" si="5"/>
        <v>5302.5999999999995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1013.2</v>
      </c>
      <c r="C39" s="88">
        <f t="shared" si="6"/>
        <v>871.2</v>
      </c>
      <c r="D39" s="88">
        <f t="shared" si="6"/>
        <v>872.3</v>
      </c>
      <c r="E39" s="88">
        <f t="shared" si="6"/>
        <v>875.9</v>
      </c>
      <c r="F39" s="88">
        <f t="shared" si="6"/>
        <v>958.1</v>
      </c>
      <c r="G39" s="88">
        <f t="shared" si="6"/>
        <v>1050</v>
      </c>
      <c r="H39" s="88">
        <f t="shared" si="6"/>
        <v>677.9</v>
      </c>
      <c r="I39" s="88">
        <f t="shared" si="6"/>
        <v>508</v>
      </c>
      <c r="J39" s="88">
        <f t="shared" si="6"/>
        <v>483</v>
      </c>
      <c r="K39" s="88">
        <f t="shared" si="6"/>
        <v>417</v>
      </c>
      <c r="L39" s="88">
        <f t="shared" si="6"/>
        <v>363</v>
      </c>
      <c r="M39" s="88">
        <f t="shared" si="6"/>
        <v>367</v>
      </c>
      <c r="N39" s="88">
        <f t="shared" si="6"/>
        <v>365</v>
      </c>
      <c r="O39" s="88">
        <f t="shared" si="6"/>
        <v>364</v>
      </c>
      <c r="P39" s="88">
        <f t="shared" si="6"/>
        <v>356</v>
      </c>
      <c r="Q39" s="88">
        <f t="shared" si="6"/>
        <v>356</v>
      </c>
      <c r="R39" s="88">
        <f t="shared" si="6"/>
        <v>620</v>
      </c>
      <c r="S39" s="88">
        <f t="shared" si="6"/>
        <v>1018</v>
      </c>
      <c r="T39" s="88">
        <f t="shared" si="6"/>
        <v>1448.8</v>
      </c>
      <c r="U39" s="88">
        <f t="shared" si="6"/>
        <v>1546</v>
      </c>
      <c r="V39" s="88">
        <f t="shared" si="6"/>
        <v>1575.9</v>
      </c>
      <c r="W39" s="88">
        <f t="shared" si="6"/>
        <v>1308.9000000000001</v>
      </c>
      <c r="X39" s="88">
        <f t="shared" si="6"/>
        <v>1773</v>
      </c>
      <c r="Y39" s="88">
        <f t="shared" si="6"/>
        <v>1769.4</v>
      </c>
      <c r="Z39" s="89" t="str">
        <f t="shared" si="6"/>
        <v/>
      </c>
      <c r="AA39" s="90">
        <f t="shared" si="5"/>
        <v>20957.599999999999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725</v>
      </c>
      <c r="U44" s="99">
        <v>725</v>
      </c>
      <c r="V44" s="99">
        <v>725</v>
      </c>
      <c r="W44" s="99">
        <v>725</v>
      </c>
      <c r="X44" s="99">
        <v>725</v>
      </c>
      <c r="Y44" s="99">
        <v>725</v>
      </c>
      <c r="Z44" s="100"/>
      <c r="AA44" s="79">
        <f t="shared" si="7"/>
        <v>4350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463.2</v>
      </c>
      <c r="C46" s="99">
        <v>321.2</v>
      </c>
      <c r="D46" s="99">
        <v>322.3</v>
      </c>
      <c r="E46" s="99">
        <v>325.89999999999998</v>
      </c>
      <c r="F46" s="99">
        <v>408.1</v>
      </c>
      <c r="G46" s="99">
        <v>500</v>
      </c>
      <c r="H46" s="99">
        <v>127.9</v>
      </c>
      <c r="I46" s="99"/>
      <c r="J46" s="99"/>
      <c r="K46" s="99"/>
      <c r="L46" s="99"/>
      <c r="M46" s="99"/>
      <c r="N46" s="99"/>
      <c r="O46" s="99"/>
      <c r="P46" s="99"/>
      <c r="Q46" s="99"/>
      <c r="R46" s="99">
        <v>201</v>
      </c>
      <c r="S46" s="99">
        <v>500</v>
      </c>
      <c r="T46" s="99">
        <v>270.8</v>
      </c>
      <c r="U46" s="99">
        <v>356</v>
      </c>
      <c r="V46" s="99">
        <v>451.9</v>
      </c>
      <c r="W46" s="99">
        <v>57.9</v>
      </c>
      <c r="X46" s="99">
        <v>500</v>
      </c>
      <c r="Y46" s="99">
        <v>496.4</v>
      </c>
      <c r="Z46" s="100"/>
      <c r="AA46" s="79">
        <f t="shared" si="7"/>
        <v>5302.5999999999995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463.2</v>
      </c>
      <c r="C48" s="88">
        <f t="shared" ref="C48:Z48" si="8">IF(LEN(C$2)&gt;0,SUM(C42:C47),"")</f>
        <v>321.2</v>
      </c>
      <c r="D48" s="88">
        <f t="shared" si="8"/>
        <v>322.3</v>
      </c>
      <c r="E48" s="88">
        <f t="shared" si="8"/>
        <v>325.89999999999998</v>
      </c>
      <c r="F48" s="88">
        <f t="shared" si="8"/>
        <v>408.1</v>
      </c>
      <c r="G48" s="88">
        <f t="shared" si="8"/>
        <v>500</v>
      </c>
      <c r="H48" s="88">
        <f t="shared" si="8"/>
        <v>127.9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201</v>
      </c>
      <c r="S48" s="88">
        <f t="shared" si="8"/>
        <v>500</v>
      </c>
      <c r="T48" s="88">
        <f t="shared" si="8"/>
        <v>995.8</v>
      </c>
      <c r="U48" s="88">
        <f t="shared" si="8"/>
        <v>1081</v>
      </c>
      <c r="V48" s="88">
        <f t="shared" si="8"/>
        <v>1176.9000000000001</v>
      </c>
      <c r="W48" s="88">
        <f t="shared" si="8"/>
        <v>782.9</v>
      </c>
      <c r="X48" s="88">
        <f t="shared" si="8"/>
        <v>1225</v>
      </c>
      <c r="Y48" s="88">
        <f t="shared" si="8"/>
        <v>1221.4000000000001</v>
      </c>
      <c r="Z48" s="89" t="str">
        <f t="shared" si="8"/>
        <v/>
      </c>
      <c r="AA48" s="90">
        <f t="shared" si="7"/>
        <v>9652.5999999999985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4034.1860000000006</v>
      </c>
      <c r="C51" s="88">
        <f t="shared" si="10"/>
        <v>3890.9269999999997</v>
      </c>
      <c r="D51" s="88">
        <f t="shared" si="10"/>
        <v>3881.8770000000004</v>
      </c>
      <c r="E51" s="88">
        <f t="shared" si="10"/>
        <v>3863.7680000000005</v>
      </c>
      <c r="F51" s="88">
        <f t="shared" si="10"/>
        <v>3952.9430000000002</v>
      </c>
      <c r="G51" s="88">
        <f t="shared" si="10"/>
        <v>4146.3339999999998</v>
      </c>
      <c r="H51" s="88">
        <f t="shared" si="10"/>
        <v>4669.7659999999996</v>
      </c>
      <c r="I51" s="88">
        <f t="shared" si="10"/>
        <v>5306.8879999999999</v>
      </c>
      <c r="J51" s="88">
        <f t="shared" si="10"/>
        <v>5713.4789999999994</v>
      </c>
      <c r="K51" s="88">
        <f t="shared" si="10"/>
        <v>5816.402</v>
      </c>
      <c r="L51" s="88">
        <f t="shared" si="10"/>
        <v>5911.1620000000003</v>
      </c>
      <c r="M51" s="88">
        <f t="shared" si="10"/>
        <v>6002.9950000000008</v>
      </c>
      <c r="N51" s="88">
        <f t="shared" si="10"/>
        <v>5908.9219999999996</v>
      </c>
      <c r="O51" s="88">
        <f t="shared" si="10"/>
        <v>5816.5429999999997</v>
      </c>
      <c r="P51" s="88">
        <f t="shared" si="10"/>
        <v>5528.1329999999998</v>
      </c>
      <c r="Q51" s="88">
        <f t="shared" si="10"/>
        <v>5184.7560000000003</v>
      </c>
      <c r="R51" s="88">
        <f t="shared" si="10"/>
        <v>5116.3860000000004</v>
      </c>
      <c r="S51" s="88">
        <f t="shared" si="10"/>
        <v>5007.5360000000001</v>
      </c>
      <c r="T51" s="88">
        <f t="shared" si="10"/>
        <v>5500.0240000000003</v>
      </c>
      <c r="U51" s="88">
        <f t="shared" si="10"/>
        <v>5801.9790000000003</v>
      </c>
      <c r="V51" s="88">
        <f t="shared" si="10"/>
        <v>5863.4629999999997</v>
      </c>
      <c r="W51" s="88">
        <f t="shared" si="10"/>
        <v>5237.8510000000006</v>
      </c>
      <c r="X51" s="88">
        <f t="shared" si="10"/>
        <v>4851.5060000000003</v>
      </c>
      <c r="Y51" s="88">
        <f t="shared" si="10"/>
        <v>4413.4740000000002</v>
      </c>
      <c r="Z51" s="89" t="str">
        <f t="shared" si="10"/>
        <v/>
      </c>
      <c r="AA51" s="104">
        <f>SUM(B51:Z51)</f>
        <v>121421.3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4034.1360000000004</v>
      </c>
      <c r="C4" s="18">
        <v>3890.9149999999991</v>
      </c>
      <c r="D4" s="18">
        <v>3881.8850000000007</v>
      </c>
      <c r="E4" s="18">
        <v>3863.7839999999992</v>
      </c>
      <c r="F4" s="18">
        <v>3952.9660000000003</v>
      </c>
      <c r="G4" s="18">
        <v>4146.3339999999998</v>
      </c>
      <c r="H4" s="18">
        <v>4669.7209999999995</v>
      </c>
      <c r="I4" s="18">
        <v>5306.9100000000008</v>
      </c>
      <c r="J4" s="18">
        <v>5713.4789999999994</v>
      </c>
      <c r="K4" s="18">
        <v>5816.402</v>
      </c>
      <c r="L4" s="18">
        <v>5911.1140000000014</v>
      </c>
      <c r="M4" s="18">
        <v>6003.0159999999996</v>
      </c>
      <c r="N4" s="18">
        <v>5908.8759999999984</v>
      </c>
      <c r="O4" s="18">
        <v>5816.5170000000016</v>
      </c>
      <c r="P4" s="18">
        <v>5528.1270000000004</v>
      </c>
      <c r="Q4" s="18">
        <v>5184.7860000000019</v>
      </c>
      <c r="R4" s="18">
        <v>5116.3579999999993</v>
      </c>
      <c r="S4" s="18">
        <v>5007.5360000000019</v>
      </c>
      <c r="T4" s="18">
        <v>5500.0270000000028</v>
      </c>
      <c r="U4" s="18">
        <v>5802.0280000000002</v>
      </c>
      <c r="V4" s="18">
        <v>5863.4369999999999</v>
      </c>
      <c r="W4" s="18">
        <v>5237.8209999999999</v>
      </c>
      <c r="X4" s="18">
        <v>4851.5060000000012</v>
      </c>
      <c r="Y4" s="18">
        <v>4413.4699999999993</v>
      </c>
      <c r="Z4" s="19"/>
      <c r="AA4" s="20">
        <f>SUM(B4:Z4)</f>
        <v>121421.15100000001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98.53</v>
      </c>
      <c r="C7" s="28">
        <v>90.55</v>
      </c>
      <c r="D7" s="28">
        <v>90.01</v>
      </c>
      <c r="E7" s="28">
        <v>90</v>
      </c>
      <c r="F7" s="28">
        <v>90.78</v>
      </c>
      <c r="G7" s="28">
        <v>110.42</v>
      </c>
      <c r="H7" s="28">
        <v>113.5</v>
      </c>
      <c r="I7" s="28">
        <v>131.36000000000001</v>
      </c>
      <c r="J7" s="28">
        <v>123.85</v>
      </c>
      <c r="K7" s="28">
        <v>112.34</v>
      </c>
      <c r="L7" s="28">
        <v>115.37</v>
      </c>
      <c r="M7" s="28">
        <v>111</v>
      </c>
      <c r="N7" s="28">
        <v>98.5</v>
      </c>
      <c r="O7" s="28">
        <v>90.38</v>
      </c>
      <c r="P7" s="28">
        <v>94</v>
      </c>
      <c r="Q7" s="28">
        <v>100.3</v>
      </c>
      <c r="R7" s="28">
        <v>110</v>
      </c>
      <c r="S7" s="28">
        <v>112</v>
      </c>
      <c r="T7" s="28">
        <v>120</v>
      </c>
      <c r="U7" s="28">
        <v>146</v>
      </c>
      <c r="V7" s="28">
        <v>170</v>
      </c>
      <c r="W7" s="28">
        <v>156.94</v>
      </c>
      <c r="X7" s="28">
        <v>121</v>
      </c>
      <c r="Y7" s="28">
        <v>116.11</v>
      </c>
      <c r="Z7" s="29"/>
      <c r="AA7" s="30">
        <f>IF(SUM(B7:Z7)&lt;&gt;0,AVERAGEIF(B7:Z7,"&lt;&gt;"""),"")</f>
        <v>113.03916666666669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869.13200000000006</v>
      </c>
      <c r="C19" s="72">
        <v>866.36200000000008</v>
      </c>
      <c r="D19" s="72">
        <v>920.21299999999997</v>
      </c>
      <c r="E19" s="72">
        <v>905</v>
      </c>
      <c r="F19" s="72">
        <v>908.20299999999997</v>
      </c>
      <c r="G19" s="72">
        <v>819.697</v>
      </c>
      <c r="H19" s="72">
        <v>861.71199999999999</v>
      </c>
      <c r="I19" s="72">
        <v>861.24399999999991</v>
      </c>
      <c r="J19" s="72">
        <v>826.59100000000012</v>
      </c>
      <c r="K19" s="72">
        <v>740.13599999999997</v>
      </c>
      <c r="L19" s="72">
        <v>729.423</v>
      </c>
      <c r="M19" s="72">
        <v>686.56400000000008</v>
      </c>
      <c r="N19" s="72">
        <v>714.40699999999993</v>
      </c>
      <c r="O19" s="72">
        <v>717.33699999999999</v>
      </c>
      <c r="P19" s="72">
        <v>721.85400000000004</v>
      </c>
      <c r="Q19" s="72">
        <v>749.49400000000003</v>
      </c>
      <c r="R19" s="72">
        <v>811.10300000000007</v>
      </c>
      <c r="S19" s="72">
        <v>767.49599999999998</v>
      </c>
      <c r="T19" s="72">
        <v>824.9190000000001</v>
      </c>
      <c r="U19" s="72">
        <v>807.721</v>
      </c>
      <c r="V19" s="72">
        <v>811.20899999999995</v>
      </c>
      <c r="W19" s="72">
        <v>865.59799999999996</v>
      </c>
      <c r="X19" s="72">
        <v>886.73200000000008</v>
      </c>
      <c r="Y19" s="72">
        <v>867.85900000000004</v>
      </c>
      <c r="Z19" s="73"/>
      <c r="AA19" s="74">
        <f t="shared" ref="AA19:AA24" si="2">SUM(B19:Z19)</f>
        <v>19540.005999999994</v>
      </c>
    </row>
    <row r="20" spans="1:27" ht="24.95" customHeight="1" x14ac:dyDescent="0.2">
      <c r="A20" s="75" t="s">
        <v>15</v>
      </c>
      <c r="B20" s="76">
        <v>854.08299999999986</v>
      </c>
      <c r="C20" s="77">
        <v>837.14300000000003</v>
      </c>
      <c r="D20" s="77">
        <v>835.09500000000014</v>
      </c>
      <c r="E20" s="77">
        <v>840.80700000000013</v>
      </c>
      <c r="F20" s="77">
        <v>883.5139999999999</v>
      </c>
      <c r="G20" s="77">
        <v>996.22000000000014</v>
      </c>
      <c r="H20" s="77">
        <v>1142.4690000000001</v>
      </c>
      <c r="I20" s="77">
        <v>1149.2439999999997</v>
      </c>
      <c r="J20" s="77">
        <v>1125.5450000000003</v>
      </c>
      <c r="K20" s="77">
        <v>1118.0279999999998</v>
      </c>
      <c r="L20" s="77">
        <v>1140.6989999999998</v>
      </c>
      <c r="M20" s="77">
        <v>1245.683</v>
      </c>
      <c r="N20" s="77">
        <v>1239.81</v>
      </c>
      <c r="O20" s="77">
        <v>1255.9799999999998</v>
      </c>
      <c r="P20" s="77">
        <v>1120.204</v>
      </c>
      <c r="Q20" s="77">
        <v>1059.7759999999998</v>
      </c>
      <c r="R20" s="77">
        <v>1121.0069999999998</v>
      </c>
      <c r="S20" s="77">
        <v>1021.573</v>
      </c>
      <c r="T20" s="77">
        <v>1068.7479999999998</v>
      </c>
      <c r="U20" s="77">
        <v>1008.884</v>
      </c>
      <c r="V20" s="77">
        <v>960.601</v>
      </c>
      <c r="W20" s="77">
        <v>895.81000000000006</v>
      </c>
      <c r="X20" s="77">
        <v>899.35300000000018</v>
      </c>
      <c r="Y20" s="77">
        <v>898.54199999999992</v>
      </c>
      <c r="Z20" s="78"/>
      <c r="AA20" s="79">
        <f t="shared" si="2"/>
        <v>24718.818000000003</v>
      </c>
    </row>
    <row r="21" spans="1:27" ht="24.95" customHeight="1" x14ac:dyDescent="0.2">
      <c r="A21" s="75" t="s">
        <v>16</v>
      </c>
      <c r="B21" s="80">
        <v>1971.921</v>
      </c>
      <c r="C21" s="81">
        <v>1861.4099999999999</v>
      </c>
      <c r="D21" s="81">
        <v>1813.077</v>
      </c>
      <c r="E21" s="81">
        <v>1801.9770000000003</v>
      </c>
      <c r="F21" s="81">
        <v>1839.7490000000003</v>
      </c>
      <c r="G21" s="81">
        <v>1982.9170000000001</v>
      </c>
      <c r="H21" s="81">
        <v>2257.5399999999995</v>
      </c>
      <c r="I21" s="81">
        <v>2429.5220000000004</v>
      </c>
      <c r="J21" s="81">
        <v>2668.5940000000001</v>
      </c>
      <c r="K21" s="81">
        <v>2806.2380000000003</v>
      </c>
      <c r="L21" s="81">
        <v>2840.9920000000002</v>
      </c>
      <c r="M21" s="81">
        <v>2940.0690000000004</v>
      </c>
      <c r="N21" s="81">
        <v>2946.4590000000003</v>
      </c>
      <c r="O21" s="81">
        <v>2829.7</v>
      </c>
      <c r="P21" s="81">
        <v>2711.9689999999996</v>
      </c>
      <c r="Q21" s="81">
        <v>2625.5160000000001</v>
      </c>
      <c r="R21" s="81">
        <v>2645.7480000000005</v>
      </c>
      <c r="S21" s="81">
        <v>2740.9670000000001</v>
      </c>
      <c r="T21" s="81">
        <v>3010.36</v>
      </c>
      <c r="U21" s="81">
        <v>3306.4229999999998</v>
      </c>
      <c r="V21" s="81">
        <v>3437.627</v>
      </c>
      <c r="W21" s="81">
        <v>3010.4129999999996</v>
      </c>
      <c r="X21" s="81">
        <v>2656.4210000000003</v>
      </c>
      <c r="Y21" s="81">
        <v>2278.5690000000004</v>
      </c>
      <c r="Z21" s="78"/>
      <c r="AA21" s="79">
        <f t="shared" si="2"/>
        <v>61414.178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>
        <v>92</v>
      </c>
      <c r="C23" s="77">
        <v>90</v>
      </c>
      <c r="D23" s="77">
        <v>82.5</v>
      </c>
      <c r="E23" s="77">
        <v>84</v>
      </c>
      <c r="F23" s="77">
        <v>84.5</v>
      </c>
      <c r="G23" s="77">
        <v>88.5</v>
      </c>
      <c r="H23" s="77">
        <v>99</v>
      </c>
      <c r="I23" s="77">
        <v>103</v>
      </c>
      <c r="J23" s="77">
        <v>97</v>
      </c>
      <c r="K23" s="77">
        <v>86</v>
      </c>
      <c r="L23" s="77">
        <v>83</v>
      </c>
      <c r="M23" s="77">
        <v>81.5</v>
      </c>
      <c r="N23" s="77">
        <v>76.5</v>
      </c>
      <c r="O23" s="77">
        <v>74.5</v>
      </c>
      <c r="P23" s="77">
        <v>74</v>
      </c>
      <c r="Q23" s="77">
        <v>74.5</v>
      </c>
      <c r="R23" s="77">
        <v>81.5</v>
      </c>
      <c r="S23" s="77">
        <v>87.5</v>
      </c>
      <c r="T23" s="77">
        <v>105</v>
      </c>
      <c r="U23" s="77">
        <v>112</v>
      </c>
      <c r="V23" s="77">
        <v>116</v>
      </c>
      <c r="W23" s="77">
        <v>108</v>
      </c>
      <c r="X23" s="77">
        <v>98</v>
      </c>
      <c r="Y23" s="77">
        <v>92.5</v>
      </c>
      <c r="Z23" s="77"/>
      <c r="AA23" s="79">
        <f t="shared" si="2"/>
        <v>2171</v>
      </c>
    </row>
    <row r="24" spans="1:27" ht="24.95" customHeight="1" x14ac:dyDescent="0.2">
      <c r="A24" s="85" t="s">
        <v>19</v>
      </c>
      <c r="B24" s="77">
        <v>247</v>
      </c>
      <c r="C24" s="77">
        <v>236</v>
      </c>
      <c r="D24" s="77">
        <v>230.99999999999994</v>
      </c>
      <c r="E24" s="77">
        <v>232.00000000000006</v>
      </c>
      <c r="F24" s="77">
        <v>236.99999999999997</v>
      </c>
      <c r="G24" s="77">
        <v>259</v>
      </c>
      <c r="H24" s="77">
        <v>309.00000000000006</v>
      </c>
      <c r="I24" s="77">
        <v>350</v>
      </c>
      <c r="J24" s="77">
        <v>377.00000000000006</v>
      </c>
      <c r="K24" s="77">
        <v>400</v>
      </c>
      <c r="L24" s="77">
        <v>404</v>
      </c>
      <c r="M24" s="77">
        <v>404</v>
      </c>
      <c r="N24" s="77">
        <v>398.00000000000006</v>
      </c>
      <c r="O24" s="77">
        <v>390.00000000000006</v>
      </c>
      <c r="P24" s="77">
        <v>379.00000000000006</v>
      </c>
      <c r="Q24" s="77">
        <v>370</v>
      </c>
      <c r="R24" s="77">
        <v>379.00000000000006</v>
      </c>
      <c r="S24" s="77">
        <v>382</v>
      </c>
      <c r="T24" s="77">
        <v>400.99999999999994</v>
      </c>
      <c r="U24" s="77">
        <v>425</v>
      </c>
      <c r="V24" s="77">
        <v>405</v>
      </c>
      <c r="W24" s="77">
        <v>358</v>
      </c>
      <c r="X24" s="77">
        <v>311</v>
      </c>
      <c r="Y24" s="77">
        <v>276.00000000000006</v>
      </c>
      <c r="Z24" s="77"/>
      <c r="AA24" s="79">
        <f t="shared" si="2"/>
        <v>8160</v>
      </c>
    </row>
    <row r="25" spans="1:27" ht="30" customHeight="1" thickBot="1" x14ac:dyDescent="0.25">
      <c r="A25" s="86" t="s">
        <v>20</v>
      </c>
      <c r="B25" s="87">
        <f t="shared" ref="B25:AA25" si="3">SUM(B19:B24)</f>
        <v>4034.136</v>
      </c>
      <c r="C25" s="88">
        <f t="shared" si="3"/>
        <v>3890.915</v>
      </c>
      <c r="D25" s="88">
        <f t="shared" si="3"/>
        <v>3881.8850000000002</v>
      </c>
      <c r="E25" s="88">
        <f t="shared" si="3"/>
        <v>3863.7840000000006</v>
      </c>
      <c r="F25" s="88">
        <f t="shared" si="3"/>
        <v>3952.9660000000003</v>
      </c>
      <c r="G25" s="88">
        <f t="shared" si="3"/>
        <v>4146.3340000000007</v>
      </c>
      <c r="H25" s="88">
        <f t="shared" si="3"/>
        <v>4669.7209999999995</v>
      </c>
      <c r="I25" s="88">
        <f t="shared" si="3"/>
        <v>4893.01</v>
      </c>
      <c r="J25" s="88">
        <f t="shared" si="3"/>
        <v>5094.7300000000005</v>
      </c>
      <c r="K25" s="88">
        <f t="shared" si="3"/>
        <v>5150.402</v>
      </c>
      <c r="L25" s="88">
        <f t="shared" si="3"/>
        <v>5198.1139999999996</v>
      </c>
      <c r="M25" s="88">
        <f t="shared" si="3"/>
        <v>5357.8160000000007</v>
      </c>
      <c r="N25" s="88">
        <f t="shared" si="3"/>
        <v>5375.1760000000004</v>
      </c>
      <c r="O25" s="88">
        <f t="shared" si="3"/>
        <v>5377.5169999999998</v>
      </c>
      <c r="P25" s="88">
        <f t="shared" si="3"/>
        <v>5007.027</v>
      </c>
      <c r="Q25" s="88">
        <f t="shared" si="3"/>
        <v>4879.2860000000001</v>
      </c>
      <c r="R25" s="88">
        <f t="shared" si="3"/>
        <v>5038.3580000000002</v>
      </c>
      <c r="S25" s="88">
        <f t="shared" si="3"/>
        <v>4999.5360000000001</v>
      </c>
      <c r="T25" s="88">
        <f t="shared" si="3"/>
        <v>5410.027</v>
      </c>
      <c r="U25" s="88">
        <f t="shared" si="3"/>
        <v>5660.0280000000002</v>
      </c>
      <c r="V25" s="88">
        <f t="shared" si="3"/>
        <v>5730.4369999999999</v>
      </c>
      <c r="W25" s="88">
        <f t="shared" si="3"/>
        <v>5237.8209999999999</v>
      </c>
      <c r="X25" s="88">
        <f t="shared" si="3"/>
        <v>4851.5060000000003</v>
      </c>
      <c r="Y25" s="88">
        <f t="shared" si="3"/>
        <v>4413.47</v>
      </c>
      <c r="Z25" s="89">
        <f t="shared" si="3"/>
        <v>0</v>
      </c>
      <c r="AA25" s="90">
        <f t="shared" si="3"/>
        <v>116114.00199999999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510.1</v>
      </c>
      <c r="C28" s="72">
        <v>497.1</v>
      </c>
      <c r="D28" s="72">
        <v>484.6</v>
      </c>
      <c r="E28" s="72">
        <v>487.1</v>
      </c>
      <c r="F28" s="72">
        <v>492.6</v>
      </c>
      <c r="G28" s="72">
        <v>518.70000000000005</v>
      </c>
      <c r="H28" s="72">
        <v>581.48</v>
      </c>
      <c r="I28" s="72">
        <v>637.34</v>
      </c>
      <c r="J28" s="72">
        <v>660.96</v>
      </c>
      <c r="K28" s="72">
        <v>675.06</v>
      </c>
      <c r="L28" s="72">
        <v>677.89</v>
      </c>
      <c r="M28" s="72">
        <v>680.61</v>
      </c>
      <c r="N28" s="72">
        <v>670.28</v>
      </c>
      <c r="O28" s="72">
        <v>658.95</v>
      </c>
      <c r="P28" s="72">
        <v>646.58000000000004</v>
      </c>
      <c r="Q28" s="72">
        <v>634.83000000000004</v>
      </c>
      <c r="R28" s="72">
        <v>647.83000000000004</v>
      </c>
      <c r="S28" s="72">
        <v>652.72</v>
      </c>
      <c r="T28" s="72">
        <v>677.72</v>
      </c>
      <c r="U28" s="72">
        <v>708.12</v>
      </c>
      <c r="V28" s="72">
        <v>700.1</v>
      </c>
      <c r="W28" s="72">
        <v>637.1</v>
      </c>
      <c r="X28" s="72">
        <v>580.1</v>
      </c>
      <c r="Y28" s="72">
        <v>539.6</v>
      </c>
      <c r="Z28" s="73"/>
      <c r="AA28" s="74">
        <f>SUM(B28:Z28)</f>
        <v>14657.47</v>
      </c>
    </row>
    <row r="29" spans="1:27" ht="24.95" customHeight="1" x14ac:dyDescent="0.2">
      <c r="A29" s="75" t="s">
        <v>23</v>
      </c>
      <c r="B29" s="76">
        <v>3524.0360000000001</v>
      </c>
      <c r="C29" s="77">
        <v>3393.8150000000001</v>
      </c>
      <c r="D29" s="77">
        <v>3397.2849999999999</v>
      </c>
      <c r="E29" s="77">
        <v>3376.6840000000002</v>
      </c>
      <c r="F29" s="77">
        <v>3460.366</v>
      </c>
      <c r="G29" s="77">
        <v>3627.634</v>
      </c>
      <c r="H29" s="77">
        <v>4088.241</v>
      </c>
      <c r="I29" s="77">
        <v>4357.67</v>
      </c>
      <c r="J29" s="77">
        <v>4552.5190000000002</v>
      </c>
      <c r="K29" s="77">
        <v>4641.3419999999996</v>
      </c>
      <c r="L29" s="77">
        <v>4823.2240000000002</v>
      </c>
      <c r="M29" s="77">
        <v>5030.2060000000001</v>
      </c>
      <c r="N29" s="77">
        <v>5041.8959999999997</v>
      </c>
      <c r="O29" s="77">
        <v>5056.567</v>
      </c>
      <c r="P29" s="77">
        <v>4713.4470000000001</v>
      </c>
      <c r="Q29" s="77">
        <v>4514.4560000000001</v>
      </c>
      <c r="R29" s="77">
        <v>4468.5280000000002</v>
      </c>
      <c r="S29" s="77">
        <v>4354.8159999999998</v>
      </c>
      <c r="T29" s="77">
        <v>4822.3069999999998</v>
      </c>
      <c r="U29" s="77">
        <v>5093.9080000000004</v>
      </c>
      <c r="V29" s="77">
        <v>5163.3370000000004</v>
      </c>
      <c r="W29" s="77">
        <v>4600.7209999999995</v>
      </c>
      <c r="X29" s="77">
        <v>4271.4059999999999</v>
      </c>
      <c r="Y29" s="77">
        <v>3873.87</v>
      </c>
      <c r="Z29" s="78"/>
      <c r="AA29" s="79">
        <f>SUM(B29:Z29)</f>
        <v>104248.28100000002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4034.136</v>
      </c>
      <c r="C31" s="62">
        <f t="shared" si="4"/>
        <v>3890.915</v>
      </c>
      <c r="D31" s="62">
        <f t="shared" si="4"/>
        <v>3881.8849999999998</v>
      </c>
      <c r="E31" s="62">
        <f t="shared" si="4"/>
        <v>3863.7840000000001</v>
      </c>
      <c r="F31" s="62">
        <f t="shared" si="4"/>
        <v>3952.9659999999999</v>
      </c>
      <c r="G31" s="62">
        <f t="shared" si="4"/>
        <v>4146.3339999999998</v>
      </c>
      <c r="H31" s="62">
        <f t="shared" si="4"/>
        <v>4669.7209999999995</v>
      </c>
      <c r="I31" s="62">
        <f t="shared" si="4"/>
        <v>4995.01</v>
      </c>
      <c r="J31" s="62">
        <f t="shared" si="4"/>
        <v>5213.4790000000003</v>
      </c>
      <c r="K31" s="62">
        <f t="shared" si="4"/>
        <v>5316.402</v>
      </c>
      <c r="L31" s="62">
        <f t="shared" si="4"/>
        <v>5501.1140000000005</v>
      </c>
      <c r="M31" s="62">
        <f t="shared" si="4"/>
        <v>5710.8159999999998</v>
      </c>
      <c r="N31" s="62">
        <f t="shared" si="4"/>
        <v>5712.1759999999995</v>
      </c>
      <c r="O31" s="62">
        <f t="shared" si="4"/>
        <v>5715.5169999999998</v>
      </c>
      <c r="P31" s="62">
        <f t="shared" si="4"/>
        <v>5360.027</v>
      </c>
      <c r="Q31" s="62">
        <f t="shared" si="4"/>
        <v>5149.2860000000001</v>
      </c>
      <c r="R31" s="62">
        <f t="shared" si="4"/>
        <v>5116.3580000000002</v>
      </c>
      <c r="S31" s="62">
        <f t="shared" si="4"/>
        <v>5007.5360000000001</v>
      </c>
      <c r="T31" s="62">
        <f t="shared" si="4"/>
        <v>5500.027</v>
      </c>
      <c r="U31" s="62">
        <f t="shared" si="4"/>
        <v>5802.0280000000002</v>
      </c>
      <c r="V31" s="62">
        <f t="shared" si="4"/>
        <v>5863.4370000000008</v>
      </c>
      <c r="W31" s="62">
        <f t="shared" si="4"/>
        <v>5237.8209999999999</v>
      </c>
      <c r="X31" s="62">
        <f t="shared" si="4"/>
        <v>4851.5060000000003</v>
      </c>
      <c r="Y31" s="62">
        <f t="shared" si="4"/>
        <v>4413.47</v>
      </c>
      <c r="Z31" s="63">
        <f t="shared" si="4"/>
        <v>0</v>
      </c>
      <c r="AA31" s="64">
        <f t="shared" si="4"/>
        <v>118905.75100000002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10</v>
      </c>
      <c r="J34" s="95">
        <v>1</v>
      </c>
      <c r="K34" s="95"/>
      <c r="L34" s="95">
        <v>37</v>
      </c>
      <c r="M34" s="95">
        <v>87</v>
      </c>
      <c r="N34" s="95">
        <v>71</v>
      </c>
      <c r="O34" s="95">
        <v>72</v>
      </c>
      <c r="P34" s="95">
        <v>87</v>
      </c>
      <c r="Q34" s="95">
        <v>88</v>
      </c>
      <c r="R34" s="95">
        <v>25</v>
      </c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478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92</v>
      </c>
      <c r="J35" s="99">
        <v>117.749</v>
      </c>
      <c r="K35" s="99">
        <v>166</v>
      </c>
      <c r="L35" s="99">
        <v>266</v>
      </c>
      <c r="M35" s="99">
        <v>266</v>
      </c>
      <c r="N35" s="99">
        <v>266</v>
      </c>
      <c r="O35" s="99">
        <v>266</v>
      </c>
      <c r="P35" s="99">
        <v>266</v>
      </c>
      <c r="Q35" s="99">
        <v>182</v>
      </c>
      <c r="R35" s="99">
        <v>53</v>
      </c>
      <c r="S35" s="99">
        <v>8</v>
      </c>
      <c r="T35" s="99">
        <v>90</v>
      </c>
      <c r="U35" s="99">
        <v>142</v>
      </c>
      <c r="V35" s="99">
        <v>133</v>
      </c>
      <c r="W35" s="99"/>
      <c r="X35" s="99"/>
      <c r="Y35" s="99"/>
      <c r="Z35" s="100"/>
      <c r="AA35" s="79">
        <f t="shared" si="5"/>
        <v>2313.7489999999998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311.89999999999998</v>
      </c>
      <c r="J38" s="99">
        <v>500</v>
      </c>
      <c r="K38" s="99">
        <v>500</v>
      </c>
      <c r="L38" s="99">
        <v>410</v>
      </c>
      <c r="M38" s="99">
        <v>292.2</v>
      </c>
      <c r="N38" s="99">
        <v>196.7</v>
      </c>
      <c r="O38" s="99">
        <v>101</v>
      </c>
      <c r="P38" s="99">
        <v>168.1</v>
      </c>
      <c r="Q38" s="99">
        <v>35.5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2515.4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413.9</v>
      </c>
      <c r="J39" s="88">
        <f t="shared" si="6"/>
        <v>618.74900000000002</v>
      </c>
      <c r="K39" s="88">
        <f t="shared" si="6"/>
        <v>666</v>
      </c>
      <c r="L39" s="88">
        <f t="shared" si="6"/>
        <v>713</v>
      </c>
      <c r="M39" s="88">
        <f t="shared" si="6"/>
        <v>645.20000000000005</v>
      </c>
      <c r="N39" s="88">
        <f t="shared" si="6"/>
        <v>533.70000000000005</v>
      </c>
      <c r="O39" s="88">
        <f t="shared" si="6"/>
        <v>439</v>
      </c>
      <c r="P39" s="88">
        <f t="shared" si="6"/>
        <v>521.1</v>
      </c>
      <c r="Q39" s="88">
        <f t="shared" si="6"/>
        <v>305.5</v>
      </c>
      <c r="R39" s="88">
        <f t="shared" si="6"/>
        <v>78</v>
      </c>
      <c r="S39" s="88">
        <f t="shared" si="6"/>
        <v>8</v>
      </c>
      <c r="T39" s="88">
        <f t="shared" si="6"/>
        <v>90</v>
      </c>
      <c r="U39" s="88">
        <f t="shared" si="6"/>
        <v>142</v>
      </c>
      <c r="V39" s="88">
        <f t="shared" si="6"/>
        <v>133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5307.1490000000003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311.89999999999998</v>
      </c>
      <c r="J46" s="99">
        <v>500</v>
      </c>
      <c r="K46" s="99">
        <v>500</v>
      </c>
      <c r="L46" s="99">
        <v>410</v>
      </c>
      <c r="M46" s="99">
        <v>292.2</v>
      </c>
      <c r="N46" s="99">
        <v>196.7</v>
      </c>
      <c r="O46" s="99">
        <v>101</v>
      </c>
      <c r="P46" s="99">
        <v>168.1</v>
      </c>
      <c r="Q46" s="99">
        <v>35.5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2515.4</v>
      </c>
    </row>
    <row r="47" spans="1:27" ht="24.95" customHeight="1" x14ac:dyDescent="0.2">
      <c r="A47" s="85" t="s">
        <v>47</v>
      </c>
      <c r="B47" s="98">
        <v>66</v>
      </c>
      <c r="C47" s="99">
        <v>27</v>
      </c>
      <c r="D47" s="99">
        <v>19</v>
      </c>
      <c r="E47" s="99">
        <v>14</v>
      </c>
      <c r="F47" s="99">
        <v>10</v>
      </c>
      <c r="G47" s="99">
        <v>33</v>
      </c>
      <c r="H47" s="99">
        <v>70</v>
      </c>
      <c r="I47" s="99">
        <v>90</v>
      </c>
      <c r="J47" s="99">
        <v>99</v>
      </c>
      <c r="K47" s="99">
        <v>111</v>
      </c>
      <c r="L47" s="99">
        <v>134.5</v>
      </c>
      <c r="M47" s="99">
        <v>130.5</v>
      </c>
      <c r="N47" s="99">
        <v>134.5</v>
      </c>
      <c r="O47" s="99">
        <v>133.5</v>
      </c>
      <c r="P47" s="99">
        <v>130.5</v>
      </c>
      <c r="Q47" s="99">
        <v>130.5</v>
      </c>
      <c r="R47" s="99">
        <v>124</v>
      </c>
      <c r="S47" s="99">
        <v>143</v>
      </c>
      <c r="T47" s="99">
        <v>150</v>
      </c>
      <c r="U47" s="99">
        <v>150</v>
      </c>
      <c r="V47" s="99">
        <v>150</v>
      </c>
      <c r="W47" s="99">
        <v>141</v>
      </c>
      <c r="X47" s="99">
        <v>133</v>
      </c>
      <c r="Y47" s="99">
        <v>103</v>
      </c>
      <c r="Z47" s="100"/>
      <c r="AA47" s="79">
        <f t="shared" si="7"/>
        <v>2427</v>
      </c>
    </row>
    <row r="48" spans="1:27" ht="30" customHeight="1" thickBot="1" x14ac:dyDescent="0.25">
      <c r="A48" s="86" t="s">
        <v>48</v>
      </c>
      <c r="B48" s="87">
        <f>SUM(B42:B47)</f>
        <v>66</v>
      </c>
      <c r="C48" s="88">
        <f t="shared" ref="C48:Z48" si="8">SUM(C42:C47)</f>
        <v>27</v>
      </c>
      <c r="D48" s="88">
        <f t="shared" si="8"/>
        <v>19</v>
      </c>
      <c r="E48" s="88">
        <f t="shared" si="8"/>
        <v>14</v>
      </c>
      <c r="F48" s="88">
        <f t="shared" si="8"/>
        <v>10</v>
      </c>
      <c r="G48" s="88">
        <f t="shared" si="8"/>
        <v>33</v>
      </c>
      <c r="H48" s="88">
        <f t="shared" si="8"/>
        <v>70</v>
      </c>
      <c r="I48" s="88">
        <f t="shared" si="8"/>
        <v>401.9</v>
      </c>
      <c r="J48" s="88">
        <f t="shared" si="8"/>
        <v>599</v>
      </c>
      <c r="K48" s="88">
        <f t="shared" si="8"/>
        <v>611</v>
      </c>
      <c r="L48" s="88">
        <f t="shared" si="8"/>
        <v>544.5</v>
      </c>
      <c r="M48" s="88">
        <f t="shared" si="8"/>
        <v>422.7</v>
      </c>
      <c r="N48" s="88">
        <f t="shared" si="8"/>
        <v>331.2</v>
      </c>
      <c r="O48" s="88">
        <f t="shared" si="8"/>
        <v>234.5</v>
      </c>
      <c r="P48" s="88">
        <f t="shared" si="8"/>
        <v>298.60000000000002</v>
      </c>
      <c r="Q48" s="88">
        <f t="shared" si="8"/>
        <v>166</v>
      </c>
      <c r="R48" s="88">
        <f t="shared" si="8"/>
        <v>124</v>
      </c>
      <c r="S48" s="88">
        <f t="shared" si="8"/>
        <v>143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141</v>
      </c>
      <c r="X48" s="88">
        <f t="shared" si="8"/>
        <v>133</v>
      </c>
      <c r="Y48" s="88">
        <f t="shared" si="8"/>
        <v>103</v>
      </c>
      <c r="Z48" s="89">
        <f t="shared" si="8"/>
        <v>0</v>
      </c>
      <c r="AA48" s="90">
        <f t="shared" si="7"/>
        <v>4942.3999999999996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4034.136</v>
      </c>
      <c r="C51" s="88">
        <f t="shared" si="10"/>
        <v>3890.915</v>
      </c>
      <c r="D51" s="88">
        <f t="shared" si="10"/>
        <v>3881.8850000000002</v>
      </c>
      <c r="E51" s="88">
        <f t="shared" si="10"/>
        <v>3863.7840000000006</v>
      </c>
      <c r="F51" s="88">
        <f t="shared" si="10"/>
        <v>3952.9660000000003</v>
      </c>
      <c r="G51" s="88">
        <f t="shared" si="10"/>
        <v>4146.3340000000007</v>
      </c>
      <c r="H51" s="88">
        <f t="shared" si="10"/>
        <v>4669.7209999999995</v>
      </c>
      <c r="I51" s="88">
        <f t="shared" si="10"/>
        <v>5306.91</v>
      </c>
      <c r="J51" s="88">
        <f t="shared" si="10"/>
        <v>5713.4790000000003</v>
      </c>
      <c r="K51" s="88">
        <f t="shared" si="10"/>
        <v>5816.402</v>
      </c>
      <c r="L51" s="88">
        <f t="shared" si="10"/>
        <v>5911.1139999999996</v>
      </c>
      <c r="M51" s="88">
        <f t="shared" si="10"/>
        <v>6003.0160000000005</v>
      </c>
      <c r="N51" s="88">
        <f t="shared" si="10"/>
        <v>5908.8760000000002</v>
      </c>
      <c r="O51" s="88">
        <f t="shared" si="10"/>
        <v>5816.5169999999998</v>
      </c>
      <c r="P51" s="88">
        <f t="shared" si="10"/>
        <v>5528.1270000000004</v>
      </c>
      <c r="Q51" s="88">
        <f t="shared" si="10"/>
        <v>5184.7860000000001</v>
      </c>
      <c r="R51" s="88">
        <f t="shared" si="10"/>
        <v>5116.3580000000002</v>
      </c>
      <c r="S51" s="88">
        <f t="shared" si="10"/>
        <v>5007.5360000000001</v>
      </c>
      <c r="T51" s="88">
        <f t="shared" si="10"/>
        <v>5500.027</v>
      </c>
      <c r="U51" s="88">
        <f t="shared" si="10"/>
        <v>5802.0280000000002</v>
      </c>
      <c r="V51" s="88">
        <f t="shared" si="10"/>
        <v>5863.4369999999999</v>
      </c>
      <c r="W51" s="88">
        <f t="shared" si="10"/>
        <v>5237.8209999999999</v>
      </c>
      <c r="X51" s="88">
        <f t="shared" si="10"/>
        <v>4851.5060000000003</v>
      </c>
      <c r="Y51" s="88">
        <f t="shared" si="10"/>
        <v>4413.47</v>
      </c>
      <c r="Z51" s="89">
        <f t="shared" si="10"/>
        <v>0</v>
      </c>
      <c r="AA51" s="104">
        <f>SUM(B51:Z51)</f>
        <v>121421.151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-463.2</v>
      </c>
      <c r="C4" s="18">
        <v>-321.2</v>
      </c>
      <c r="D4" s="18">
        <v>-322.3</v>
      </c>
      <c r="E4" s="18">
        <v>-325.89999999999998</v>
      </c>
      <c r="F4" s="18">
        <v>-408.1</v>
      </c>
      <c r="G4" s="18">
        <v>-500</v>
      </c>
      <c r="H4" s="18">
        <v>-127.9</v>
      </c>
      <c r="I4" s="18">
        <v>311.89999999999998</v>
      </c>
      <c r="J4" s="18">
        <v>500</v>
      </c>
      <c r="K4" s="18">
        <v>500</v>
      </c>
      <c r="L4" s="18">
        <v>410</v>
      </c>
      <c r="M4" s="18">
        <v>292.2</v>
      </c>
      <c r="N4" s="18">
        <v>196.7</v>
      </c>
      <c r="O4" s="18">
        <v>101</v>
      </c>
      <c r="P4" s="18">
        <v>168.1</v>
      </c>
      <c r="Q4" s="18">
        <v>35.5</v>
      </c>
      <c r="R4" s="18">
        <v>-201</v>
      </c>
      <c r="S4" s="18">
        <v>-500</v>
      </c>
      <c r="T4" s="18">
        <v>-995.8</v>
      </c>
      <c r="U4" s="18">
        <v>-1081</v>
      </c>
      <c r="V4" s="18">
        <v>-1176.9000000000001</v>
      </c>
      <c r="W4" s="18">
        <v>-782.9</v>
      </c>
      <c r="X4" s="18">
        <v>-1225</v>
      </c>
      <c r="Y4" s="18">
        <v>-1221.4000000000001</v>
      </c>
      <c r="Z4" s="19"/>
      <c r="AA4" s="111">
        <f>SUM(B4:Z4)</f>
        <v>-7137.2000000000007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98.53</v>
      </c>
      <c r="C7" s="117">
        <v>90.55</v>
      </c>
      <c r="D7" s="117">
        <v>90.01</v>
      </c>
      <c r="E7" s="117">
        <v>90</v>
      </c>
      <c r="F7" s="117">
        <v>90.78</v>
      </c>
      <c r="G7" s="117">
        <v>110.42</v>
      </c>
      <c r="H7" s="117">
        <v>113.5</v>
      </c>
      <c r="I7" s="117">
        <v>131.36000000000001</v>
      </c>
      <c r="J7" s="117">
        <v>123.85</v>
      </c>
      <c r="K7" s="117">
        <v>112.34</v>
      </c>
      <c r="L7" s="117">
        <v>115.37</v>
      </c>
      <c r="M7" s="117">
        <v>111</v>
      </c>
      <c r="N7" s="117">
        <v>98.5</v>
      </c>
      <c r="O7" s="117">
        <v>90.38</v>
      </c>
      <c r="P7" s="117">
        <v>94</v>
      </c>
      <c r="Q7" s="117">
        <v>100.3</v>
      </c>
      <c r="R7" s="117">
        <v>110</v>
      </c>
      <c r="S7" s="117">
        <v>112</v>
      </c>
      <c r="T7" s="117">
        <v>120</v>
      </c>
      <c r="U7" s="117">
        <v>146</v>
      </c>
      <c r="V7" s="117">
        <v>170</v>
      </c>
      <c r="W7" s="117">
        <v>156.94</v>
      </c>
      <c r="X7" s="117">
        <v>121</v>
      </c>
      <c r="Y7" s="117">
        <v>116.11</v>
      </c>
      <c r="Z7" s="118"/>
      <c r="AA7" s="119">
        <f>IF(SUM(B7:Z7)&lt;&gt;0,AVERAGEIF(B7:Z7,"&lt;&gt;"""),"")</f>
        <v>113.03916666666669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725</v>
      </c>
      <c r="U13" s="129">
        <v>725</v>
      </c>
      <c r="V13" s="129">
        <v>725</v>
      </c>
      <c r="W13" s="129">
        <v>725</v>
      </c>
      <c r="X13" s="129">
        <v>725</v>
      </c>
      <c r="Y13" s="130">
        <v>725</v>
      </c>
      <c r="Z13" s="131"/>
      <c r="AA13" s="132">
        <f t="shared" si="0"/>
        <v>4350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463.2</v>
      </c>
      <c r="C15" s="133">
        <v>321.2</v>
      </c>
      <c r="D15" s="133">
        <v>322.3</v>
      </c>
      <c r="E15" s="133">
        <v>325.89999999999998</v>
      </c>
      <c r="F15" s="133">
        <v>408.1</v>
      </c>
      <c r="G15" s="133">
        <v>500</v>
      </c>
      <c r="H15" s="133">
        <v>127.9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201</v>
      </c>
      <c r="S15" s="133">
        <v>500</v>
      </c>
      <c r="T15" s="133">
        <v>270.8</v>
      </c>
      <c r="U15" s="133">
        <v>356</v>
      </c>
      <c r="V15" s="133">
        <v>451.9</v>
      </c>
      <c r="W15" s="133">
        <v>57.9</v>
      </c>
      <c r="X15" s="133">
        <v>500</v>
      </c>
      <c r="Y15" s="133">
        <v>496.4</v>
      </c>
      <c r="Z15" s="131"/>
      <c r="AA15" s="132">
        <f t="shared" si="0"/>
        <v>5302.5999999999995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463.2</v>
      </c>
      <c r="C16" s="135">
        <f t="shared" si="1"/>
        <v>321.2</v>
      </c>
      <c r="D16" s="135">
        <f t="shared" si="1"/>
        <v>322.3</v>
      </c>
      <c r="E16" s="135">
        <f t="shared" si="1"/>
        <v>325.89999999999998</v>
      </c>
      <c r="F16" s="135">
        <f t="shared" si="1"/>
        <v>408.1</v>
      </c>
      <c r="G16" s="135">
        <f t="shared" si="1"/>
        <v>500</v>
      </c>
      <c r="H16" s="135">
        <f t="shared" si="1"/>
        <v>127.9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201</v>
      </c>
      <c r="S16" s="135">
        <f t="shared" si="1"/>
        <v>500</v>
      </c>
      <c r="T16" s="135">
        <f t="shared" si="1"/>
        <v>995.8</v>
      </c>
      <c r="U16" s="135">
        <f t="shared" si="1"/>
        <v>1081</v>
      </c>
      <c r="V16" s="135">
        <f t="shared" si="1"/>
        <v>1176.9000000000001</v>
      </c>
      <c r="W16" s="135">
        <f t="shared" si="1"/>
        <v>782.9</v>
      </c>
      <c r="X16" s="135">
        <f t="shared" si="1"/>
        <v>1225</v>
      </c>
      <c r="Y16" s="135">
        <f t="shared" si="1"/>
        <v>1221.4000000000001</v>
      </c>
      <c r="Z16" s="136" t="str">
        <f t="shared" si="1"/>
        <v/>
      </c>
      <c r="AA16" s="90">
        <f t="shared" si="0"/>
        <v>9652.5999999999985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311.89999999999998</v>
      </c>
      <c r="J23" s="133">
        <v>500</v>
      </c>
      <c r="K23" s="133">
        <v>500</v>
      </c>
      <c r="L23" s="133">
        <v>410</v>
      </c>
      <c r="M23" s="133">
        <v>292.2</v>
      </c>
      <c r="N23" s="133">
        <v>196.7</v>
      </c>
      <c r="O23" s="133">
        <v>101</v>
      </c>
      <c r="P23" s="133">
        <v>168.1</v>
      </c>
      <c r="Q23" s="133">
        <v>35.5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2515.4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311.89999999999998</v>
      </c>
      <c r="J24" s="135">
        <f t="shared" si="3"/>
        <v>500</v>
      </c>
      <c r="K24" s="135">
        <f t="shared" si="3"/>
        <v>500</v>
      </c>
      <c r="L24" s="135">
        <f t="shared" si="3"/>
        <v>410</v>
      </c>
      <c r="M24" s="135">
        <f t="shared" si="3"/>
        <v>292.2</v>
      </c>
      <c r="N24" s="135">
        <f t="shared" si="3"/>
        <v>196.7</v>
      </c>
      <c r="O24" s="135">
        <f t="shared" si="3"/>
        <v>101</v>
      </c>
      <c r="P24" s="135">
        <f t="shared" si="3"/>
        <v>168.1</v>
      </c>
      <c r="Q24" s="135">
        <f t="shared" si="3"/>
        <v>35.5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2515.4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2023-05-11T11:14:42Z</dcterms:created>
  <dcterms:modified xsi:type="dcterms:W3CDTF">2023-05-11T11:14:43Z</dcterms:modified>
</cp:coreProperties>
</file>