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<sst xmlns="http://schemas.openxmlformats.org/spreadsheetml/2006/main" count="117" uniqueCount="53">
  <si>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10/05/2023 14:09:15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</si>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</sst>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417</c:v>
                </c:pt>
                <c:pt idx="5">
                  <c:v>417</c:v>
                </c:pt>
                <c:pt idx="6">
                  <c:v>417</c:v>
                </c:pt>
                <c:pt idx="7">
                  <c:v>417</c:v>
                </c:pt>
                <c:pt idx="8">
                  <c:v>417</c:v>
                </c:pt>
                <c:pt idx="9">
                  <c:v>417</c:v>
                </c:pt>
                <c:pt idx="10">
                  <c:v>417</c:v>
                </c:pt>
                <c:pt idx="11">
                  <c:v>417</c:v>
                </c:pt>
                <c:pt idx="12">
                  <c:v>417</c:v>
                </c:pt>
                <c:pt idx="13">
                  <c:v>417</c:v>
                </c:pt>
                <c:pt idx="14">
                  <c:v>417</c:v>
                </c:pt>
                <c:pt idx="15">
                  <c:v>417</c:v>
                </c:pt>
                <c:pt idx="16">
                  <c:v>417</c:v>
                </c:pt>
                <c:pt idx="17">
                  <c:v>417</c:v>
                </c:pt>
                <c:pt idx="18">
                  <c:v>417</c:v>
                </c:pt>
                <c:pt idx="19">
                  <c:v>417</c:v>
                </c:pt>
                <c:pt idx="20">
                  <c:v>462</c:v>
                </c:pt>
                <c:pt idx="21">
                  <c:v>417</c:v>
                </c:pt>
                <c:pt idx="22">
                  <c:v>417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1-4638-94DB-33ABDA27663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117</c:v>
                </c:pt>
                <c:pt idx="7">
                  <c:v>140</c:v>
                </c:pt>
                <c:pt idx="8">
                  <c:v>148.56899999999999</c:v>
                </c:pt>
                <c:pt idx="9">
                  <c:v>152.732</c:v>
                </c:pt>
                <c:pt idx="10">
                  <c:v>152</c:v>
                </c:pt>
                <c:pt idx="11">
                  <c:v>150</c:v>
                </c:pt>
                <c:pt idx="12">
                  <c:v>146</c:v>
                </c:pt>
                <c:pt idx="13">
                  <c:v>134</c:v>
                </c:pt>
                <c:pt idx="14">
                  <c:v>116.675</c:v>
                </c:pt>
                <c:pt idx="15">
                  <c:v>107</c:v>
                </c:pt>
                <c:pt idx="16">
                  <c:v>107</c:v>
                </c:pt>
                <c:pt idx="17">
                  <c:v>134</c:v>
                </c:pt>
                <c:pt idx="18">
                  <c:v>149.34200000000001</c:v>
                </c:pt>
                <c:pt idx="19">
                  <c:v>182</c:v>
                </c:pt>
                <c:pt idx="20">
                  <c:v>164.17099999999999</c:v>
                </c:pt>
                <c:pt idx="21">
                  <c:v>119.849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1-4638-94DB-33ABDA27663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1565.433</c:v>
                </c:pt>
                <c:pt idx="1">
                  <c:v>1425.9</c:v>
                </c:pt>
                <c:pt idx="2">
                  <c:v>1290.9000000000001</c:v>
                </c:pt>
                <c:pt idx="3">
                  <c:v>1290.9000000000001</c:v>
                </c:pt>
                <c:pt idx="4">
                  <c:v>1290.9000000000001</c:v>
                </c:pt>
                <c:pt idx="5">
                  <c:v>1290.9000000000001</c:v>
                </c:pt>
                <c:pt idx="6">
                  <c:v>1450.9</c:v>
                </c:pt>
                <c:pt idx="7">
                  <c:v>1976.0340000000001</c:v>
                </c:pt>
                <c:pt idx="8">
                  <c:v>1797.877</c:v>
                </c:pt>
                <c:pt idx="9">
                  <c:v>1662.9</c:v>
                </c:pt>
                <c:pt idx="10">
                  <c:v>1428.069</c:v>
                </c:pt>
                <c:pt idx="11">
                  <c:v>1392.9</c:v>
                </c:pt>
                <c:pt idx="12">
                  <c:v>1462.9</c:v>
                </c:pt>
                <c:pt idx="13">
                  <c:v>1504.9</c:v>
                </c:pt>
                <c:pt idx="14">
                  <c:v>1457.9</c:v>
                </c:pt>
                <c:pt idx="15">
                  <c:v>1527.9</c:v>
                </c:pt>
                <c:pt idx="16">
                  <c:v>1997.9</c:v>
                </c:pt>
                <c:pt idx="17">
                  <c:v>2045.9</c:v>
                </c:pt>
                <c:pt idx="18">
                  <c:v>2581.4780000000001</c:v>
                </c:pt>
                <c:pt idx="19">
                  <c:v>2799.9</c:v>
                </c:pt>
                <c:pt idx="20">
                  <c:v>2726.9</c:v>
                </c:pt>
                <c:pt idx="21">
                  <c:v>2647.6509999999998</c:v>
                </c:pt>
                <c:pt idx="22">
                  <c:v>2142.7799999999997</c:v>
                </c:pt>
                <c:pt idx="23">
                  <c:v>1960.9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A1-4638-94DB-33ABDA27663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585.4</c:v>
                </c:pt>
                <c:pt idx="5">
                  <c:v>623.20000000000005</c:v>
                </c:pt>
                <c:pt idx="6">
                  <c:v>591</c:v>
                </c:pt>
                <c:pt idx="7">
                  <c:v>480</c:v>
                </c:pt>
                <c:pt idx="8">
                  <c:v>500</c:v>
                </c:pt>
                <c:pt idx="9">
                  <c:v>500</c:v>
                </c:pt>
                <c:pt idx="10">
                  <c:v>521.58400000000006</c:v>
                </c:pt>
                <c:pt idx="11">
                  <c:v>499</c:v>
                </c:pt>
                <c:pt idx="12">
                  <c:v>513.529</c:v>
                </c:pt>
                <c:pt idx="13">
                  <c:v>494</c:v>
                </c:pt>
                <c:pt idx="14">
                  <c:v>493</c:v>
                </c:pt>
                <c:pt idx="15">
                  <c:v>518</c:v>
                </c:pt>
                <c:pt idx="16">
                  <c:v>522</c:v>
                </c:pt>
                <c:pt idx="17">
                  <c:v>520</c:v>
                </c:pt>
                <c:pt idx="18">
                  <c:v>480</c:v>
                </c:pt>
                <c:pt idx="19">
                  <c:v>488</c:v>
                </c:pt>
                <c:pt idx="20">
                  <c:v>488</c:v>
                </c:pt>
                <c:pt idx="21">
                  <c:v>488</c:v>
                </c:pt>
                <c:pt idx="22">
                  <c:v>592.4</c:v>
                </c:pt>
                <c:pt idx="23">
                  <c:v>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A1-4638-94DB-33ABDA27663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1428.4309999999998</c:v>
                </c:pt>
                <c:pt idx="1">
                  <c:v>1449.2429999999999</c:v>
                </c:pt>
                <c:pt idx="2">
                  <c:v>1470.7940000000003</c:v>
                </c:pt>
                <c:pt idx="3">
                  <c:v>1506.7150000000001</c:v>
                </c:pt>
                <c:pt idx="4">
                  <c:v>1534.3530000000001</c:v>
                </c:pt>
                <c:pt idx="5">
                  <c:v>1475.7190000000005</c:v>
                </c:pt>
                <c:pt idx="6">
                  <c:v>1643.5019999999995</c:v>
                </c:pt>
                <c:pt idx="7">
                  <c:v>2027.3549999999998</c:v>
                </c:pt>
                <c:pt idx="8">
                  <c:v>2454.0819999999994</c:v>
                </c:pt>
                <c:pt idx="9">
                  <c:v>2880.6279999999997</c:v>
                </c:pt>
                <c:pt idx="10">
                  <c:v>3195.8230000000003</c:v>
                </c:pt>
                <c:pt idx="11">
                  <c:v>3335.9840000000008</c:v>
                </c:pt>
                <c:pt idx="12">
                  <c:v>3487.6000000000013</c:v>
                </c:pt>
                <c:pt idx="13">
                  <c:v>3395.3530000000001</c:v>
                </c:pt>
                <c:pt idx="14">
                  <c:v>3073.8789999999995</c:v>
                </c:pt>
                <c:pt idx="15">
                  <c:v>2701.7559999999999</c:v>
                </c:pt>
                <c:pt idx="16">
                  <c:v>2128.6879999999996</c:v>
                </c:pt>
                <c:pt idx="17">
                  <c:v>1604.043999999999</c:v>
                </c:pt>
                <c:pt idx="18">
                  <c:v>1342.6349999999998</c:v>
                </c:pt>
                <c:pt idx="19">
                  <c:v>1175.183</c:v>
                </c:pt>
                <c:pt idx="20">
                  <c:v>1195.0609999999997</c:v>
                </c:pt>
                <c:pt idx="21">
                  <c:v>1227.7859999999998</c:v>
                </c:pt>
                <c:pt idx="22">
                  <c:v>1237.9430000000004</c:v>
                </c:pt>
                <c:pt idx="23">
                  <c:v>1252.1100000000006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A1-4638-94DB-33ABDA27663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75</c:v>
                </c:pt>
                <c:pt idx="2">
                  <c:v>77</c:v>
                </c:pt>
                <c:pt idx="3">
                  <c:v>78</c:v>
                </c:pt>
                <c:pt idx="4">
                  <c:v>75</c:v>
                </c:pt>
                <c:pt idx="5">
                  <c:v>70</c:v>
                </c:pt>
                <c:pt idx="6">
                  <c:v>69</c:v>
                </c:pt>
                <c:pt idx="7">
                  <c:v>74</c:v>
                </c:pt>
                <c:pt idx="8">
                  <c:v>86</c:v>
                </c:pt>
                <c:pt idx="9">
                  <c:v>96</c:v>
                </c:pt>
                <c:pt idx="10">
                  <c:v>100</c:v>
                </c:pt>
                <c:pt idx="11">
                  <c:v>102</c:v>
                </c:pt>
                <c:pt idx="12">
                  <c:v>106</c:v>
                </c:pt>
                <c:pt idx="13">
                  <c:v>107</c:v>
                </c:pt>
                <c:pt idx="14">
                  <c:v>107</c:v>
                </c:pt>
                <c:pt idx="15">
                  <c:v>106</c:v>
                </c:pt>
                <c:pt idx="16">
                  <c:v>102</c:v>
                </c:pt>
                <c:pt idx="17">
                  <c:v>95</c:v>
                </c:pt>
                <c:pt idx="18">
                  <c:v>89</c:v>
                </c:pt>
                <c:pt idx="19">
                  <c:v>88</c:v>
                </c:pt>
                <c:pt idx="20">
                  <c:v>90</c:v>
                </c:pt>
                <c:pt idx="21">
                  <c:v>90</c:v>
                </c:pt>
                <c:pt idx="22">
                  <c:v>88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1-4638-94DB-33ABDA27663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297</c:v>
                </c:pt>
                <c:pt idx="7">
                  <c:v>302</c:v>
                </c:pt>
                <c:pt idx="8">
                  <c:v>310</c:v>
                </c:pt>
                <c:pt idx="9">
                  <c:v>149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323</c:v>
                </c:pt>
                <c:pt idx="18">
                  <c:v>623</c:v>
                </c:pt>
                <c:pt idx="19">
                  <c:v>716</c:v>
                </c:pt>
                <c:pt idx="20">
                  <c:v>701</c:v>
                </c:pt>
                <c:pt idx="21">
                  <c:v>481</c:v>
                </c:pt>
                <c:pt idx="22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A1-4638-94DB-33ABDA276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4137.8779999999988</c:v>
                </c:pt>
                <c:pt idx="1">
                  <c:v>4024.1260000000011</c:v>
                </c:pt>
                <c:pt idx="2">
                  <c:v>3912.7289999999985</c:v>
                </c:pt>
                <c:pt idx="3">
                  <c:v>3949.6549999999993</c:v>
                </c:pt>
                <c:pt idx="4">
                  <c:v>4009.6429999999996</c:v>
                </c:pt>
                <c:pt idx="5">
                  <c:v>4024.8569999999991</c:v>
                </c:pt>
                <c:pt idx="6">
                  <c:v>4585.3720000000003</c:v>
                </c:pt>
                <c:pt idx="7">
                  <c:v>5416.3889999999992</c:v>
                </c:pt>
                <c:pt idx="8">
                  <c:v>5713.5279999999993</c:v>
                </c:pt>
                <c:pt idx="9">
                  <c:v>5858.26</c:v>
                </c:pt>
                <c:pt idx="10">
                  <c:v>5861.4759999999997</c:v>
                </c:pt>
                <c:pt idx="11">
                  <c:v>5941.8840000000009</c:v>
                </c:pt>
                <c:pt idx="12">
                  <c:v>6178.0289999999977</c:v>
                </c:pt>
                <c:pt idx="13">
                  <c:v>6067.2480000000005</c:v>
                </c:pt>
                <c:pt idx="14">
                  <c:v>5680.4110000000001</c:v>
                </c:pt>
                <c:pt idx="15">
                  <c:v>5392.6290000000026</c:v>
                </c:pt>
                <c:pt idx="16">
                  <c:v>5315.6180000000004</c:v>
                </c:pt>
                <c:pt idx="17">
                  <c:v>5138.9920000000002</c:v>
                </c:pt>
                <c:pt idx="18">
                  <c:v>5682.4440000000004</c:v>
                </c:pt>
                <c:pt idx="19">
                  <c:v>5866.0550000000003</c:v>
                </c:pt>
                <c:pt idx="20">
                  <c:v>5827.0840000000007</c:v>
                </c:pt>
                <c:pt idx="21">
                  <c:v>5471.2440000000006</c:v>
                </c:pt>
                <c:pt idx="22">
                  <c:v>4787.1370000000006</c:v>
                </c:pt>
                <c:pt idx="23">
                  <c:v>4371.0029999999997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A1-4638-94DB-33ABDA276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112.69</c:v>
                </c:pt>
                <c:pt idx="1">
                  <c:v>102.6</c:v>
                </c:pt>
                <c:pt idx="2">
                  <c:v>96.9</c:v>
                </c:pt>
                <c:pt idx="3">
                  <c:v>94.98</c:v>
                </c:pt>
                <c:pt idx="4">
                  <c:v>94.73</c:v>
                </c:pt>
                <c:pt idx="5">
                  <c:v>102.4</c:v>
                </c:pt>
                <c:pt idx="6">
                  <c:v>117.57</c:v>
                </c:pt>
                <c:pt idx="7">
                  <c:v>129.29</c:v>
                </c:pt>
                <c:pt idx="8">
                  <c:v>121.06</c:v>
                </c:pt>
                <c:pt idx="9">
                  <c:v>100.72</c:v>
                </c:pt>
                <c:pt idx="10">
                  <c:v>106.33</c:v>
                </c:pt>
                <c:pt idx="11">
                  <c:v>95.42</c:v>
                </c:pt>
                <c:pt idx="12">
                  <c:v>95.15</c:v>
                </c:pt>
                <c:pt idx="13">
                  <c:v>90</c:v>
                </c:pt>
                <c:pt idx="14">
                  <c:v>98.32</c:v>
                </c:pt>
                <c:pt idx="15">
                  <c:v>101</c:v>
                </c:pt>
                <c:pt idx="16">
                  <c:v>114.66</c:v>
                </c:pt>
                <c:pt idx="17">
                  <c:v>115.63</c:v>
                </c:pt>
                <c:pt idx="18">
                  <c:v>123.2</c:v>
                </c:pt>
                <c:pt idx="19">
                  <c:v>154.47</c:v>
                </c:pt>
                <c:pt idx="20">
                  <c:v>170</c:v>
                </c:pt>
                <c:pt idx="21">
                  <c:v>149.01</c:v>
                </c:pt>
                <c:pt idx="22">
                  <c:v>120</c:v>
                </c:pt>
                <c:pt idx="23">
                  <c:v>117.2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A1-4638-94DB-33ABDA276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4137.8639999999996</v>
      </c>
      <c r="C4" s="18">
        <v>4024.143</v>
      </c>
      <c r="D4" s="18">
        <v>3912.694</v>
      </c>
      <c r="E4" s="18">
        <v>3949.6149999999998</v>
      </c>
      <c r="F4" s="18">
        <v>4009.6530000000002</v>
      </c>
      <c r="G4" s="18">
        <v>4024.8190000000004</v>
      </c>
      <c r="H4" s="18">
        <v>4585.4019999999991</v>
      </c>
      <c r="I4" s="18">
        <v>5416.3889999999992</v>
      </c>
      <c r="J4" s="18">
        <v>5713.5280000000021</v>
      </c>
      <c r="K4" s="18">
        <v>5858.2600000000011</v>
      </c>
      <c r="L4" s="18">
        <v>5861.4760000000006</v>
      </c>
      <c r="M4" s="18">
        <v>5941.884</v>
      </c>
      <c r="N4" s="18">
        <v>6178.0289999999995</v>
      </c>
      <c r="O4" s="18">
        <v>6067.2530000000015</v>
      </c>
      <c r="P4" s="18">
        <v>5680.4540000000034</v>
      </c>
      <c r="Q4" s="18">
        <v>5392.6559999999999</v>
      </c>
      <c r="R4" s="18">
        <v>5315.5880000000006</v>
      </c>
      <c r="S4" s="18">
        <v>5138.9440000000022</v>
      </c>
      <c r="T4" s="18">
        <v>5682.454999999999</v>
      </c>
      <c r="U4" s="18">
        <v>5866.0830000000014</v>
      </c>
      <c r="V4" s="18">
        <v>5827.1320000000005</v>
      </c>
      <c r="W4" s="18">
        <v>5471.2859999999982</v>
      </c>
      <c r="X4" s="18">
        <v>4787.1229999999996</v>
      </c>
      <c r="Y4" s="18">
        <v>4371.01</v>
      </c>
      <c r="Z4" s="19"/>
      <c r="AA4" s="20">
        <f>SUM(B4:Z4)</f>
        <v>123213.74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112.69</v>
      </c>
      <c r="C7" s="28">
        <v>102.6</v>
      </c>
      <c r="D7" s="28">
        <v>96.9</v>
      </c>
      <c r="E7" s="28">
        <v>94.98</v>
      </c>
      <c r="F7" s="28">
        <v>94.73</v>
      </c>
      <c r="G7" s="28">
        <v>102.4</v>
      </c>
      <c r="H7" s="28">
        <v>117.57</v>
      </c>
      <c r="I7" s="28">
        <v>129.29</v>
      </c>
      <c r="J7" s="28">
        <v>121.06</v>
      </c>
      <c r="K7" s="28">
        <v>100.72</v>
      </c>
      <c r="L7" s="28">
        <v>106.33</v>
      </c>
      <c r="M7" s="28">
        <v>95.42</v>
      </c>
      <c r="N7" s="28">
        <v>95.15</v>
      </c>
      <c r="O7" s="28">
        <v>90</v>
      </c>
      <c r="P7" s="28">
        <v>98.32</v>
      </c>
      <c r="Q7" s="28">
        <v>101</v>
      </c>
      <c r="R7" s="28">
        <v>114.66</v>
      </c>
      <c r="S7" s="28">
        <v>115.63</v>
      </c>
      <c r="T7" s="28">
        <v>123.2</v>
      </c>
      <c r="U7" s="28">
        <v>154.47</v>
      </c>
      <c r="V7" s="28">
        <v>170</v>
      </c>
      <c r="W7" s="28">
        <v>149.01</v>
      </c>
      <c r="X7" s="28">
        <v>120</v>
      </c>
      <c r="Y7" s="28">
        <v>117.2</v>
      </c>
      <c r="Z7" s="29"/>
      <c r="AA7" s="30">
        <f>IF(SUM(B7:Z7)&lt;&gt;0,AVERAGEIF(B7:Z7,"&lt;&gt;"""),"")</f>
        <v>113.47208333333333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417</v>
      </c>
      <c r="C10" s="42">
        <v>417</v>
      </c>
      <c r="D10" s="42">
        <v>417</v>
      </c>
      <c r="E10" s="42">
        <v>417</v>
      </c>
      <c r="F10" s="42">
        <v>417</v>
      </c>
      <c r="G10" s="42">
        <v>417</v>
      </c>
      <c r="H10" s="42">
        <v>417</v>
      </c>
      <c r="I10" s="42">
        <v>417</v>
      </c>
      <c r="J10" s="42">
        <v>417</v>
      </c>
      <c r="K10" s="42">
        <v>417</v>
      </c>
      <c r="L10" s="42">
        <v>417</v>
      </c>
      <c r="M10" s="42">
        <v>417</v>
      </c>
      <c r="N10" s="42">
        <v>417</v>
      </c>
      <c r="O10" s="42">
        <v>417</v>
      </c>
      <c r="P10" s="42">
        <v>417</v>
      </c>
      <c r="Q10" s="42">
        <v>417</v>
      </c>
      <c r="R10" s="42">
        <v>417</v>
      </c>
      <c r="S10" s="42">
        <v>417</v>
      </c>
      <c r="T10" s="42">
        <v>417</v>
      </c>
      <c r="U10" s="42">
        <v>417</v>
      </c>
      <c r="V10" s="42">
        <v>462</v>
      </c>
      <c r="W10" s="42">
        <v>417</v>
      </c>
      <c r="X10" s="42">
        <v>417</v>
      </c>
      <c r="Y10" s="42">
        <v>417</v>
      </c>
      <c r="Z10" s="43"/>
      <c r="AA10" s="44">
        <f t="shared" ref="AA10:AA15" si="0">SUM(B10:Z10)</f>
        <v>10053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117</v>
      </c>
      <c r="I11" s="47">
        <v>140</v>
      </c>
      <c r="J11" s="47">
        <v>148.56899999999999</v>
      </c>
      <c r="K11" s="47">
        <v>152.732</v>
      </c>
      <c r="L11" s="47">
        <v>152</v>
      </c>
      <c r="M11" s="47">
        <v>150</v>
      </c>
      <c r="N11" s="47">
        <v>146</v>
      </c>
      <c r="O11" s="47">
        <v>134</v>
      </c>
      <c r="P11" s="47">
        <v>116.675</v>
      </c>
      <c r="Q11" s="47">
        <v>107</v>
      </c>
      <c r="R11" s="47">
        <v>107</v>
      </c>
      <c r="S11" s="47">
        <v>134</v>
      </c>
      <c r="T11" s="47">
        <v>149.34200000000001</v>
      </c>
      <c r="U11" s="47">
        <v>182</v>
      </c>
      <c r="V11" s="47">
        <v>164.17099999999999</v>
      </c>
      <c r="W11" s="47">
        <v>119.849</v>
      </c>
      <c r="X11" s="47">
        <v>107</v>
      </c>
      <c r="Y11" s="47">
        <v>107</v>
      </c>
      <c r="Z11" s="48"/>
      <c r="AA11" s="49">
        <f t="shared" si="0"/>
        <v>3076.3379999999997</v>
      </c>
    </row>
    <row r="12" spans="1:27" ht="24.95" customHeight="1" x14ac:dyDescent="0.2">
      <c r="A12" s="50" t="s">
        <v>8</v>
      </c>
      <c r="B12" s="51">
        <v>1565.433</v>
      </c>
      <c r="C12" s="52">
        <v>1425.9</v>
      </c>
      <c r="D12" s="52">
        <v>1290.9000000000001</v>
      </c>
      <c r="E12" s="52">
        <v>1290.9000000000001</v>
      </c>
      <c r="F12" s="52">
        <v>1290.9000000000001</v>
      </c>
      <c r="G12" s="52">
        <v>1290.9000000000001</v>
      </c>
      <c r="H12" s="52">
        <v>1450.9</v>
      </c>
      <c r="I12" s="52">
        <v>1976.0340000000001</v>
      </c>
      <c r="J12" s="52">
        <v>1797.877</v>
      </c>
      <c r="K12" s="52">
        <v>1662.9</v>
      </c>
      <c r="L12" s="52">
        <v>1428.069</v>
      </c>
      <c r="M12" s="52">
        <v>1392.9</v>
      </c>
      <c r="N12" s="52">
        <v>1462.9</v>
      </c>
      <c r="O12" s="52">
        <v>1504.9</v>
      </c>
      <c r="P12" s="52">
        <v>1457.9</v>
      </c>
      <c r="Q12" s="52">
        <v>1527.9</v>
      </c>
      <c r="R12" s="52">
        <v>1997.9</v>
      </c>
      <c r="S12" s="52">
        <v>2045.9</v>
      </c>
      <c r="T12" s="52">
        <v>2581.4780000000001</v>
      </c>
      <c r="U12" s="52">
        <v>2799.9</v>
      </c>
      <c r="V12" s="52">
        <v>2726.9</v>
      </c>
      <c r="W12" s="52">
        <v>2647.6509999999998</v>
      </c>
      <c r="X12" s="52">
        <v>2142.7799999999997</v>
      </c>
      <c r="Y12" s="52">
        <v>1960.9</v>
      </c>
      <c r="Z12" s="53"/>
      <c r="AA12" s="54">
        <f t="shared" si="0"/>
        <v>42720.62200000001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297</v>
      </c>
      <c r="I13" s="52">
        <v>302</v>
      </c>
      <c r="J13" s="52">
        <v>310</v>
      </c>
      <c r="K13" s="52">
        <v>149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323</v>
      </c>
      <c r="T13" s="52">
        <v>623</v>
      </c>
      <c r="U13" s="52">
        <v>716</v>
      </c>
      <c r="V13" s="52">
        <v>701</v>
      </c>
      <c r="W13" s="52">
        <v>481</v>
      </c>
      <c r="X13" s="52">
        <v>202</v>
      </c>
      <c r="Y13" s="52"/>
      <c r="Z13" s="53"/>
      <c r="AA13" s="54">
        <f t="shared" si="0"/>
        <v>4368</v>
      </c>
    </row>
    <row r="14" spans="1:27" ht="24.95" customHeight="1" x14ac:dyDescent="0.2">
      <c r="A14" s="55" t="s">
        <v>10</v>
      </c>
      <c r="B14" s="56">
        <v>1428.4309999999998</v>
      </c>
      <c r="C14" s="57">
        <v>1449.2429999999999</v>
      </c>
      <c r="D14" s="57">
        <v>1470.7940000000003</v>
      </c>
      <c r="E14" s="57">
        <v>1506.7150000000001</v>
      </c>
      <c r="F14" s="57">
        <v>1534.3530000000001</v>
      </c>
      <c r="G14" s="57">
        <v>1475.7190000000005</v>
      </c>
      <c r="H14" s="57">
        <v>1643.5019999999995</v>
      </c>
      <c r="I14" s="57">
        <v>2027.3549999999998</v>
      </c>
      <c r="J14" s="57">
        <v>2454.0819999999994</v>
      </c>
      <c r="K14" s="57">
        <v>2880.6279999999997</v>
      </c>
      <c r="L14" s="57">
        <v>3195.8230000000003</v>
      </c>
      <c r="M14" s="57">
        <v>3335.9840000000008</v>
      </c>
      <c r="N14" s="57">
        <v>3487.6000000000013</v>
      </c>
      <c r="O14" s="57">
        <v>3395.3530000000001</v>
      </c>
      <c r="P14" s="57">
        <v>3073.8789999999995</v>
      </c>
      <c r="Q14" s="57">
        <v>2701.7559999999999</v>
      </c>
      <c r="R14" s="57">
        <v>2128.6879999999996</v>
      </c>
      <c r="S14" s="57">
        <v>1604.043999999999</v>
      </c>
      <c r="T14" s="57">
        <v>1342.6349999999998</v>
      </c>
      <c r="U14" s="57">
        <v>1175.183</v>
      </c>
      <c r="V14" s="57">
        <v>1195.0609999999997</v>
      </c>
      <c r="W14" s="57">
        <v>1227.7859999999998</v>
      </c>
      <c r="X14" s="57">
        <v>1237.9430000000004</v>
      </c>
      <c r="Y14" s="57">
        <v>1252.1100000000006</v>
      </c>
      <c r="Z14" s="58"/>
      <c r="AA14" s="59">
        <f t="shared" si="0"/>
        <v>48224.667000000009</v>
      </c>
    </row>
    <row r="15" spans="1:27" ht="24.95" customHeight="1" x14ac:dyDescent="0.2">
      <c r="A15" s="55" t="s">
        <v>11</v>
      </c>
      <c r="B15" s="56">
        <v>70</v>
      </c>
      <c r="C15" s="57">
        <v>75</v>
      </c>
      <c r="D15" s="57">
        <v>77</v>
      </c>
      <c r="E15" s="57">
        <v>78</v>
      </c>
      <c r="F15" s="57">
        <v>75</v>
      </c>
      <c r="G15" s="57">
        <v>70</v>
      </c>
      <c r="H15" s="57">
        <v>69</v>
      </c>
      <c r="I15" s="57">
        <v>74</v>
      </c>
      <c r="J15" s="57">
        <v>86</v>
      </c>
      <c r="K15" s="57">
        <v>96</v>
      </c>
      <c r="L15" s="57">
        <v>100</v>
      </c>
      <c r="M15" s="57">
        <v>102</v>
      </c>
      <c r="N15" s="57">
        <v>106</v>
      </c>
      <c r="O15" s="57">
        <v>107</v>
      </c>
      <c r="P15" s="57">
        <v>107</v>
      </c>
      <c r="Q15" s="57">
        <v>106</v>
      </c>
      <c r="R15" s="57">
        <v>102</v>
      </c>
      <c r="S15" s="57">
        <v>95</v>
      </c>
      <c r="T15" s="57">
        <v>89</v>
      </c>
      <c r="U15" s="57">
        <v>88</v>
      </c>
      <c r="V15" s="57">
        <v>90</v>
      </c>
      <c r="W15" s="57">
        <v>90</v>
      </c>
      <c r="X15" s="57">
        <v>88</v>
      </c>
      <c r="Y15" s="57">
        <v>84</v>
      </c>
      <c r="Z15" s="58"/>
      <c r="AA15" s="59">
        <f t="shared" si="0"/>
        <v>2124</v>
      </c>
    </row>
    <row r="16" spans="1:27" ht="30" customHeight="1" thickBot="1" x14ac:dyDescent="0.25">
      <c r="A16" s="60" t="s">
        <v>12</v>
      </c>
      <c r="B16" s="61">
        <f>IF(LEN(B$2)&gt;0,SUM(B10:B15),"")</f>
        <v>3587.8639999999996</v>
      </c>
      <c r="C16" s="62">
        <f t="shared" ref="C16:Z16" si="1">IF(LEN(C$2)&gt;0,SUM(C10:C15),"")</f>
        <v>3474.143</v>
      </c>
      <c r="D16" s="62">
        <f t="shared" si="1"/>
        <v>3362.6940000000004</v>
      </c>
      <c r="E16" s="62">
        <f t="shared" si="1"/>
        <v>3399.6150000000002</v>
      </c>
      <c r="F16" s="62">
        <f t="shared" si="1"/>
        <v>3424.2530000000002</v>
      </c>
      <c r="G16" s="62">
        <f t="shared" si="1"/>
        <v>3401.6190000000006</v>
      </c>
      <c r="H16" s="62">
        <f t="shared" si="1"/>
        <v>3994.4019999999996</v>
      </c>
      <c r="I16" s="62">
        <f t="shared" si="1"/>
        <v>4936.3890000000001</v>
      </c>
      <c r="J16" s="62">
        <f t="shared" si="1"/>
        <v>5213.5279999999993</v>
      </c>
      <c r="K16" s="62">
        <f t="shared" si="1"/>
        <v>5358.26</v>
      </c>
      <c r="L16" s="62">
        <f t="shared" si="1"/>
        <v>5339.8919999999998</v>
      </c>
      <c r="M16" s="62">
        <f t="shared" si="1"/>
        <v>5442.8840000000009</v>
      </c>
      <c r="N16" s="62">
        <f t="shared" si="1"/>
        <v>5664.5000000000018</v>
      </c>
      <c r="O16" s="62">
        <f t="shared" si="1"/>
        <v>5573.2530000000006</v>
      </c>
      <c r="P16" s="62">
        <f t="shared" si="1"/>
        <v>5187.4539999999997</v>
      </c>
      <c r="Q16" s="62">
        <f t="shared" si="1"/>
        <v>4874.6559999999999</v>
      </c>
      <c r="R16" s="62">
        <f t="shared" si="1"/>
        <v>4793.5879999999997</v>
      </c>
      <c r="S16" s="62">
        <f t="shared" si="1"/>
        <v>4618.9439999999995</v>
      </c>
      <c r="T16" s="62">
        <f t="shared" si="1"/>
        <v>5202.4549999999999</v>
      </c>
      <c r="U16" s="62">
        <f t="shared" si="1"/>
        <v>5378.0829999999996</v>
      </c>
      <c r="V16" s="62">
        <f t="shared" si="1"/>
        <v>5339.1319999999996</v>
      </c>
      <c r="W16" s="62">
        <f t="shared" si="1"/>
        <v>4983.2860000000001</v>
      </c>
      <c r="X16" s="62">
        <f t="shared" si="1"/>
        <v>4194.723</v>
      </c>
      <c r="Y16" s="62">
        <f t="shared" si="1"/>
        <v>3821.0100000000007</v>
      </c>
      <c r="Z16" s="63" t="str">
        <f t="shared" si="1"/>
        <v/>
      </c>
      <c r="AA16" s="64">
        <f>SUM(AA10:AA15)</f>
        <v>110566.62700000001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1683</v>
      </c>
      <c r="C28" s="72">
        <v>1695</v>
      </c>
      <c r="D28" s="72">
        <v>1709</v>
      </c>
      <c r="E28" s="72">
        <v>1730</v>
      </c>
      <c r="F28" s="72">
        <v>1737</v>
      </c>
      <c r="G28" s="72">
        <v>1789.08</v>
      </c>
      <c r="H28" s="72">
        <v>2039.02</v>
      </c>
      <c r="I28" s="72">
        <v>2354.71</v>
      </c>
      <c r="J28" s="72">
        <v>2619.5390000000002</v>
      </c>
      <c r="K28" s="72">
        <v>2779.2620000000002</v>
      </c>
      <c r="L28" s="72">
        <v>2937.17</v>
      </c>
      <c r="M28" s="72">
        <v>3114.62</v>
      </c>
      <c r="N28" s="72">
        <v>3226.62</v>
      </c>
      <c r="O28" s="72">
        <v>3150.91</v>
      </c>
      <c r="P28" s="72">
        <v>2936.1849999999999</v>
      </c>
      <c r="Q28" s="72">
        <v>2717.6</v>
      </c>
      <c r="R28" s="72">
        <v>2667.08</v>
      </c>
      <c r="S28" s="72">
        <v>2316.13</v>
      </c>
      <c r="T28" s="72">
        <v>2555.442</v>
      </c>
      <c r="U28" s="72">
        <v>2535</v>
      </c>
      <c r="V28" s="72">
        <v>2454.1709999999998</v>
      </c>
      <c r="W28" s="72">
        <v>2118.8490000000002</v>
      </c>
      <c r="X28" s="72">
        <v>1583</v>
      </c>
      <c r="Y28" s="72">
        <v>1555</v>
      </c>
      <c r="Z28" s="73"/>
      <c r="AA28" s="74">
        <f>SUM(B28:Z28)</f>
        <v>56003.388000000006</v>
      </c>
    </row>
    <row r="29" spans="1:27" ht="24.95" customHeight="1" x14ac:dyDescent="0.2">
      <c r="A29" s="75" t="s">
        <v>23</v>
      </c>
      <c r="B29" s="76">
        <v>845.96400000000006</v>
      </c>
      <c r="C29" s="77">
        <v>785.24300000000005</v>
      </c>
      <c r="D29" s="77">
        <v>794.79399999999998</v>
      </c>
      <c r="E29" s="77">
        <v>810.71500000000003</v>
      </c>
      <c r="F29" s="77">
        <v>828.35299999999995</v>
      </c>
      <c r="G29" s="77">
        <v>753.63900000000001</v>
      </c>
      <c r="H29" s="77">
        <v>934.48199999999997</v>
      </c>
      <c r="I29" s="77">
        <v>1151.779</v>
      </c>
      <c r="J29" s="77">
        <v>1185.0889999999999</v>
      </c>
      <c r="K29" s="77">
        <v>1198.098</v>
      </c>
      <c r="L29" s="77">
        <v>1403.4059999999999</v>
      </c>
      <c r="M29" s="77">
        <v>1396.364</v>
      </c>
      <c r="N29" s="77">
        <v>1550.509</v>
      </c>
      <c r="O29" s="77">
        <v>1515.443</v>
      </c>
      <c r="P29" s="77">
        <v>1343.3689999999999</v>
      </c>
      <c r="Q29" s="77">
        <v>1204.1559999999999</v>
      </c>
      <c r="R29" s="77">
        <v>972.60799999999995</v>
      </c>
      <c r="S29" s="77">
        <v>733.91399999999999</v>
      </c>
      <c r="T29" s="77">
        <v>755.11300000000006</v>
      </c>
      <c r="U29" s="77">
        <v>829.18299999999999</v>
      </c>
      <c r="V29" s="77">
        <v>861.06100000000004</v>
      </c>
      <c r="W29" s="77">
        <v>892.53700000000003</v>
      </c>
      <c r="X29" s="77">
        <v>787.82299999999998</v>
      </c>
      <c r="Y29" s="77">
        <v>737.11</v>
      </c>
      <c r="Z29" s="78"/>
      <c r="AA29" s="79">
        <f>SUM(B29:Z29)</f>
        <v>24270.752000000004</v>
      </c>
    </row>
    <row r="30" spans="1:27" ht="24.95" customHeight="1" x14ac:dyDescent="0.2">
      <c r="A30" s="82" t="s">
        <v>24</v>
      </c>
      <c r="B30" s="80">
        <v>1608.9</v>
      </c>
      <c r="C30" s="81">
        <v>1543.9</v>
      </c>
      <c r="D30" s="81">
        <v>1408.9</v>
      </c>
      <c r="E30" s="81">
        <v>1408.9</v>
      </c>
      <c r="F30" s="81">
        <v>1408.9</v>
      </c>
      <c r="G30" s="81">
        <v>1408.9</v>
      </c>
      <c r="H30" s="81">
        <v>1570.9</v>
      </c>
      <c r="I30" s="81">
        <v>1909.9</v>
      </c>
      <c r="J30" s="81">
        <v>1908.9</v>
      </c>
      <c r="K30" s="81">
        <v>1880.9</v>
      </c>
      <c r="L30" s="81">
        <v>1520.9</v>
      </c>
      <c r="M30" s="81">
        <v>1430.9</v>
      </c>
      <c r="N30" s="81">
        <v>1400.9</v>
      </c>
      <c r="O30" s="81">
        <v>1400.9</v>
      </c>
      <c r="P30" s="81">
        <v>1400.9</v>
      </c>
      <c r="Q30" s="81">
        <v>1470.9</v>
      </c>
      <c r="R30" s="81">
        <v>1675.9</v>
      </c>
      <c r="S30" s="81">
        <v>2088.9</v>
      </c>
      <c r="T30" s="81">
        <v>2371.9</v>
      </c>
      <c r="U30" s="81">
        <v>2501.9</v>
      </c>
      <c r="V30" s="81">
        <v>2511.9</v>
      </c>
      <c r="W30" s="81">
        <v>2459.9</v>
      </c>
      <c r="X30" s="81">
        <v>2351.9</v>
      </c>
      <c r="Y30" s="81">
        <v>2078.9</v>
      </c>
      <c r="Z30" s="83"/>
      <c r="AA30" s="84">
        <f>SUM(B30:Z30)</f>
        <v>42725.600000000013</v>
      </c>
    </row>
    <row r="31" spans="1:27" ht="30" customHeight="1" thickBot="1" x14ac:dyDescent="0.25">
      <c r="A31" s="60" t="s">
        <v>25</v>
      </c>
      <c r="B31" s="61">
        <f>IF(LEN(B$2)&gt;0,SUM(B28:B30),"")</f>
        <v>4137.8639999999996</v>
      </c>
      <c r="C31" s="62">
        <f t="shared" ref="C31:Z31" si="4">IF(LEN(C$2)&gt;0,SUM(C28:C30),"")</f>
        <v>4024.143</v>
      </c>
      <c r="D31" s="62">
        <f t="shared" si="4"/>
        <v>3912.694</v>
      </c>
      <c r="E31" s="62">
        <f t="shared" si="4"/>
        <v>3949.6150000000002</v>
      </c>
      <c r="F31" s="62">
        <f t="shared" si="4"/>
        <v>3974.2530000000002</v>
      </c>
      <c r="G31" s="62">
        <f t="shared" si="4"/>
        <v>3951.6190000000001</v>
      </c>
      <c r="H31" s="62">
        <f t="shared" si="4"/>
        <v>4544.402</v>
      </c>
      <c r="I31" s="62">
        <f t="shared" si="4"/>
        <v>5416.3890000000001</v>
      </c>
      <c r="J31" s="62">
        <f t="shared" si="4"/>
        <v>5713.5280000000002</v>
      </c>
      <c r="K31" s="62">
        <f t="shared" si="4"/>
        <v>5858.26</v>
      </c>
      <c r="L31" s="62">
        <f t="shared" si="4"/>
        <v>5861.4760000000006</v>
      </c>
      <c r="M31" s="62">
        <f t="shared" si="4"/>
        <v>5941.884</v>
      </c>
      <c r="N31" s="62">
        <f t="shared" si="4"/>
        <v>6178.0290000000005</v>
      </c>
      <c r="O31" s="62">
        <f t="shared" si="4"/>
        <v>6067.2530000000006</v>
      </c>
      <c r="P31" s="62">
        <f t="shared" si="4"/>
        <v>5680.4539999999997</v>
      </c>
      <c r="Q31" s="62">
        <f t="shared" si="4"/>
        <v>5392.6559999999999</v>
      </c>
      <c r="R31" s="62">
        <f t="shared" si="4"/>
        <v>5315.5879999999997</v>
      </c>
      <c r="S31" s="62">
        <f t="shared" si="4"/>
        <v>5138.9439999999995</v>
      </c>
      <c r="T31" s="62">
        <f t="shared" si="4"/>
        <v>5682.4549999999999</v>
      </c>
      <c r="U31" s="62">
        <f t="shared" si="4"/>
        <v>5866.0830000000005</v>
      </c>
      <c r="V31" s="62">
        <f t="shared" si="4"/>
        <v>5827.1319999999996</v>
      </c>
      <c r="W31" s="62">
        <f t="shared" si="4"/>
        <v>5471.2860000000001</v>
      </c>
      <c r="X31" s="62">
        <f t="shared" si="4"/>
        <v>4722.723</v>
      </c>
      <c r="Y31" s="62">
        <f t="shared" si="4"/>
        <v>4371.01</v>
      </c>
      <c r="Z31" s="63" t="str">
        <f t="shared" si="4"/>
        <v/>
      </c>
      <c r="AA31" s="64">
        <f>SUM(AA28:AA30)</f>
        <v>122999.74000000002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245</v>
      </c>
      <c r="Q34" s="95">
        <v>245</v>
      </c>
      <c r="R34" s="95">
        <v>250</v>
      </c>
      <c r="S34" s="95">
        <v>250</v>
      </c>
      <c r="T34" s="95">
        <v>235</v>
      </c>
      <c r="U34" s="95">
        <v>235</v>
      </c>
      <c r="V34" s="95">
        <v>235</v>
      </c>
      <c r="W34" s="95">
        <v>235</v>
      </c>
      <c r="X34" s="95">
        <v>250</v>
      </c>
      <c r="Y34" s="95">
        <v>250</v>
      </c>
      <c r="Z34" s="96"/>
      <c r="AA34" s="74">
        <f t="shared" ref="AA34:AA39" si="5">SUM(B34:Z34)</f>
        <v>5930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180</v>
      </c>
      <c r="J35" s="99">
        <v>200</v>
      </c>
      <c r="K35" s="99">
        <v>200</v>
      </c>
      <c r="L35" s="99">
        <v>221.584</v>
      </c>
      <c r="M35" s="99">
        <v>199</v>
      </c>
      <c r="N35" s="99">
        <v>213.529</v>
      </c>
      <c r="O35" s="99">
        <v>195</v>
      </c>
      <c r="P35" s="99">
        <v>199</v>
      </c>
      <c r="Q35" s="99">
        <v>224</v>
      </c>
      <c r="R35" s="99">
        <v>222</v>
      </c>
      <c r="S35" s="99">
        <v>220</v>
      </c>
      <c r="T35" s="99">
        <v>195</v>
      </c>
      <c r="U35" s="99">
        <v>203</v>
      </c>
      <c r="V35" s="99">
        <v>203</v>
      </c>
      <c r="W35" s="99">
        <v>203</v>
      </c>
      <c r="X35" s="99">
        <v>228</v>
      </c>
      <c r="Y35" s="99">
        <v>250</v>
      </c>
      <c r="Z35" s="100"/>
      <c r="AA35" s="79">
        <f t="shared" si="5"/>
        <v>5306.1129999999994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49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35.4</v>
      </c>
      <c r="G38" s="99">
        <v>73.2</v>
      </c>
      <c r="H38" s="99">
        <v>41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64.400000000000006</v>
      </c>
      <c r="Y38" s="99"/>
      <c r="Z38" s="100"/>
      <c r="AA38" s="79">
        <f t="shared" si="5"/>
        <v>214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550</v>
      </c>
      <c r="C39" s="88">
        <f t="shared" si="6"/>
        <v>550</v>
      </c>
      <c r="D39" s="88">
        <f t="shared" si="6"/>
        <v>550</v>
      </c>
      <c r="E39" s="88">
        <f t="shared" si="6"/>
        <v>550</v>
      </c>
      <c r="F39" s="88">
        <f t="shared" si="6"/>
        <v>585.4</v>
      </c>
      <c r="G39" s="88">
        <f t="shared" si="6"/>
        <v>623.20000000000005</v>
      </c>
      <c r="H39" s="88">
        <f t="shared" si="6"/>
        <v>591</v>
      </c>
      <c r="I39" s="88">
        <f t="shared" si="6"/>
        <v>480</v>
      </c>
      <c r="J39" s="88">
        <f t="shared" si="6"/>
        <v>500</v>
      </c>
      <c r="K39" s="88">
        <f t="shared" si="6"/>
        <v>500</v>
      </c>
      <c r="L39" s="88">
        <f t="shared" si="6"/>
        <v>521.58400000000006</v>
      </c>
      <c r="M39" s="88">
        <f t="shared" si="6"/>
        <v>499</v>
      </c>
      <c r="N39" s="88">
        <f t="shared" si="6"/>
        <v>513.529</v>
      </c>
      <c r="O39" s="88">
        <f t="shared" si="6"/>
        <v>494</v>
      </c>
      <c r="P39" s="88">
        <f t="shared" si="6"/>
        <v>493</v>
      </c>
      <c r="Q39" s="88">
        <f t="shared" si="6"/>
        <v>518</v>
      </c>
      <c r="R39" s="88">
        <f t="shared" si="6"/>
        <v>522</v>
      </c>
      <c r="S39" s="88">
        <f t="shared" si="6"/>
        <v>520</v>
      </c>
      <c r="T39" s="88">
        <f t="shared" si="6"/>
        <v>480</v>
      </c>
      <c r="U39" s="88">
        <f t="shared" si="6"/>
        <v>488</v>
      </c>
      <c r="V39" s="88">
        <f t="shared" si="6"/>
        <v>488</v>
      </c>
      <c r="W39" s="88">
        <f t="shared" si="6"/>
        <v>488</v>
      </c>
      <c r="X39" s="88">
        <f t="shared" si="6"/>
        <v>592.4</v>
      </c>
      <c r="Y39" s="88">
        <f t="shared" si="6"/>
        <v>550</v>
      </c>
      <c r="Z39" s="89" t="str">
        <f t="shared" si="6"/>
        <v/>
      </c>
      <c r="AA39" s="90">
        <f t="shared" si="5"/>
        <v>12647.112999999999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35.4</v>
      </c>
      <c r="G46" s="99">
        <v>73.2</v>
      </c>
      <c r="H46" s="99">
        <v>41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64.400000000000006</v>
      </c>
      <c r="Y46" s="99"/>
      <c r="Z46" s="100"/>
      <c r="AA46" s="79">
        <f t="shared" si="7"/>
        <v>214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35.4</v>
      </c>
      <c r="G48" s="88">
        <f t="shared" si="8"/>
        <v>73.2</v>
      </c>
      <c r="H48" s="88">
        <f t="shared" si="8"/>
        <v>41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64.400000000000006</v>
      </c>
      <c r="Y48" s="88">
        <f t="shared" si="8"/>
        <v>0</v>
      </c>
      <c r="Z48" s="89" t="str">
        <f t="shared" si="8"/>
        <v/>
      </c>
      <c r="AA48" s="90">
        <f t="shared" si="7"/>
        <v>214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4137.8639999999996</v>
      </c>
      <c r="C51" s="88">
        <f t="shared" si="10"/>
        <v>4024.143</v>
      </c>
      <c r="D51" s="88">
        <f t="shared" si="10"/>
        <v>3912.6940000000004</v>
      </c>
      <c r="E51" s="88">
        <f t="shared" si="10"/>
        <v>3949.6150000000002</v>
      </c>
      <c r="F51" s="88">
        <f t="shared" si="10"/>
        <v>4009.6530000000002</v>
      </c>
      <c r="G51" s="88">
        <f t="shared" si="10"/>
        <v>4024.8190000000004</v>
      </c>
      <c r="H51" s="88">
        <f t="shared" si="10"/>
        <v>4585.402</v>
      </c>
      <c r="I51" s="88">
        <f t="shared" si="10"/>
        <v>5416.3890000000001</v>
      </c>
      <c r="J51" s="88">
        <f t="shared" si="10"/>
        <v>5713.5279999999993</v>
      </c>
      <c r="K51" s="88">
        <f t="shared" si="10"/>
        <v>5858.26</v>
      </c>
      <c r="L51" s="88">
        <f t="shared" si="10"/>
        <v>5861.4759999999997</v>
      </c>
      <c r="M51" s="88">
        <f t="shared" si="10"/>
        <v>5941.8840000000009</v>
      </c>
      <c r="N51" s="88">
        <f t="shared" si="10"/>
        <v>6178.0290000000023</v>
      </c>
      <c r="O51" s="88">
        <f t="shared" si="10"/>
        <v>6067.2530000000006</v>
      </c>
      <c r="P51" s="88">
        <f t="shared" si="10"/>
        <v>5680.4539999999997</v>
      </c>
      <c r="Q51" s="88">
        <f t="shared" si="10"/>
        <v>5392.6559999999999</v>
      </c>
      <c r="R51" s="88">
        <f t="shared" si="10"/>
        <v>5315.5879999999997</v>
      </c>
      <c r="S51" s="88">
        <f t="shared" si="10"/>
        <v>5138.9439999999995</v>
      </c>
      <c r="T51" s="88">
        <f t="shared" si="10"/>
        <v>5682.4549999999999</v>
      </c>
      <c r="U51" s="88">
        <f t="shared" si="10"/>
        <v>5866.0829999999996</v>
      </c>
      <c r="V51" s="88">
        <f t="shared" si="10"/>
        <v>5827.1319999999996</v>
      </c>
      <c r="W51" s="88">
        <f t="shared" si="10"/>
        <v>5471.2860000000001</v>
      </c>
      <c r="X51" s="88">
        <f t="shared" si="10"/>
        <v>4787.1229999999996</v>
      </c>
      <c r="Y51" s="88">
        <f t="shared" si="10"/>
        <v>4371.01</v>
      </c>
      <c r="Z51" s="89" t="str">
        <f t="shared" si="10"/>
        <v/>
      </c>
      <c r="AA51" s="104">
        <f>SUM(B51:Z51)</f>
        <v>123213.74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4137.8779999999988</v>
      </c>
      <c r="C4" s="18">
        <v>4024.1260000000011</v>
      </c>
      <c r="D4" s="18">
        <v>3912.7289999999985</v>
      </c>
      <c r="E4" s="18">
        <v>3949.6549999999993</v>
      </c>
      <c r="F4" s="18">
        <v>4009.6429999999996</v>
      </c>
      <c r="G4" s="18">
        <v>4024.8569999999991</v>
      </c>
      <c r="H4" s="18">
        <v>4585.3720000000003</v>
      </c>
      <c r="I4" s="18">
        <v>5416.3889999999992</v>
      </c>
      <c r="J4" s="18">
        <v>5713.5279999999993</v>
      </c>
      <c r="K4" s="18">
        <v>5858.26</v>
      </c>
      <c r="L4" s="18">
        <v>5861.4759999999997</v>
      </c>
      <c r="M4" s="18">
        <v>5941.8840000000009</v>
      </c>
      <c r="N4" s="18">
        <v>6178.0289999999977</v>
      </c>
      <c r="O4" s="18">
        <v>6067.2480000000005</v>
      </c>
      <c r="P4" s="18">
        <v>5680.4110000000001</v>
      </c>
      <c r="Q4" s="18">
        <v>5392.6290000000026</v>
      </c>
      <c r="R4" s="18">
        <v>5315.6180000000004</v>
      </c>
      <c r="S4" s="18">
        <v>5138.9920000000002</v>
      </c>
      <c r="T4" s="18">
        <v>5682.4440000000004</v>
      </c>
      <c r="U4" s="18">
        <v>5866.0550000000003</v>
      </c>
      <c r="V4" s="18">
        <v>5827.0840000000007</v>
      </c>
      <c r="W4" s="18">
        <v>5471.2440000000006</v>
      </c>
      <c r="X4" s="18">
        <v>4787.1370000000006</v>
      </c>
      <c r="Y4" s="18">
        <v>4371.0029999999997</v>
      </c>
      <c r="Z4" s="19"/>
      <c r="AA4" s="20">
        <f>SUM(B4:Z4)</f>
        <v>123213.69100000001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112.69</v>
      </c>
      <c r="C7" s="28">
        <v>102.6</v>
      </c>
      <c r="D7" s="28">
        <v>96.9</v>
      </c>
      <c r="E7" s="28">
        <v>94.98</v>
      </c>
      <c r="F7" s="28">
        <v>94.73</v>
      </c>
      <c r="G7" s="28">
        <v>102.4</v>
      </c>
      <c r="H7" s="28">
        <v>117.57</v>
      </c>
      <c r="I7" s="28">
        <v>129.29</v>
      </c>
      <c r="J7" s="28">
        <v>121.06</v>
      </c>
      <c r="K7" s="28">
        <v>100.72</v>
      </c>
      <c r="L7" s="28">
        <v>106.33</v>
      </c>
      <c r="M7" s="28">
        <v>95.42</v>
      </c>
      <c r="N7" s="28">
        <v>95.15</v>
      </c>
      <c r="O7" s="28">
        <v>90</v>
      </c>
      <c r="P7" s="28">
        <v>98.32</v>
      </c>
      <c r="Q7" s="28">
        <v>101</v>
      </c>
      <c r="R7" s="28">
        <v>114.66</v>
      </c>
      <c r="S7" s="28">
        <v>115.63</v>
      </c>
      <c r="T7" s="28">
        <v>123.2</v>
      </c>
      <c r="U7" s="28">
        <v>154.47</v>
      </c>
      <c r="V7" s="28">
        <v>170</v>
      </c>
      <c r="W7" s="28">
        <v>149.01</v>
      </c>
      <c r="X7" s="28">
        <v>120</v>
      </c>
      <c r="Y7" s="28">
        <v>117.2</v>
      </c>
      <c r="Z7" s="29"/>
      <c r="AA7" s="30">
        <f>IF(SUM(B7:Z7)&lt;&gt;0,AVERAGEIF(B7:Z7,"&lt;&gt;"""),"")</f>
        <v>113.47208333333333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797.875</v>
      </c>
      <c r="C19" s="72">
        <v>824.59400000000005</v>
      </c>
      <c r="D19" s="72">
        <v>818.04200000000014</v>
      </c>
      <c r="E19" s="72">
        <v>864.87899999999991</v>
      </c>
      <c r="F19" s="72">
        <v>865.07400000000007</v>
      </c>
      <c r="G19" s="72">
        <v>817.77700000000004</v>
      </c>
      <c r="H19" s="72">
        <v>845.32400000000007</v>
      </c>
      <c r="I19" s="72">
        <v>837.94499999999994</v>
      </c>
      <c r="J19" s="72">
        <v>825.10900000000004</v>
      </c>
      <c r="K19" s="72">
        <v>769.6099999999999</v>
      </c>
      <c r="L19" s="72">
        <v>745.63699999999994</v>
      </c>
      <c r="M19" s="72">
        <v>701.22399999999993</v>
      </c>
      <c r="N19" s="72">
        <v>662.84699999999998</v>
      </c>
      <c r="O19" s="72">
        <v>665.96600000000001</v>
      </c>
      <c r="P19" s="72">
        <v>632.94200000000001</v>
      </c>
      <c r="Q19" s="72">
        <v>677.8</v>
      </c>
      <c r="R19" s="72">
        <v>702.43200000000002</v>
      </c>
      <c r="S19" s="72">
        <v>732.8900000000001</v>
      </c>
      <c r="T19" s="72">
        <v>755.34900000000005</v>
      </c>
      <c r="U19" s="72">
        <v>753.54399999999998</v>
      </c>
      <c r="V19" s="72">
        <v>747.90300000000002</v>
      </c>
      <c r="W19" s="72">
        <v>798.27700000000004</v>
      </c>
      <c r="X19" s="72">
        <v>845.32799999999997</v>
      </c>
      <c r="Y19" s="72">
        <v>803.2399999999999</v>
      </c>
      <c r="Z19" s="73"/>
      <c r="AA19" s="74">
        <f t="shared" ref="AA19:AA24" si="2">SUM(B19:Z19)</f>
        <v>18491.608000000004</v>
      </c>
    </row>
    <row r="20" spans="1:27" ht="24.95" customHeight="1" x14ac:dyDescent="0.2">
      <c r="A20" s="75" t="s">
        <v>15</v>
      </c>
      <c r="B20" s="76">
        <v>916.87099999999998</v>
      </c>
      <c r="C20" s="77">
        <v>902.5150000000001</v>
      </c>
      <c r="D20" s="77">
        <v>906.11299999999994</v>
      </c>
      <c r="E20" s="77">
        <v>885.15399999999988</v>
      </c>
      <c r="F20" s="77">
        <v>930.09100000000012</v>
      </c>
      <c r="G20" s="77">
        <v>941.2700000000001</v>
      </c>
      <c r="H20" s="77">
        <v>1087.7570000000003</v>
      </c>
      <c r="I20" s="77">
        <v>1168.3020000000001</v>
      </c>
      <c r="J20" s="77">
        <v>1140.2260000000001</v>
      </c>
      <c r="K20" s="77">
        <v>1149.9759999999999</v>
      </c>
      <c r="L20" s="77">
        <v>1129.135</v>
      </c>
      <c r="M20" s="77">
        <v>1133.2429999999999</v>
      </c>
      <c r="N20" s="77">
        <v>1269.7389999999996</v>
      </c>
      <c r="O20" s="77">
        <v>1284.673</v>
      </c>
      <c r="P20" s="77">
        <v>1158.8600000000004</v>
      </c>
      <c r="Q20" s="77">
        <v>1106.3439999999998</v>
      </c>
      <c r="R20" s="77">
        <v>1021.6259999999999</v>
      </c>
      <c r="S20" s="77">
        <v>980.05100000000004</v>
      </c>
      <c r="T20" s="77">
        <v>992.33300000000008</v>
      </c>
      <c r="U20" s="77">
        <v>976.48700000000008</v>
      </c>
      <c r="V20" s="77">
        <v>921.55800000000011</v>
      </c>
      <c r="W20" s="77">
        <v>829.21500000000015</v>
      </c>
      <c r="X20" s="77">
        <v>864.99900000000002</v>
      </c>
      <c r="Y20" s="77">
        <v>847.33399999999995</v>
      </c>
      <c r="Z20" s="78"/>
      <c r="AA20" s="79">
        <f t="shared" si="2"/>
        <v>24543.872000000003</v>
      </c>
    </row>
    <row r="21" spans="1:27" ht="24.95" customHeight="1" x14ac:dyDescent="0.2">
      <c r="A21" s="75" t="s">
        <v>16</v>
      </c>
      <c r="B21" s="80">
        <v>1888.09</v>
      </c>
      <c r="C21" s="81">
        <v>1768.248</v>
      </c>
      <c r="D21" s="81">
        <v>1723.0629999999999</v>
      </c>
      <c r="E21" s="81">
        <v>1703</v>
      </c>
      <c r="F21" s="81">
        <v>1767.5510000000002</v>
      </c>
      <c r="G21" s="81">
        <v>1906.5050000000001</v>
      </c>
      <c r="H21" s="81">
        <v>2193.6929999999998</v>
      </c>
      <c r="I21" s="81">
        <v>2413.951</v>
      </c>
      <c r="J21" s="81">
        <v>2664.6240000000007</v>
      </c>
      <c r="K21" s="81">
        <v>2850.9419999999996</v>
      </c>
      <c r="L21" s="81">
        <v>2930.2039999999997</v>
      </c>
      <c r="M21" s="81">
        <v>3036.2799999999997</v>
      </c>
      <c r="N21" s="81">
        <v>3074.9430000000002</v>
      </c>
      <c r="O21" s="81">
        <v>2939.8820000000001</v>
      </c>
      <c r="P21" s="81">
        <v>2863.9339999999993</v>
      </c>
      <c r="Q21" s="81">
        <v>2778.8229999999999</v>
      </c>
      <c r="R21" s="81">
        <v>2773.8659999999991</v>
      </c>
      <c r="S21" s="81">
        <v>2888.9279999999999</v>
      </c>
      <c r="T21" s="81">
        <v>3091.619999999999</v>
      </c>
      <c r="U21" s="81">
        <v>3337.924</v>
      </c>
      <c r="V21" s="81">
        <v>3421.252</v>
      </c>
      <c r="W21" s="81">
        <v>3008.1030000000005</v>
      </c>
      <c r="X21" s="81">
        <v>2637.1170000000002</v>
      </c>
      <c r="Y21" s="81">
        <v>2246.8149999999996</v>
      </c>
      <c r="Z21" s="78"/>
      <c r="AA21" s="79">
        <f t="shared" si="2"/>
        <v>61909.358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96</v>
      </c>
      <c r="C23" s="77">
        <v>100</v>
      </c>
      <c r="D23" s="77">
        <v>93</v>
      </c>
      <c r="E23" s="77">
        <v>88</v>
      </c>
      <c r="F23" s="77">
        <v>82</v>
      </c>
      <c r="G23" s="77">
        <v>81.5</v>
      </c>
      <c r="H23" s="77">
        <v>94.5</v>
      </c>
      <c r="I23" s="77">
        <v>100.5</v>
      </c>
      <c r="J23" s="77">
        <v>99</v>
      </c>
      <c r="K23" s="77">
        <v>98</v>
      </c>
      <c r="L23" s="77">
        <v>98.5</v>
      </c>
      <c r="M23" s="77">
        <v>102.5</v>
      </c>
      <c r="N23" s="77">
        <v>105.5</v>
      </c>
      <c r="O23" s="77">
        <v>106.5</v>
      </c>
      <c r="P23" s="77">
        <v>110.5</v>
      </c>
      <c r="Q23" s="77">
        <v>100.5</v>
      </c>
      <c r="R23" s="77">
        <v>100</v>
      </c>
      <c r="S23" s="77">
        <v>106</v>
      </c>
      <c r="T23" s="77">
        <v>110</v>
      </c>
      <c r="U23" s="77">
        <v>112.5</v>
      </c>
      <c r="V23" s="77">
        <v>113</v>
      </c>
      <c r="W23" s="77">
        <v>115</v>
      </c>
      <c r="X23" s="77">
        <v>102</v>
      </c>
      <c r="Y23" s="77">
        <v>97.5</v>
      </c>
      <c r="Z23" s="77"/>
      <c r="AA23" s="79">
        <f t="shared" si="2"/>
        <v>2412.5</v>
      </c>
    </row>
    <row r="24" spans="1:27" ht="24.95" customHeight="1" x14ac:dyDescent="0.2">
      <c r="A24" s="85" t="s">
        <v>19</v>
      </c>
      <c r="B24" s="77">
        <v>263.642</v>
      </c>
      <c r="C24" s="77">
        <v>250.56900000000002</v>
      </c>
      <c r="D24" s="77">
        <v>246.21100000000001</v>
      </c>
      <c r="E24" s="77">
        <v>245.12199999999996</v>
      </c>
      <c r="F24" s="77">
        <v>254.92700000000002</v>
      </c>
      <c r="G24" s="77">
        <v>277.80499999999995</v>
      </c>
      <c r="H24" s="77">
        <v>330.09799999999996</v>
      </c>
      <c r="I24" s="77">
        <v>361.69100000000003</v>
      </c>
      <c r="J24" s="77">
        <v>384.56899999999996</v>
      </c>
      <c r="K24" s="77">
        <v>398.73200000000003</v>
      </c>
      <c r="L24" s="77">
        <v>402.00000000000006</v>
      </c>
      <c r="M24" s="77">
        <v>402.00000000000006</v>
      </c>
      <c r="N24" s="77">
        <v>402.00000000000006</v>
      </c>
      <c r="O24" s="77">
        <v>388.92700000000008</v>
      </c>
      <c r="P24" s="77">
        <v>373.67499999999995</v>
      </c>
      <c r="Q24" s="77">
        <v>352.46200000000005</v>
      </c>
      <c r="R24" s="77">
        <v>358.79399999999993</v>
      </c>
      <c r="S24" s="77">
        <v>374.62299999999999</v>
      </c>
      <c r="T24" s="77">
        <v>388.34199999999998</v>
      </c>
      <c r="U24" s="77">
        <v>420.00000000000006</v>
      </c>
      <c r="V24" s="77">
        <v>404.17099999999994</v>
      </c>
      <c r="W24" s="77">
        <v>359.84899999999999</v>
      </c>
      <c r="X24" s="77">
        <v>318.69299999999998</v>
      </c>
      <c r="Y24" s="77">
        <v>282.81399999999996</v>
      </c>
      <c r="Z24" s="77"/>
      <c r="AA24" s="79">
        <f t="shared" si="2"/>
        <v>8241.7160000000003</v>
      </c>
    </row>
    <row r="25" spans="1:27" ht="30" customHeight="1" thickBot="1" x14ac:dyDescent="0.25">
      <c r="A25" s="86" t="s">
        <v>20</v>
      </c>
      <c r="B25" s="87">
        <f t="shared" ref="B25:AA25" si="3">SUM(B19:B24)</f>
        <v>3962.4780000000001</v>
      </c>
      <c r="C25" s="88">
        <f t="shared" si="3"/>
        <v>3845.9259999999999</v>
      </c>
      <c r="D25" s="88">
        <f t="shared" si="3"/>
        <v>3896.4290000000001</v>
      </c>
      <c r="E25" s="88">
        <f t="shared" si="3"/>
        <v>3896.1549999999997</v>
      </c>
      <c r="F25" s="88">
        <f t="shared" si="3"/>
        <v>4009.6430000000005</v>
      </c>
      <c r="G25" s="88">
        <f t="shared" si="3"/>
        <v>4024.857</v>
      </c>
      <c r="H25" s="88">
        <f t="shared" si="3"/>
        <v>4551.3720000000003</v>
      </c>
      <c r="I25" s="88">
        <f t="shared" si="3"/>
        <v>4882.3890000000001</v>
      </c>
      <c r="J25" s="88">
        <f t="shared" si="3"/>
        <v>5113.5280000000002</v>
      </c>
      <c r="K25" s="88">
        <f t="shared" si="3"/>
        <v>5267.2599999999993</v>
      </c>
      <c r="L25" s="88">
        <f t="shared" si="3"/>
        <v>5305.4759999999997</v>
      </c>
      <c r="M25" s="88">
        <f t="shared" si="3"/>
        <v>5375.2469999999994</v>
      </c>
      <c r="N25" s="88">
        <f t="shared" si="3"/>
        <v>5640.0289999999995</v>
      </c>
      <c r="O25" s="88">
        <f t="shared" si="3"/>
        <v>5510.9480000000003</v>
      </c>
      <c r="P25" s="88">
        <f t="shared" si="3"/>
        <v>5264.9110000000001</v>
      </c>
      <c r="Q25" s="88">
        <f t="shared" si="3"/>
        <v>5015.9290000000001</v>
      </c>
      <c r="R25" s="88">
        <f t="shared" si="3"/>
        <v>4956.7179999999989</v>
      </c>
      <c r="S25" s="88">
        <f t="shared" si="3"/>
        <v>5082.4920000000002</v>
      </c>
      <c r="T25" s="88">
        <f t="shared" si="3"/>
        <v>5337.6439999999993</v>
      </c>
      <c r="U25" s="88">
        <f t="shared" si="3"/>
        <v>5600.4549999999999</v>
      </c>
      <c r="V25" s="88">
        <f t="shared" si="3"/>
        <v>5607.884</v>
      </c>
      <c r="W25" s="88">
        <f t="shared" si="3"/>
        <v>5110.4440000000013</v>
      </c>
      <c r="X25" s="88">
        <f t="shared" si="3"/>
        <v>4768.1370000000006</v>
      </c>
      <c r="Y25" s="88">
        <f t="shared" si="3"/>
        <v>4277.7029999999995</v>
      </c>
      <c r="Z25" s="89">
        <f t="shared" si="3"/>
        <v>0</v>
      </c>
      <c r="AA25" s="90">
        <f t="shared" si="3"/>
        <v>116304.05400000002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530.74199999999996</v>
      </c>
      <c r="C28" s="72">
        <v>521.66899999999998</v>
      </c>
      <c r="D28" s="72">
        <v>510.31099999999998</v>
      </c>
      <c r="E28" s="72">
        <v>504.22199999999998</v>
      </c>
      <c r="F28" s="72">
        <v>508.02699999999999</v>
      </c>
      <c r="G28" s="72">
        <v>530.48500000000001</v>
      </c>
      <c r="H28" s="72">
        <v>597.71799999999996</v>
      </c>
      <c r="I28" s="72">
        <v>637.00099999999998</v>
      </c>
      <c r="J28" s="72">
        <v>659.63900000000001</v>
      </c>
      <c r="K28" s="72">
        <v>674.36199999999997</v>
      </c>
      <c r="L28" s="72">
        <v>679.77</v>
      </c>
      <c r="M28" s="72">
        <v>687.22</v>
      </c>
      <c r="N28" s="72">
        <v>689.22</v>
      </c>
      <c r="O28" s="72">
        <v>674.43700000000001</v>
      </c>
      <c r="P28" s="72">
        <v>660.78499999999997</v>
      </c>
      <c r="Q28" s="72">
        <v>629.66200000000003</v>
      </c>
      <c r="R28" s="72">
        <v>632.97400000000005</v>
      </c>
      <c r="S28" s="72">
        <v>653.85299999999995</v>
      </c>
      <c r="T28" s="72">
        <v>669.54200000000003</v>
      </c>
      <c r="U28" s="72">
        <v>703.6</v>
      </c>
      <c r="V28" s="72">
        <v>688.27099999999996</v>
      </c>
      <c r="W28" s="72">
        <v>645.94899999999996</v>
      </c>
      <c r="X28" s="72">
        <v>591.79300000000001</v>
      </c>
      <c r="Y28" s="72">
        <v>551.41399999999999</v>
      </c>
      <c r="Z28" s="73"/>
      <c r="AA28" s="74">
        <f>SUM(B28:Z28)</f>
        <v>14832.666000000001</v>
      </c>
    </row>
    <row r="29" spans="1:27" ht="24.95" customHeight="1" x14ac:dyDescent="0.2">
      <c r="A29" s="75" t="s">
        <v>23</v>
      </c>
      <c r="B29" s="76">
        <v>3431.7359999999999</v>
      </c>
      <c r="C29" s="77">
        <v>3324.2570000000001</v>
      </c>
      <c r="D29" s="77">
        <v>3386.1179999999999</v>
      </c>
      <c r="E29" s="77">
        <v>3391.933</v>
      </c>
      <c r="F29" s="77">
        <v>3501.616</v>
      </c>
      <c r="G29" s="77">
        <v>3494.3719999999998</v>
      </c>
      <c r="H29" s="77">
        <v>3987.654</v>
      </c>
      <c r="I29" s="77">
        <v>4279.3879999999999</v>
      </c>
      <c r="J29" s="77">
        <v>4553.8890000000001</v>
      </c>
      <c r="K29" s="77">
        <v>4683.8980000000001</v>
      </c>
      <c r="L29" s="77">
        <v>4681.7060000000001</v>
      </c>
      <c r="M29" s="77">
        <v>4754.6639999999998</v>
      </c>
      <c r="N29" s="77">
        <v>4988.8090000000002</v>
      </c>
      <c r="O29" s="77">
        <v>4902.5110000000004</v>
      </c>
      <c r="P29" s="77">
        <v>4637.1260000000002</v>
      </c>
      <c r="Q29" s="77">
        <v>4386.2669999999998</v>
      </c>
      <c r="R29" s="77">
        <v>4338.7439999999997</v>
      </c>
      <c r="S29" s="77">
        <v>4450.6390000000001</v>
      </c>
      <c r="T29" s="77">
        <v>4751.1019999999999</v>
      </c>
      <c r="U29" s="77">
        <v>4976.8549999999996</v>
      </c>
      <c r="V29" s="77">
        <v>5009.6130000000003</v>
      </c>
      <c r="W29" s="77">
        <v>4548.4949999999999</v>
      </c>
      <c r="X29" s="77">
        <v>4195.3440000000001</v>
      </c>
      <c r="Y29" s="77">
        <v>3726.2890000000002</v>
      </c>
      <c r="Z29" s="78"/>
      <c r="AA29" s="79">
        <f>SUM(B29:Z29)</f>
        <v>102383.02499999998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3962.4780000000001</v>
      </c>
      <c r="C31" s="62">
        <f t="shared" si="4"/>
        <v>3845.9259999999999</v>
      </c>
      <c r="D31" s="62">
        <f t="shared" si="4"/>
        <v>3896.4290000000001</v>
      </c>
      <c r="E31" s="62">
        <f t="shared" si="4"/>
        <v>3896.1549999999997</v>
      </c>
      <c r="F31" s="62">
        <f t="shared" si="4"/>
        <v>4009.643</v>
      </c>
      <c r="G31" s="62">
        <f t="shared" si="4"/>
        <v>4024.857</v>
      </c>
      <c r="H31" s="62">
        <f t="shared" si="4"/>
        <v>4585.3720000000003</v>
      </c>
      <c r="I31" s="62">
        <f t="shared" si="4"/>
        <v>4916.3890000000001</v>
      </c>
      <c r="J31" s="62">
        <f t="shared" si="4"/>
        <v>5213.5280000000002</v>
      </c>
      <c r="K31" s="62">
        <f t="shared" si="4"/>
        <v>5358.26</v>
      </c>
      <c r="L31" s="62">
        <f t="shared" si="4"/>
        <v>5361.4760000000006</v>
      </c>
      <c r="M31" s="62">
        <f t="shared" si="4"/>
        <v>5441.884</v>
      </c>
      <c r="N31" s="62">
        <f t="shared" si="4"/>
        <v>5678.0290000000005</v>
      </c>
      <c r="O31" s="62">
        <f t="shared" si="4"/>
        <v>5576.9480000000003</v>
      </c>
      <c r="P31" s="62">
        <f t="shared" si="4"/>
        <v>5297.9110000000001</v>
      </c>
      <c r="Q31" s="62">
        <f t="shared" si="4"/>
        <v>5015.9290000000001</v>
      </c>
      <c r="R31" s="62">
        <f t="shared" si="4"/>
        <v>4971.7179999999998</v>
      </c>
      <c r="S31" s="62">
        <f t="shared" si="4"/>
        <v>5104.4920000000002</v>
      </c>
      <c r="T31" s="62">
        <f t="shared" si="4"/>
        <v>5420.6440000000002</v>
      </c>
      <c r="U31" s="62">
        <f t="shared" si="4"/>
        <v>5680.4549999999999</v>
      </c>
      <c r="V31" s="62">
        <f t="shared" si="4"/>
        <v>5697.884</v>
      </c>
      <c r="W31" s="62">
        <f t="shared" si="4"/>
        <v>5194.4439999999995</v>
      </c>
      <c r="X31" s="62">
        <f t="shared" si="4"/>
        <v>4787.1369999999997</v>
      </c>
      <c r="Y31" s="62">
        <f t="shared" si="4"/>
        <v>4277.7030000000004</v>
      </c>
      <c r="Z31" s="63">
        <f t="shared" si="4"/>
        <v>0</v>
      </c>
      <c r="AA31" s="64">
        <f t="shared" si="4"/>
        <v>117215.69099999998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23</v>
      </c>
      <c r="M34" s="95">
        <v>32</v>
      </c>
      <c r="N34" s="95">
        <v>5</v>
      </c>
      <c r="O34" s="95"/>
      <c r="P34" s="95"/>
      <c r="Q34" s="95"/>
      <c r="R34" s="95">
        <v>15</v>
      </c>
      <c r="S34" s="95">
        <v>22</v>
      </c>
      <c r="T34" s="95">
        <v>49</v>
      </c>
      <c r="U34" s="95">
        <v>46</v>
      </c>
      <c r="V34" s="95">
        <v>56</v>
      </c>
      <c r="W34" s="95">
        <v>50</v>
      </c>
      <c r="X34" s="95">
        <v>19</v>
      </c>
      <c r="Y34" s="95"/>
      <c r="Z34" s="96"/>
      <c r="AA34" s="74">
        <f t="shared" ref="AA34:AA39" si="5">SUM(B34:Z34)</f>
        <v>317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34</v>
      </c>
      <c r="I35" s="99">
        <v>34</v>
      </c>
      <c r="J35" s="99">
        <v>100</v>
      </c>
      <c r="K35" s="99">
        <v>91</v>
      </c>
      <c r="L35" s="99">
        <v>33</v>
      </c>
      <c r="M35" s="99">
        <v>34.637</v>
      </c>
      <c r="N35" s="99">
        <v>33</v>
      </c>
      <c r="O35" s="99">
        <v>66</v>
      </c>
      <c r="P35" s="99">
        <v>33</v>
      </c>
      <c r="Q35" s="99"/>
      <c r="R35" s="99"/>
      <c r="S35" s="99"/>
      <c r="T35" s="99">
        <v>34</v>
      </c>
      <c r="U35" s="99">
        <v>34</v>
      </c>
      <c r="V35" s="99">
        <v>34</v>
      </c>
      <c r="W35" s="99">
        <v>34</v>
      </c>
      <c r="X35" s="99"/>
      <c r="Y35" s="99"/>
      <c r="Z35" s="100"/>
      <c r="AA35" s="79">
        <f t="shared" si="5"/>
        <v>594.63699999999994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175.4</v>
      </c>
      <c r="C38" s="99">
        <v>178.2</v>
      </c>
      <c r="D38" s="99">
        <v>16.3</v>
      </c>
      <c r="E38" s="99">
        <v>53.5</v>
      </c>
      <c r="F38" s="99"/>
      <c r="G38" s="99"/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490.3</v>
      </c>
      <c r="P38" s="99">
        <v>382.5</v>
      </c>
      <c r="Q38" s="99">
        <v>376.7</v>
      </c>
      <c r="R38" s="99">
        <v>343.9</v>
      </c>
      <c r="S38" s="99">
        <v>34.5</v>
      </c>
      <c r="T38" s="99">
        <v>261.8</v>
      </c>
      <c r="U38" s="99">
        <v>185.6</v>
      </c>
      <c r="V38" s="99">
        <v>129.19999999999999</v>
      </c>
      <c r="W38" s="99">
        <v>276.8</v>
      </c>
      <c r="X38" s="99"/>
      <c r="Y38" s="99">
        <v>93.3</v>
      </c>
      <c r="Z38" s="100"/>
      <c r="AA38" s="79">
        <f t="shared" si="5"/>
        <v>5998.0000000000009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175.4</v>
      </c>
      <c r="C39" s="88">
        <f t="shared" si="6"/>
        <v>178.2</v>
      </c>
      <c r="D39" s="88">
        <f t="shared" si="6"/>
        <v>16.3</v>
      </c>
      <c r="E39" s="88">
        <f t="shared" si="6"/>
        <v>53.5</v>
      </c>
      <c r="F39" s="88">
        <f t="shared" si="6"/>
        <v>0</v>
      </c>
      <c r="G39" s="88">
        <f t="shared" si="6"/>
        <v>0</v>
      </c>
      <c r="H39" s="88">
        <f t="shared" si="6"/>
        <v>34</v>
      </c>
      <c r="I39" s="88">
        <f t="shared" si="6"/>
        <v>534</v>
      </c>
      <c r="J39" s="88">
        <f t="shared" si="6"/>
        <v>600</v>
      </c>
      <c r="K39" s="88">
        <f t="shared" si="6"/>
        <v>591</v>
      </c>
      <c r="L39" s="88">
        <f t="shared" si="6"/>
        <v>556</v>
      </c>
      <c r="M39" s="88">
        <f t="shared" si="6"/>
        <v>566.63699999999994</v>
      </c>
      <c r="N39" s="88">
        <f t="shared" si="6"/>
        <v>538</v>
      </c>
      <c r="O39" s="88">
        <f t="shared" si="6"/>
        <v>556.29999999999995</v>
      </c>
      <c r="P39" s="88">
        <f t="shared" si="6"/>
        <v>415.5</v>
      </c>
      <c r="Q39" s="88">
        <f t="shared" si="6"/>
        <v>376.7</v>
      </c>
      <c r="R39" s="88">
        <f t="shared" si="6"/>
        <v>358.9</v>
      </c>
      <c r="S39" s="88">
        <f t="shared" si="6"/>
        <v>56.5</v>
      </c>
      <c r="T39" s="88">
        <f t="shared" si="6"/>
        <v>344.8</v>
      </c>
      <c r="U39" s="88">
        <f t="shared" si="6"/>
        <v>265.60000000000002</v>
      </c>
      <c r="V39" s="88">
        <f t="shared" si="6"/>
        <v>219.2</v>
      </c>
      <c r="W39" s="88">
        <f t="shared" si="6"/>
        <v>360.8</v>
      </c>
      <c r="X39" s="88">
        <f t="shared" si="6"/>
        <v>19</v>
      </c>
      <c r="Y39" s="88">
        <f t="shared" si="6"/>
        <v>93.3</v>
      </c>
      <c r="Z39" s="89">
        <f t="shared" si="6"/>
        <v>0</v>
      </c>
      <c r="AA39" s="90">
        <f t="shared" si="5"/>
        <v>6909.6370000000006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175.4</v>
      </c>
      <c r="C46" s="99">
        <v>178.2</v>
      </c>
      <c r="D46" s="99">
        <v>16.3</v>
      </c>
      <c r="E46" s="99">
        <v>53.5</v>
      </c>
      <c r="F46" s="99"/>
      <c r="G46" s="99"/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490.3</v>
      </c>
      <c r="P46" s="99">
        <v>382.5</v>
      </c>
      <c r="Q46" s="99">
        <v>376.7</v>
      </c>
      <c r="R46" s="99">
        <v>343.9</v>
      </c>
      <c r="S46" s="99">
        <v>34.5</v>
      </c>
      <c r="T46" s="99">
        <v>261.8</v>
      </c>
      <c r="U46" s="99">
        <v>185.6</v>
      </c>
      <c r="V46" s="99">
        <v>129.19999999999999</v>
      </c>
      <c r="W46" s="99">
        <v>276.8</v>
      </c>
      <c r="X46" s="99"/>
      <c r="Y46" s="99">
        <v>93.3</v>
      </c>
      <c r="Z46" s="100"/>
      <c r="AA46" s="79">
        <f t="shared" si="7"/>
        <v>5998.0000000000009</v>
      </c>
    </row>
    <row r="47" spans="1:27" ht="24.95" customHeight="1" x14ac:dyDescent="0.2">
      <c r="A47" s="85" t="s">
        <v>47</v>
      </c>
      <c r="B47" s="98">
        <v>86.641999999999996</v>
      </c>
      <c r="C47" s="99">
        <v>68.569000000000003</v>
      </c>
      <c r="D47" s="99">
        <v>62.210999999999999</v>
      </c>
      <c r="E47" s="99">
        <v>60.122</v>
      </c>
      <c r="F47" s="99">
        <v>72.927000000000007</v>
      </c>
      <c r="G47" s="99">
        <v>100.80500000000001</v>
      </c>
      <c r="H47" s="99">
        <v>144.09800000000001</v>
      </c>
      <c r="I47" s="99">
        <v>147.691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147.92699999999999</v>
      </c>
      <c r="P47" s="99">
        <v>150</v>
      </c>
      <c r="Q47" s="99">
        <v>139.46199999999999</v>
      </c>
      <c r="R47" s="99">
        <v>149.79400000000001</v>
      </c>
      <c r="S47" s="99">
        <v>145.62299999999999</v>
      </c>
      <c r="T47" s="99">
        <v>150</v>
      </c>
      <c r="U47" s="99">
        <v>150</v>
      </c>
      <c r="V47" s="99">
        <v>150</v>
      </c>
      <c r="W47" s="99">
        <v>150</v>
      </c>
      <c r="X47" s="99">
        <v>123.693</v>
      </c>
      <c r="Y47" s="99">
        <v>91.813999999999993</v>
      </c>
      <c r="Z47" s="100"/>
      <c r="AA47" s="79">
        <f t="shared" si="7"/>
        <v>3041.3780000000002</v>
      </c>
    </row>
    <row r="48" spans="1:27" ht="30" customHeight="1" thickBot="1" x14ac:dyDescent="0.25">
      <c r="A48" s="86" t="s">
        <v>48</v>
      </c>
      <c r="B48" s="87">
        <f>SUM(B42:B47)</f>
        <v>262.04200000000003</v>
      </c>
      <c r="C48" s="88">
        <f t="shared" ref="C48:Z48" si="8">SUM(C42:C47)</f>
        <v>246.76900000000001</v>
      </c>
      <c r="D48" s="88">
        <f t="shared" si="8"/>
        <v>78.510999999999996</v>
      </c>
      <c r="E48" s="88">
        <f t="shared" si="8"/>
        <v>113.622</v>
      </c>
      <c r="F48" s="88">
        <f t="shared" si="8"/>
        <v>72.927000000000007</v>
      </c>
      <c r="G48" s="88">
        <f t="shared" si="8"/>
        <v>100.80500000000001</v>
      </c>
      <c r="H48" s="88">
        <f t="shared" si="8"/>
        <v>144.09800000000001</v>
      </c>
      <c r="I48" s="88">
        <f t="shared" si="8"/>
        <v>647.69100000000003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638.22699999999998</v>
      </c>
      <c r="P48" s="88">
        <f t="shared" si="8"/>
        <v>532.5</v>
      </c>
      <c r="Q48" s="88">
        <f t="shared" si="8"/>
        <v>516.16200000000003</v>
      </c>
      <c r="R48" s="88">
        <f t="shared" si="8"/>
        <v>493.69399999999996</v>
      </c>
      <c r="S48" s="88">
        <f t="shared" si="8"/>
        <v>180.12299999999999</v>
      </c>
      <c r="T48" s="88">
        <f t="shared" si="8"/>
        <v>411.8</v>
      </c>
      <c r="U48" s="88">
        <f t="shared" si="8"/>
        <v>335.6</v>
      </c>
      <c r="V48" s="88">
        <f t="shared" si="8"/>
        <v>279.2</v>
      </c>
      <c r="W48" s="88">
        <f t="shared" si="8"/>
        <v>426.8</v>
      </c>
      <c r="X48" s="88">
        <f t="shared" si="8"/>
        <v>123.693</v>
      </c>
      <c r="Y48" s="88">
        <f t="shared" si="8"/>
        <v>185.11399999999998</v>
      </c>
      <c r="Z48" s="89">
        <f t="shared" si="8"/>
        <v>0</v>
      </c>
      <c r="AA48" s="90">
        <f t="shared" si="7"/>
        <v>9039.3779999999988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4137.8779999999997</v>
      </c>
      <c r="C51" s="88">
        <f t="shared" si="10"/>
        <v>4024.1259999999997</v>
      </c>
      <c r="D51" s="88">
        <f t="shared" si="10"/>
        <v>3912.7290000000003</v>
      </c>
      <c r="E51" s="88">
        <f t="shared" si="10"/>
        <v>3949.6549999999997</v>
      </c>
      <c r="F51" s="88">
        <f t="shared" si="10"/>
        <v>4009.6430000000005</v>
      </c>
      <c r="G51" s="88">
        <f t="shared" si="10"/>
        <v>4024.857</v>
      </c>
      <c r="H51" s="88">
        <f t="shared" si="10"/>
        <v>4585.3720000000003</v>
      </c>
      <c r="I51" s="88">
        <f t="shared" si="10"/>
        <v>5416.3890000000001</v>
      </c>
      <c r="J51" s="88">
        <f t="shared" si="10"/>
        <v>5713.5280000000002</v>
      </c>
      <c r="K51" s="88">
        <f t="shared" si="10"/>
        <v>5858.2599999999993</v>
      </c>
      <c r="L51" s="88">
        <f t="shared" si="10"/>
        <v>5861.4759999999997</v>
      </c>
      <c r="M51" s="88">
        <f t="shared" si="10"/>
        <v>5941.8839999999991</v>
      </c>
      <c r="N51" s="88">
        <f t="shared" si="10"/>
        <v>6178.0289999999995</v>
      </c>
      <c r="O51" s="88">
        <f t="shared" si="10"/>
        <v>6067.2480000000005</v>
      </c>
      <c r="P51" s="88">
        <f t="shared" si="10"/>
        <v>5680.4110000000001</v>
      </c>
      <c r="Q51" s="88">
        <f t="shared" si="10"/>
        <v>5392.6289999999999</v>
      </c>
      <c r="R51" s="88">
        <f t="shared" si="10"/>
        <v>5315.6179999999986</v>
      </c>
      <c r="S51" s="88">
        <f t="shared" si="10"/>
        <v>5138.9920000000002</v>
      </c>
      <c r="T51" s="88">
        <f t="shared" si="10"/>
        <v>5682.4439999999995</v>
      </c>
      <c r="U51" s="88">
        <f t="shared" si="10"/>
        <v>5866.0550000000003</v>
      </c>
      <c r="V51" s="88">
        <f t="shared" si="10"/>
        <v>5827.0839999999998</v>
      </c>
      <c r="W51" s="88">
        <f t="shared" si="10"/>
        <v>5471.2440000000015</v>
      </c>
      <c r="X51" s="88">
        <f t="shared" si="10"/>
        <v>4787.1370000000006</v>
      </c>
      <c r="Y51" s="88">
        <f t="shared" si="10"/>
        <v>4371.0029999999997</v>
      </c>
      <c r="Z51" s="89">
        <f t="shared" si="10"/>
        <v>0</v>
      </c>
      <c r="AA51" s="104">
        <f>SUM(B51:Z51)</f>
        <v>123213.69100000004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175.4</v>
      </c>
      <c r="C4" s="18">
        <v>178.2</v>
      </c>
      <c r="D4" s="18">
        <v>16.3</v>
      </c>
      <c r="E4" s="18">
        <v>53.5</v>
      </c>
      <c r="F4" s="18">
        <v>-35.4</v>
      </c>
      <c r="G4" s="18">
        <v>-73.2</v>
      </c>
      <c r="H4" s="18">
        <v>-41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490.3</v>
      </c>
      <c r="P4" s="18">
        <v>382.5</v>
      </c>
      <c r="Q4" s="18">
        <v>376.7</v>
      </c>
      <c r="R4" s="18">
        <v>343.9</v>
      </c>
      <c r="S4" s="18">
        <v>34.5</v>
      </c>
      <c r="T4" s="18">
        <v>261.8</v>
      </c>
      <c r="U4" s="18">
        <v>185.6</v>
      </c>
      <c r="V4" s="18">
        <v>129.19999999999999</v>
      </c>
      <c r="W4" s="18">
        <v>276.8</v>
      </c>
      <c r="X4" s="18">
        <v>-64.400000000000006</v>
      </c>
      <c r="Y4" s="18">
        <v>93.3</v>
      </c>
      <c r="Z4" s="19"/>
      <c r="AA4" s="111">
        <f>SUM(B4:Z4)</f>
        <v>5784.0000000000009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112.69</v>
      </c>
      <c r="C7" s="117">
        <v>102.6</v>
      </c>
      <c r="D7" s="117">
        <v>96.9</v>
      </c>
      <c r="E7" s="117">
        <v>94.98</v>
      </c>
      <c r="F7" s="117">
        <v>94.73</v>
      </c>
      <c r="G7" s="117">
        <v>102.4</v>
      </c>
      <c r="H7" s="117">
        <v>117.57</v>
      </c>
      <c r="I7" s="117">
        <v>129.29</v>
      </c>
      <c r="J7" s="117">
        <v>121.06</v>
      </c>
      <c r="K7" s="117">
        <v>100.72</v>
      </c>
      <c r="L7" s="117">
        <v>106.33</v>
      </c>
      <c r="M7" s="117">
        <v>95.42</v>
      </c>
      <c r="N7" s="117">
        <v>95.15</v>
      </c>
      <c r="O7" s="117">
        <v>90</v>
      </c>
      <c r="P7" s="117">
        <v>98.32</v>
      </c>
      <c r="Q7" s="117">
        <v>101</v>
      </c>
      <c r="R7" s="117">
        <v>114.66</v>
      </c>
      <c r="S7" s="117">
        <v>115.63</v>
      </c>
      <c r="T7" s="117">
        <v>123.2</v>
      </c>
      <c r="U7" s="117">
        <v>154.47</v>
      </c>
      <c r="V7" s="117">
        <v>170</v>
      </c>
      <c r="W7" s="117">
        <v>149.01</v>
      </c>
      <c r="X7" s="117">
        <v>120</v>
      </c>
      <c r="Y7" s="117">
        <v>117.2</v>
      </c>
      <c r="Z7" s="118"/>
      <c r="AA7" s="119">
        <f>IF(SUM(B7:Z7)&lt;&gt;0,AVERAGEIF(B7:Z7,"&lt;&gt;"""),"")</f>
        <v>113.47208333333333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35.4</v>
      </c>
      <c r="G15" s="133">
        <v>73.2</v>
      </c>
      <c r="H15" s="133">
        <v>41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64.400000000000006</v>
      </c>
      <c r="Y15" s="133"/>
      <c r="Z15" s="131"/>
      <c r="AA15" s="132">
        <f t="shared" si="0"/>
        <v>214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35.4</v>
      </c>
      <c r="G16" s="135">
        <f t="shared" si="1"/>
        <v>73.2</v>
      </c>
      <c r="H16" s="135">
        <f t="shared" si="1"/>
        <v>41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64.400000000000006</v>
      </c>
      <c r="Y16" s="135">
        <f t="shared" si="1"/>
        <v>0</v>
      </c>
      <c r="Z16" s="136" t="str">
        <f t="shared" si="1"/>
        <v/>
      </c>
      <c r="AA16" s="90">
        <f t="shared" si="0"/>
        <v>214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175.4</v>
      </c>
      <c r="C23" s="133">
        <v>178.2</v>
      </c>
      <c r="D23" s="133">
        <v>16.3</v>
      </c>
      <c r="E23" s="133">
        <v>53.5</v>
      </c>
      <c r="F23" s="133"/>
      <c r="G23" s="133"/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490.3</v>
      </c>
      <c r="P23" s="133">
        <v>382.5</v>
      </c>
      <c r="Q23" s="133">
        <v>376.7</v>
      </c>
      <c r="R23" s="133">
        <v>343.9</v>
      </c>
      <c r="S23" s="133">
        <v>34.5</v>
      </c>
      <c r="T23" s="133">
        <v>261.8</v>
      </c>
      <c r="U23" s="133">
        <v>185.6</v>
      </c>
      <c r="V23" s="133">
        <v>129.19999999999999</v>
      </c>
      <c r="W23" s="133">
        <v>276.8</v>
      </c>
      <c r="X23" s="133"/>
      <c r="Y23" s="133">
        <v>93.3</v>
      </c>
      <c r="Z23" s="131"/>
      <c r="AA23" s="132">
        <f t="shared" si="2"/>
        <v>5998.0000000000009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175.4</v>
      </c>
      <c r="C24" s="135">
        <f t="shared" si="3"/>
        <v>178.2</v>
      </c>
      <c r="D24" s="135">
        <f t="shared" si="3"/>
        <v>16.3</v>
      </c>
      <c r="E24" s="135">
        <f t="shared" si="3"/>
        <v>53.5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490.3</v>
      </c>
      <c r="P24" s="135">
        <f t="shared" si="3"/>
        <v>382.5</v>
      </c>
      <c r="Q24" s="135">
        <f t="shared" si="3"/>
        <v>376.7</v>
      </c>
      <c r="R24" s="135">
        <f t="shared" si="3"/>
        <v>343.9</v>
      </c>
      <c r="S24" s="135">
        <f t="shared" si="3"/>
        <v>34.5</v>
      </c>
      <c r="T24" s="135">
        <f t="shared" si="3"/>
        <v>261.8</v>
      </c>
      <c r="U24" s="135">
        <f t="shared" si="3"/>
        <v>185.6</v>
      </c>
      <c r="V24" s="135">
        <f t="shared" si="3"/>
        <v>129.19999999999999</v>
      </c>
      <c r="W24" s="135">
        <f t="shared" si="3"/>
        <v>276.8</v>
      </c>
      <c r="X24" s="135">
        <f t="shared" si="3"/>
        <v>0</v>
      </c>
      <c r="Y24" s="135">
        <f t="shared" si="3"/>
        <v>93.3</v>
      </c>
      <c r="Z24" s="136" t="str">
        <f t="shared" si="3"/>
        <v/>
      </c>
      <c r="AA24" s="90">
        <f t="shared" si="2"/>
        <v>5998.0000000000009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2023-05-10T11:09:15Z</dcterms:created>
  <dcterms:modified xsi:type="dcterms:W3CDTF">2023-05-10T11:09:16Z</dcterms:modified>
</cp:coreProperties>
</file>