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<sst xmlns="http://schemas.openxmlformats.org/spreadsheetml/2006/main" count="117" uniqueCount="53">
  <si>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09/05/2023 14:04:36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</si>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</sst>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417</c:v>
                </c:pt>
                <c:pt idx="1">
                  <c:v>417</c:v>
                </c:pt>
                <c:pt idx="2">
                  <c:v>417</c:v>
                </c:pt>
                <c:pt idx="3">
                  <c:v>417</c:v>
                </c:pt>
                <c:pt idx="4">
                  <c:v>417</c:v>
                </c:pt>
                <c:pt idx="5">
                  <c:v>417</c:v>
                </c:pt>
                <c:pt idx="6">
                  <c:v>417</c:v>
                </c:pt>
                <c:pt idx="7">
                  <c:v>417</c:v>
                </c:pt>
                <c:pt idx="8">
                  <c:v>417</c:v>
                </c:pt>
                <c:pt idx="9">
                  <c:v>462</c:v>
                </c:pt>
                <c:pt idx="10">
                  <c:v>417</c:v>
                </c:pt>
                <c:pt idx="11">
                  <c:v>417</c:v>
                </c:pt>
                <c:pt idx="12">
                  <c:v>417</c:v>
                </c:pt>
                <c:pt idx="13">
                  <c:v>417</c:v>
                </c:pt>
                <c:pt idx="14">
                  <c:v>417</c:v>
                </c:pt>
                <c:pt idx="15">
                  <c:v>417</c:v>
                </c:pt>
                <c:pt idx="16">
                  <c:v>417</c:v>
                </c:pt>
                <c:pt idx="17">
                  <c:v>417</c:v>
                </c:pt>
                <c:pt idx="18">
                  <c:v>417</c:v>
                </c:pt>
                <c:pt idx="19">
                  <c:v>417</c:v>
                </c:pt>
                <c:pt idx="20">
                  <c:v>417</c:v>
                </c:pt>
                <c:pt idx="21">
                  <c:v>417</c:v>
                </c:pt>
                <c:pt idx="22">
                  <c:v>417</c:v>
                </c:pt>
                <c:pt idx="23">
                  <c:v>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6-4897-8457-817D74900E0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125</c:v>
                </c:pt>
                <c:pt idx="7">
                  <c:v>142</c:v>
                </c:pt>
                <c:pt idx="8">
                  <c:v>149</c:v>
                </c:pt>
                <c:pt idx="9">
                  <c:v>153</c:v>
                </c:pt>
                <c:pt idx="10">
                  <c:v>146</c:v>
                </c:pt>
                <c:pt idx="11">
                  <c:v>141</c:v>
                </c:pt>
                <c:pt idx="12">
                  <c:v>139</c:v>
                </c:pt>
                <c:pt idx="13">
                  <c:v>128</c:v>
                </c:pt>
                <c:pt idx="14">
                  <c:v>121</c:v>
                </c:pt>
                <c:pt idx="15">
                  <c:v>120</c:v>
                </c:pt>
                <c:pt idx="16">
                  <c:v>136</c:v>
                </c:pt>
                <c:pt idx="17">
                  <c:v>156</c:v>
                </c:pt>
                <c:pt idx="18">
                  <c:v>169</c:v>
                </c:pt>
                <c:pt idx="19">
                  <c:v>192</c:v>
                </c:pt>
                <c:pt idx="20">
                  <c:v>165</c:v>
                </c:pt>
                <c:pt idx="21">
                  <c:v>115</c:v>
                </c:pt>
                <c:pt idx="22">
                  <c:v>115</c:v>
                </c:pt>
                <c:pt idx="23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6-4897-8457-817D74900E0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1487.44</c:v>
                </c:pt>
                <c:pt idx="1">
                  <c:v>1471.9</c:v>
                </c:pt>
                <c:pt idx="2">
                  <c:v>1257.9000000000001</c:v>
                </c:pt>
                <c:pt idx="3">
                  <c:v>1257.9000000000001</c:v>
                </c:pt>
                <c:pt idx="4">
                  <c:v>1257.9000000000001</c:v>
                </c:pt>
                <c:pt idx="5">
                  <c:v>1299.9000000000001</c:v>
                </c:pt>
                <c:pt idx="6">
                  <c:v>1872.9</c:v>
                </c:pt>
                <c:pt idx="7">
                  <c:v>2228.31</c:v>
                </c:pt>
                <c:pt idx="8">
                  <c:v>2287.962</c:v>
                </c:pt>
                <c:pt idx="9">
                  <c:v>2181.9</c:v>
                </c:pt>
                <c:pt idx="10">
                  <c:v>2183.5360000000001</c:v>
                </c:pt>
                <c:pt idx="11">
                  <c:v>1995.7529999999999</c:v>
                </c:pt>
                <c:pt idx="12">
                  <c:v>1475.4560000000001</c:v>
                </c:pt>
                <c:pt idx="13">
                  <c:v>1461.932</c:v>
                </c:pt>
                <c:pt idx="14">
                  <c:v>1507.664</c:v>
                </c:pt>
                <c:pt idx="15">
                  <c:v>1508.873</c:v>
                </c:pt>
                <c:pt idx="16">
                  <c:v>1827.501</c:v>
                </c:pt>
                <c:pt idx="17">
                  <c:v>1982.9</c:v>
                </c:pt>
                <c:pt idx="18">
                  <c:v>2299.9</c:v>
                </c:pt>
                <c:pt idx="19">
                  <c:v>2678.7449999999999</c:v>
                </c:pt>
                <c:pt idx="20">
                  <c:v>2705.9</c:v>
                </c:pt>
                <c:pt idx="21">
                  <c:v>2629.348</c:v>
                </c:pt>
                <c:pt idx="22">
                  <c:v>2009.9</c:v>
                </c:pt>
                <c:pt idx="23">
                  <c:v>1782.9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46-4897-8457-817D74900E0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550</c:v>
                </c:pt>
                <c:pt idx="1">
                  <c:v>550</c:v>
                </c:pt>
                <c:pt idx="2">
                  <c:v>550</c:v>
                </c:pt>
                <c:pt idx="3">
                  <c:v>550</c:v>
                </c:pt>
                <c:pt idx="4">
                  <c:v>563</c:v>
                </c:pt>
                <c:pt idx="5">
                  <c:v>757</c:v>
                </c:pt>
                <c:pt idx="6">
                  <c:v>550</c:v>
                </c:pt>
                <c:pt idx="7">
                  <c:v>550</c:v>
                </c:pt>
                <c:pt idx="8">
                  <c:v>550</c:v>
                </c:pt>
                <c:pt idx="9">
                  <c:v>550</c:v>
                </c:pt>
                <c:pt idx="10">
                  <c:v>550</c:v>
                </c:pt>
                <c:pt idx="11">
                  <c:v>550</c:v>
                </c:pt>
                <c:pt idx="12">
                  <c:v>550</c:v>
                </c:pt>
                <c:pt idx="13">
                  <c:v>550</c:v>
                </c:pt>
                <c:pt idx="14">
                  <c:v>550</c:v>
                </c:pt>
                <c:pt idx="15">
                  <c:v>550</c:v>
                </c:pt>
                <c:pt idx="16">
                  <c:v>550</c:v>
                </c:pt>
                <c:pt idx="17">
                  <c:v>550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597.29999999999995</c:v>
                </c:pt>
                <c:pt idx="23">
                  <c:v>564.20000000000005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46-4897-8457-817D74900E0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1311.954</c:v>
                </c:pt>
                <c:pt idx="1">
                  <c:v>1332.3289999999997</c:v>
                </c:pt>
                <c:pt idx="2">
                  <c:v>1375.163</c:v>
                </c:pt>
                <c:pt idx="3">
                  <c:v>1401.5289999999995</c:v>
                </c:pt>
                <c:pt idx="4">
                  <c:v>1404.672</c:v>
                </c:pt>
                <c:pt idx="5">
                  <c:v>1421.3350000000003</c:v>
                </c:pt>
                <c:pt idx="6">
                  <c:v>1529.4849999999999</c:v>
                </c:pt>
                <c:pt idx="7">
                  <c:v>1800.9720000000004</c:v>
                </c:pt>
                <c:pt idx="8">
                  <c:v>2040.9189999999996</c:v>
                </c:pt>
                <c:pt idx="9">
                  <c:v>2338.0300000000011</c:v>
                </c:pt>
                <c:pt idx="10">
                  <c:v>2629.154</c:v>
                </c:pt>
                <c:pt idx="11">
                  <c:v>2839.2160000000013</c:v>
                </c:pt>
                <c:pt idx="12">
                  <c:v>3054.11</c:v>
                </c:pt>
                <c:pt idx="13">
                  <c:v>3041.5369999999998</c:v>
                </c:pt>
                <c:pt idx="14">
                  <c:v>2904.6110000000003</c:v>
                </c:pt>
                <c:pt idx="15">
                  <c:v>2646.4160000000002</c:v>
                </c:pt>
                <c:pt idx="16">
                  <c:v>2287.3259999999996</c:v>
                </c:pt>
                <c:pt idx="17">
                  <c:v>1796.8889999999997</c:v>
                </c:pt>
                <c:pt idx="18">
                  <c:v>1485.2680000000007</c:v>
                </c:pt>
                <c:pt idx="19">
                  <c:v>1342.922</c:v>
                </c:pt>
                <c:pt idx="20">
                  <c:v>1319.9869999999994</c:v>
                </c:pt>
                <c:pt idx="21">
                  <c:v>1324.8169999999998</c:v>
                </c:pt>
                <c:pt idx="22">
                  <c:v>1320.192</c:v>
                </c:pt>
                <c:pt idx="23">
                  <c:v>1318.4839999999997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46-4897-8457-817D74900E0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22</c:v>
                </c:pt>
                <c:pt idx="2">
                  <c:v>22</c:v>
                </c:pt>
                <c:pt idx="3">
                  <c:v>22</c:v>
                </c:pt>
                <c:pt idx="4">
                  <c:v>23</c:v>
                </c:pt>
                <c:pt idx="5">
                  <c:v>26</c:v>
                </c:pt>
                <c:pt idx="6">
                  <c:v>31</c:v>
                </c:pt>
                <c:pt idx="7">
                  <c:v>43</c:v>
                </c:pt>
                <c:pt idx="8">
                  <c:v>54</c:v>
                </c:pt>
                <c:pt idx="9">
                  <c:v>63</c:v>
                </c:pt>
                <c:pt idx="10">
                  <c:v>73</c:v>
                </c:pt>
                <c:pt idx="11">
                  <c:v>78</c:v>
                </c:pt>
                <c:pt idx="12">
                  <c:v>80</c:v>
                </c:pt>
                <c:pt idx="13">
                  <c:v>79</c:v>
                </c:pt>
                <c:pt idx="14">
                  <c:v>72</c:v>
                </c:pt>
                <c:pt idx="15">
                  <c:v>64</c:v>
                </c:pt>
                <c:pt idx="16">
                  <c:v>56</c:v>
                </c:pt>
                <c:pt idx="17">
                  <c:v>49</c:v>
                </c:pt>
                <c:pt idx="18">
                  <c:v>49</c:v>
                </c:pt>
                <c:pt idx="19">
                  <c:v>56</c:v>
                </c:pt>
                <c:pt idx="20">
                  <c:v>68</c:v>
                </c:pt>
                <c:pt idx="21">
                  <c:v>76</c:v>
                </c:pt>
                <c:pt idx="22">
                  <c:v>75</c:v>
                </c:pt>
                <c:pt idx="23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46-4897-8457-817D74900E0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297</c:v>
                </c:pt>
                <c:pt idx="7">
                  <c:v>302</c:v>
                </c:pt>
                <c:pt idx="8">
                  <c:v>308</c:v>
                </c:pt>
                <c:pt idx="9">
                  <c:v>161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323</c:v>
                </c:pt>
                <c:pt idx="18">
                  <c:v>623</c:v>
                </c:pt>
                <c:pt idx="19">
                  <c:v>676</c:v>
                </c:pt>
                <c:pt idx="20">
                  <c:v>711</c:v>
                </c:pt>
                <c:pt idx="21">
                  <c:v>531</c:v>
                </c:pt>
                <c:pt idx="22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46-4897-8457-817D74900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3904.4050000000002</c:v>
                </c:pt>
                <c:pt idx="1">
                  <c:v>3908.2280000000001</c:v>
                </c:pt>
                <c:pt idx="2">
                  <c:v>3737.0939999999991</c:v>
                </c:pt>
                <c:pt idx="3">
                  <c:v>3763.4389999999999</c:v>
                </c:pt>
                <c:pt idx="4">
                  <c:v>3780.5780000000004</c:v>
                </c:pt>
                <c:pt idx="5">
                  <c:v>4077.2359999999994</c:v>
                </c:pt>
                <c:pt idx="6">
                  <c:v>4822.4000000000005</c:v>
                </c:pt>
                <c:pt idx="7">
                  <c:v>5483.2589999999991</c:v>
                </c:pt>
                <c:pt idx="8">
                  <c:v>5806.8810000000003</c:v>
                </c:pt>
                <c:pt idx="9">
                  <c:v>5908.9250000000002</c:v>
                </c:pt>
                <c:pt idx="10">
                  <c:v>6043.6900000000023</c:v>
                </c:pt>
                <c:pt idx="11">
                  <c:v>6065.9690000000019</c:v>
                </c:pt>
                <c:pt idx="12">
                  <c:v>5760.6100000000042</c:v>
                </c:pt>
                <c:pt idx="13">
                  <c:v>5692.4469999999983</c:v>
                </c:pt>
                <c:pt idx="14">
                  <c:v>5587.27</c:v>
                </c:pt>
                <c:pt idx="15">
                  <c:v>5321.3329999999996</c:v>
                </c:pt>
                <c:pt idx="16">
                  <c:v>5314.8210000000008</c:v>
                </c:pt>
                <c:pt idx="17">
                  <c:v>5274.7700000000023</c:v>
                </c:pt>
                <c:pt idx="18">
                  <c:v>5593.188000000001</c:v>
                </c:pt>
                <c:pt idx="19">
                  <c:v>5912.6179999999995</c:v>
                </c:pt>
                <c:pt idx="20">
                  <c:v>5936.8940000000002</c:v>
                </c:pt>
                <c:pt idx="21">
                  <c:v>5643.1650000000009</c:v>
                </c:pt>
                <c:pt idx="22">
                  <c:v>4736.3510000000015</c:v>
                </c:pt>
                <c:pt idx="23">
                  <c:v>4270.6010000000006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46-4897-8457-817D74900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</c:v>
                </c:pt>
                <c:pt idx="1">
                  <c:v>100.3</c:v>
                </c:pt>
                <c:pt idx="2">
                  <c:v>100.3</c:v>
                </c:pt>
                <c:pt idx="3">
                  <c:v>97.63</c:v>
                </c:pt>
                <c:pt idx="4">
                  <c:v>99.61</c:v>
                </c:pt>
                <c:pt idx="5">
                  <c:v>99.7</c:v>
                </c:pt>
                <c:pt idx="6">
                  <c:v>116.8</c:v>
                </c:pt>
                <c:pt idx="7">
                  <c:v>134.99</c:v>
                </c:pt>
                <c:pt idx="8">
                  <c:v>144.19999999999999</c:v>
                </c:pt>
                <c:pt idx="9">
                  <c:v>170</c:v>
                </c:pt>
                <c:pt idx="10">
                  <c:v>139.71</c:v>
                </c:pt>
                <c:pt idx="11">
                  <c:v>134.49</c:v>
                </c:pt>
                <c:pt idx="12">
                  <c:v>121.39</c:v>
                </c:pt>
                <c:pt idx="13">
                  <c:v>120.44</c:v>
                </c:pt>
                <c:pt idx="14">
                  <c:v>122.95</c:v>
                </c:pt>
                <c:pt idx="15">
                  <c:v>121.63</c:v>
                </c:pt>
                <c:pt idx="16">
                  <c:v>120.48</c:v>
                </c:pt>
                <c:pt idx="17">
                  <c:v>119.46</c:v>
                </c:pt>
                <c:pt idx="18">
                  <c:v>121.63</c:v>
                </c:pt>
                <c:pt idx="19">
                  <c:v>146.41</c:v>
                </c:pt>
                <c:pt idx="20">
                  <c:v>164.73</c:v>
                </c:pt>
                <c:pt idx="21">
                  <c:v>127.71</c:v>
                </c:pt>
                <c:pt idx="22">
                  <c:v>118.1</c:v>
                </c:pt>
                <c:pt idx="23">
                  <c:v>113.99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46-4897-8457-817D74900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3904.3939999999989</v>
      </c>
      <c r="C4" s="18">
        <v>3908.2290000000003</v>
      </c>
      <c r="D4" s="18">
        <v>3737.0629999999992</v>
      </c>
      <c r="E4" s="18">
        <v>3763.4290000000001</v>
      </c>
      <c r="F4" s="18">
        <v>3780.5719999999997</v>
      </c>
      <c r="G4" s="18">
        <v>4077.2350000000015</v>
      </c>
      <c r="H4" s="18">
        <v>4822.3850000000002</v>
      </c>
      <c r="I4" s="18">
        <v>5483.282000000002</v>
      </c>
      <c r="J4" s="18">
        <v>5806.8810000000021</v>
      </c>
      <c r="K4" s="18">
        <v>5908.9299999999994</v>
      </c>
      <c r="L4" s="18">
        <v>6043.6900000000005</v>
      </c>
      <c r="M4" s="18">
        <v>6065.969000000001</v>
      </c>
      <c r="N4" s="18">
        <v>5760.5659999999998</v>
      </c>
      <c r="O4" s="18">
        <v>5692.469000000001</v>
      </c>
      <c r="P4" s="18">
        <v>5587.2749999999987</v>
      </c>
      <c r="Q4" s="18">
        <v>5321.2890000000007</v>
      </c>
      <c r="R4" s="18">
        <v>5314.827000000003</v>
      </c>
      <c r="S4" s="18">
        <v>5274.7889999999989</v>
      </c>
      <c r="T4" s="18">
        <v>5593.1679999999997</v>
      </c>
      <c r="U4" s="18">
        <v>5912.6669999999995</v>
      </c>
      <c r="V4" s="18">
        <v>5936.8870000000015</v>
      </c>
      <c r="W4" s="18">
        <v>5643.1649999999991</v>
      </c>
      <c r="X4" s="18">
        <v>4736.3920000000007</v>
      </c>
      <c r="Y4" s="18">
        <v>4270.5839999999998</v>
      </c>
      <c r="Z4" s="19"/>
      <c r="AA4" s="20">
        <f>SUM(B4:Z4)</f>
        <v>122346.13700000003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</v>
      </c>
      <c r="C7" s="28">
        <v>100.3</v>
      </c>
      <c r="D7" s="28">
        <v>100.3</v>
      </c>
      <c r="E7" s="28">
        <v>97.63</v>
      </c>
      <c r="F7" s="28">
        <v>99.61</v>
      </c>
      <c r="G7" s="28">
        <v>99.7</v>
      </c>
      <c r="H7" s="28">
        <v>116.8</v>
      </c>
      <c r="I7" s="28">
        <v>134.99</v>
      </c>
      <c r="J7" s="28">
        <v>144.19999999999999</v>
      </c>
      <c r="K7" s="28">
        <v>170</v>
      </c>
      <c r="L7" s="28">
        <v>139.71</v>
      </c>
      <c r="M7" s="28">
        <v>134.49</v>
      </c>
      <c r="N7" s="28">
        <v>121.39</v>
      </c>
      <c r="O7" s="28">
        <v>120.44</v>
      </c>
      <c r="P7" s="28">
        <v>122.95</v>
      </c>
      <c r="Q7" s="28">
        <v>121.63</v>
      </c>
      <c r="R7" s="28">
        <v>120.48</v>
      </c>
      <c r="S7" s="28">
        <v>119.46</v>
      </c>
      <c r="T7" s="28">
        <v>121.63</v>
      </c>
      <c r="U7" s="28">
        <v>146.41</v>
      </c>
      <c r="V7" s="28">
        <v>164.73</v>
      </c>
      <c r="W7" s="28">
        <v>127.71</v>
      </c>
      <c r="X7" s="28">
        <v>118.1</v>
      </c>
      <c r="Y7" s="28">
        <v>113.99</v>
      </c>
      <c r="Z7" s="29"/>
      <c r="AA7" s="30">
        <f>IF(SUM(B7:Z7)&lt;&gt;0,AVERAGEIF(B7:Z7,"&lt;&gt;"""),"")</f>
        <v>123.86041666666667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417</v>
      </c>
      <c r="C10" s="42">
        <v>417</v>
      </c>
      <c r="D10" s="42">
        <v>417</v>
      </c>
      <c r="E10" s="42">
        <v>417</v>
      </c>
      <c r="F10" s="42">
        <v>417</v>
      </c>
      <c r="G10" s="42">
        <v>417</v>
      </c>
      <c r="H10" s="42">
        <v>417</v>
      </c>
      <c r="I10" s="42">
        <v>417</v>
      </c>
      <c r="J10" s="42">
        <v>417</v>
      </c>
      <c r="K10" s="42">
        <v>462</v>
      </c>
      <c r="L10" s="42">
        <v>417</v>
      </c>
      <c r="M10" s="42">
        <v>417</v>
      </c>
      <c r="N10" s="42">
        <v>417</v>
      </c>
      <c r="O10" s="42">
        <v>417</v>
      </c>
      <c r="P10" s="42">
        <v>417</v>
      </c>
      <c r="Q10" s="42">
        <v>417</v>
      </c>
      <c r="R10" s="42">
        <v>417</v>
      </c>
      <c r="S10" s="42">
        <v>417</v>
      </c>
      <c r="T10" s="42">
        <v>417</v>
      </c>
      <c r="U10" s="42">
        <v>417</v>
      </c>
      <c r="V10" s="42">
        <v>417</v>
      </c>
      <c r="W10" s="42">
        <v>417</v>
      </c>
      <c r="X10" s="42">
        <v>417</v>
      </c>
      <c r="Y10" s="42">
        <v>417</v>
      </c>
      <c r="Z10" s="43"/>
      <c r="AA10" s="44">
        <f t="shared" ref="AA10:AA15" si="0">SUM(B10:Z10)</f>
        <v>10053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125</v>
      </c>
      <c r="I11" s="47">
        <v>142</v>
      </c>
      <c r="J11" s="47">
        <v>149</v>
      </c>
      <c r="K11" s="47">
        <v>153</v>
      </c>
      <c r="L11" s="47">
        <v>146</v>
      </c>
      <c r="M11" s="47">
        <v>141</v>
      </c>
      <c r="N11" s="47">
        <v>139</v>
      </c>
      <c r="O11" s="47">
        <v>128</v>
      </c>
      <c r="P11" s="47">
        <v>121</v>
      </c>
      <c r="Q11" s="47">
        <v>120</v>
      </c>
      <c r="R11" s="47">
        <v>136</v>
      </c>
      <c r="S11" s="47">
        <v>156</v>
      </c>
      <c r="T11" s="47">
        <v>169</v>
      </c>
      <c r="U11" s="47">
        <v>192</v>
      </c>
      <c r="V11" s="47">
        <v>165</v>
      </c>
      <c r="W11" s="47">
        <v>115</v>
      </c>
      <c r="X11" s="47">
        <v>115</v>
      </c>
      <c r="Y11" s="47">
        <v>115</v>
      </c>
      <c r="Z11" s="48"/>
      <c r="AA11" s="49">
        <f t="shared" si="0"/>
        <v>3217</v>
      </c>
    </row>
    <row r="12" spans="1:27" ht="24.95" customHeight="1" x14ac:dyDescent="0.2">
      <c r="A12" s="50" t="s">
        <v>8</v>
      </c>
      <c r="B12" s="51">
        <v>1487.44</v>
      </c>
      <c r="C12" s="52">
        <v>1471.9</v>
      </c>
      <c r="D12" s="52">
        <v>1257.9000000000001</v>
      </c>
      <c r="E12" s="52">
        <v>1257.9000000000001</v>
      </c>
      <c r="F12" s="52">
        <v>1257.9000000000001</v>
      </c>
      <c r="G12" s="52">
        <v>1299.9000000000001</v>
      </c>
      <c r="H12" s="52">
        <v>1872.9</v>
      </c>
      <c r="I12" s="52">
        <v>2228.31</v>
      </c>
      <c r="J12" s="52">
        <v>2287.962</v>
      </c>
      <c r="K12" s="52">
        <v>2181.9</v>
      </c>
      <c r="L12" s="52">
        <v>2183.5360000000001</v>
      </c>
      <c r="M12" s="52">
        <v>1995.7529999999999</v>
      </c>
      <c r="N12" s="52">
        <v>1475.4560000000001</v>
      </c>
      <c r="O12" s="52">
        <v>1461.932</v>
      </c>
      <c r="P12" s="52">
        <v>1507.664</v>
      </c>
      <c r="Q12" s="52">
        <v>1508.873</v>
      </c>
      <c r="R12" s="52">
        <v>1827.501</v>
      </c>
      <c r="S12" s="52">
        <v>1982.9</v>
      </c>
      <c r="T12" s="52">
        <v>2299.9</v>
      </c>
      <c r="U12" s="52">
        <v>2678.7449999999999</v>
      </c>
      <c r="V12" s="52">
        <v>2705.9</v>
      </c>
      <c r="W12" s="52">
        <v>2629.348</v>
      </c>
      <c r="X12" s="52">
        <v>2009.9</v>
      </c>
      <c r="Y12" s="52">
        <v>1782.9</v>
      </c>
      <c r="Z12" s="53"/>
      <c r="AA12" s="54">
        <f t="shared" si="0"/>
        <v>44654.320000000007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297</v>
      </c>
      <c r="I13" s="52">
        <v>302</v>
      </c>
      <c r="J13" s="52">
        <v>308</v>
      </c>
      <c r="K13" s="52">
        <v>161</v>
      </c>
      <c r="L13" s="52">
        <v>45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41</v>
      </c>
      <c r="S13" s="52">
        <v>323</v>
      </c>
      <c r="T13" s="52">
        <v>623</v>
      </c>
      <c r="U13" s="52">
        <v>676</v>
      </c>
      <c r="V13" s="52">
        <v>711</v>
      </c>
      <c r="W13" s="52">
        <v>531</v>
      </c>
      <c r="X13" s="52">
        <v>202</v>
      </c>
      <c r="Y13" s="52"/>
      <c r="Z13" s="53"/>
      <c r="AA13" s="54">
        <f t="shared" si="0"/>
        <v>4396</v>
      </c>
    </row>
    <row r="14" spans="1:27" ht="24.95" customHeight="1" x14ac:dyDescent="0.2">
      <c r="A14" s="55" t="s">
        <v>10</v>
      </c>
      <c r="B14" s="56">
        <v>1311.954</v>
      </c>
      <c r="C14" s="57">
        <v>1332.3289999999997</v>
      </c>
      <c r="D14" s="57">
        <v>1375.163</v>
      </c>
      <c r="E14" s="57">
        <v>1401.5289999999995</v>
      </c>
      <c r="F14" s="57">
        <v>1404.672</v>
      </c>
      <c r="G14" s="57">
        <v>1421.3350000000003</v>
      </c>
      <c r="H14" s="57">
        <v>1529.4849999999999</v>
      </c>
      <c r="I14" s="57">
        <v>1800.9720000000004</v>
      </c>
      <c r="J14" s="57">
        <v>2040.9189999999996</v>
      </c>
      <c r="K14" s="57">
        <v>2338.0300000000011</v>
      </c>
      <c r="L14" s="57">
        <v>2629.154</v>
      </c>
      <c r="M14" s="57">
        <v>2839.2160000000013</v>
      </c>
      <c r="N14" s="57">
        <v>3054.11</v>
      </c>
      <c r="O14" s="57">
        <v>3041.5369999999998</v>
      </c>
      <c r="P14" s="57">
        <v>2904.6110000000003</v>
      </c>
      <c r="Q14" s="57">
        <v>2646.4160000000002</v>
      </c>
      <c r="R14" s="57">
        <v>2287.3259999999996</v>
      </c>
      <c r="S14" s="57">
        <v>1796.8889999999997</v>
      </c>
      <c r="T14" s="57">
        <v>1485.2680000000007</v>
      </c>
      <c r="U14" s="57">
        <v>1342.922</v>
      </c>
      <c r="V14" s="57">
        <v>1319.9869999999994</v>
      </c>
      <c r="W14" s="57">
        <v>1324.8169999999998</v>
      </c>
      <c r="X14" s="57">
        <v>1320.192</v>
      </c>
      <c r="Y14" s="57">
        <v>1318.4839999999997</v>
      </c>
      <c r="Z14" s="58"/>
      <c r="AA14" s="59">
        <f t="shared" si="0"/>
        <v>45267.31700000001</v>
      </c>
    </row>
    <row r="15" spans="1:27" ht="24.95" customHeight="1" x14ac:dyDescent="0.2">
      <c r="A15" s="55" t="s">
        <v>11</v>
      </c>
      <c r="B15" s="56">
        <v>23</v>
      </c>
      <c r="C15" s="57">
        <v>22</v>
      </c>
      <c r="D15" s="57">
        <v>22</v>
      </c>
      <c r="E15" s="57">
        <v>22</v>
      </c>
      <c r="F15" s="57">
        <v>23</v>
      </c>
      <c r="G15" s="57">
        <v>26</v>
      </c>
      <c r="H15" s="57">
        <v>31</v>
      </c>
      <c r="I15" s="57">
        <v>43</v>
      </c>
      <c r="J15" s="57">
        <v>54</v>
      </c>
      <c r="K15" s="57">
        <v>63</v>
      </c>
      <c r="L15" s="57">
        <v>73</v>
      </c>
      <c r="M15" s="57">
        <v>78</v>
      </c>
      <c r="N15" s="57">
        <v>80</v>
      </c>
      <c r="O15" s="57">
        <v>79</v>
      </c>
      <c r="P15" s="57">
        <v>72</v>
      </c>
      <c r="Q15" s="57">
        <v>64</v>
      </c>
      <c r="R15" s="57">
        <v>56</v>
      </c>
      <c r="S15" s="57">
        <v>49</v>
      </c>
      <c r="T15" s="57">
        <v>49</v>
      </c>
      <c r="U15" s="57">
        <v>56</v>
      </c>
      <c r="V15" s="57">
        <v>68</v>
      </c>
      <c r="W15" s="57">
        <v>76</v>
      </c>
      <c r="X15" s="57">
        <v>75</v>
      </c>
      <c r="Y15" s="57">
        <v>73</v>
      </c>
      <c r="Z15" s="58"/>
      <c r="AA15" s="59">
        <f t="shared" si="0"/>
        <v>1277</v>
      </c>
    </row>
    <row r="16" spans="1:27" ht="30" customHeight="1" thickBot="1" x14ac:dyDescent="0.25">
      <c r="A16" s="60" t="s">
        <v>12</v>
      </c>
      <c r="B16" s="61">
        <f>IF(LEN(B$2)&gt;0,SUM(B10:B15),"")</f>
        <v>3354.3940000000002</v>
      </c>
      <c r="C16" s="62">
        <f t="shared" ref="C16:Z16" si="1">IF(LEN(C$2)&gt;0,SUM(C10:C15),"")</f>
        <v>3358.2289999999998</v>
      </c>
      <c r="D16" s="62">
        <f t="shared" si="1"/>
        <v>3187.0630000000001</v>
      </c>
      <c r="E16" s="62">
        <f t="shared" si="1"/>
        <v>3213.4289999999996</v>
      </c>
      <c r="F16" s="62">
        <f t="shared" si="1"/>
        <v>3217.5720000000001</v>
      </c>
      <c r="G16" s="62">
        <f t="shared" si="1"/>
        <v>3320.2350000000006</v>
      </c>
      <c r="H16" s="62">
        <f t="shared" si="1"/>
        <v>4272.3850000000002</v>
      </c>
      <c r="I16" s="62">
        <f t="shared" si="1"/>
        <v>4933.2820000000002</v>
      </c>
      <c r="J16" s="62">
        <f t="shared" si="1"/>
        <v>5256.8809999999994</v>
      </c>
      <c r="K16" s="62">
        <f t="shared" si="1"/>
        <v>5358.9300000000012</v>
      </c>
      <c r="L16" s="62">
        <f t="shared" si="1"/>
        <v>5493.6900000000005</v>
      </c>
      <c r="M16" s="62">
        <f t="shared" si="1"/>
        <v>5515.969000000001</v>
      </c>
      <c r="N16" s="62">
        <f t="shared" si="1"/>
        <v>5210.5660000000007</v>
      </c>
      <c r="O16" s="62">
        <f t="shared" si="1"/>
        <v>5142.4690000000001</v>
      </c>
      <c r="P16" s="62">
        <f t="shared" si="1"/>
        <v>5037.2749999999996</v>
      </c>
      <c r="Q16" s="62">
        <f t="shared" si="1"/>
        <v>4771.2890000000007</v>
      </c>
      <c r="R16" s="62">
        <f t="shared" si="1"/>
        <v>4764.8269999999993</v>
      </c>
      <c r="S16" s="62">
        <f t="shared" si="1"/>
        <v>4724.7889999999998</v>
      </c>
      <c r="T16" s="62">
        <f t="shared" si="1"/>
        <v>5043.1680000000006</v>
      </c>
      <c r="U16" s="62">
        <f t="shared" si="1"/>
        <v>5362.6669999999995</v>
      </c>
      <c r="V16" s="62">
        <f t="shared" si="1"/>
        <v>5386.8869999999997</v>
      </c>
      <c r="W16" s="62">
        <f t="shared" si="1"/>
        <v>5093.165</v>
      </c>
      <c r="X16" s="62">
        <f t="shared" si="1"/>
        <v>4139.0920000000006</v>
      </c>
      <c r="Y16" s="62">
        <f t="shared" si="1"/>
        <v>3706.384</v>
      </c>
      <c r="Z16" s="63" t="str">
        <f t="shared" si="1"/>
        <v/>
      </c>
      <c r="AA16" s="64">
        <f>SUM(AA10:AA15)</f>
        <v>108864.63700000002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1654</v>
      </c>
      <c r="C28" s="72">
        <v>1659</v>
      </c>
      <c r="D28" s="72">
        <v>1660</v>
      </c>
      <c r="E28" s="72">
        <v>1662</v>
      </c>
      <c r="F28" s="72">
        <v>1665</v>
      </c>
      <c r="G28" s="72">
        <v>1725.01</v>
      </c>
      <c r="H28" s="72">
        <v>1942.78</v>
      </c>
      <c r="I28" s="72">
        <v>2189.6799999999998</v>
      </c>
      <c r="J28" s="72">
        <v>2407.2800000000002</v>
      </c>
      <c r="K28" s="72">
        <v>2554.17</v>
      </c>
      <c r="L28" s="72">
        <v>2740.91</v>
      </c>
      <c r="M28" s="72">
        <v>2871.98</v>
      </c>
      <c r="N28" s="72">
        <v>2933.69</v>
      </c>
      <c r="O28" s="72">
        <v>2875.09</v>
      </c>
      <c r="P28" s="72">
        <v>2769.07</v>
      </c>
      <c r="Q28" s="72">
        <v>2615.58</v>
      </c>
      <c r="R28" s="72">
        <v>2475.1</v>
      </c>
      <c r="S28" s="72">
        <v>2371.52</v>
      </c>
      <c r="T28" s="72">
        <v>2564.48</v>
      </c>
      <c r="U28" s="72">
        <v>2713.01</v>
      </c>
      <c r="V28" s="72">
        <v>2736</v>
      </c>
      <c r="W28" s="72">
        <v>2501</v>
      </c>
      <c r="X28" s="72">
        <v>1943</v>
      </c>
      <c r="Y28" s="72">
        <v>1718</v>
      </c>
      <c r="Z28" s="73"/>
      <c r="AA28" s="74">
        <f>SUM(B28:Z28)</f>
        <v>54947.35</v>
      </c>
    </row>
    <row r="29" spans="1:27" ht="24.95" customHeight="1" x14ac:dyDescent="0.2">
      <c r="A29" s="75" t="s">
        <v>23</v>
      </c>
      <c r="B29" s="76">
        <v>660.49400000000003</v>
      </c>
      <c r="C29" s="77">
        <v>659.32899999999995</v>
      </c>
      <c r="D29" s="77">
        <v>701.16300000000001</v>
      </c>
      <c r="E29" s="77">
        <v>725.529</v>
      </c>
      <c r="F29" s="77">
        <v>726.67200000000003</v>
      </c>
      <c r="G29" s="77">
        <v>727.32500000000005</v>
      </c>
      <c r="H29" s="77">
        <v>788.70500000000004</v>
      </c>
      <c r="I29" s="77">
        <v>958.702</v>
      </c>
      <c r="J29" s="77">
        <v>1070.701</v>
      </c>
      <c r="K29" s="77">
        <v>1152.8599999999999</v>
      </c>
      <c r="L29" s="77">
        <v>1601.88</v>
      </c>
      <c r="M29" s="77">
        <v>1633.0889999999999</v>
      </c>
      <c r="N29" s="77">
        <v>1315.9760000000001</v>
      </c>
      <c r="O29" s="77">
        <v>1306.479</v>
      </c>
      <c r="P29" s="77">
        <v>1307.3050000000001</v>
      </c>
      <c r="Q29" s="77">
        <v>1194.809</v>
      </c>
      <c r="R29" s="77">
        <v>1038.827</v>
      </c>
      <c r="S29" s="77">
        <v>802.36900000000003</v>
      </c>
      <c r="T29" s="77">
        <v>710.78800000000001</v>
      </c>
      <c r="U29" s="77">
        <v>776.75699999999995</v>
      </c>
      <c r="V29" s="77">
        <v>769.98699999999997</v>
      </c>
      <c r="W29" s="77">
        <v>725.26499999999999</v>
      </c>
      <c r="X29" s="77">
        <v>708.19200000000001</v>
      </c>
      <c r="Y29" s="77">
        <v>637.48400000000004</v>
      </c>
      <c r="Z29" s="78"/>
      <c r="AA29" s="79">
        <f>SUM(B29:Z29)</f>
        <v>22700.687000000002</v>
      </c>
    </row>
    <row r="30" spans="1:27" ht="24.95" customHeight="1" x14ac:dyDescent="0.2">
      <c r="A30" s="82" t="s">
        <v>24</v>
      </c>
      <c r="B30" s="80">
        <v>1589.9</v>
      </c>
      <c r="C30" s="81">
        <v>1589.9</v>
      </c>
      <c r="D30" s="81">
        <v>1375.9</v>
      </c>
      <c r="E30" s="81">
        <v>1375.9</v>
      </c>
      <c r="F30" s="81">
        <v>1375.9</v>
      </c>
      <c r="G30" s="81">
        <v>1417.9</v>
      </c>
      <c r="H30" s="81">
        <v>2090.9</v>
      </c>
      <c r="I30" s="81">
        <v>2334.9</v>
      </c>
      <c r="J30" s="81">
        <v>2328.9</v>
      </c>
      <c r="K30" s="81">
        <v>2201.9</v>
      </c>
      <c r="L30" s="81">
        <v>1700.9</v>
      </c>
      <c r="M30" s="81">
        <v>1560.9</v>
      </c>
      <c r="N30" s="81">
        <v>1510.9</v>
      </c>
      <c r="O30" s="81">
        <v>1510.9</v>
      </c>
      <c r="P30" s="81">
        <v>1510.9</v>
      </c>
      <c r="Q30" s="81">
        <v>1510.9</v>
      </c>
      <c r="R30" s="81">
        <v>1800.9</v>
      </c>
      <c r="S30" s="81">
        <v>2100.9</v>
      </c>
      <c r="T30" s="81">
        <v>2317.9</v>
      </c>
      <c r="U30" s="81">
        <v>2422.9</v>
      </c>
      <c r="V30" s="81">
        <v>2430.9</v>
      </c>
      <c r="W30" s="81">
        <v>2416.9</v>
      </c>
      <c r="X30" s="81">
        <v>2037.9</v>
      </c>
      <c r="Y30" s="81">
        <v>1900.9</v>
      </c>
      <c r="Z30" s="83"/>
      <c r="AA30" s="84">
        <f>SUM(B30:Z30)</f>
        <v>44416.60000000002</v>
      </c>
    </row>
    <row r="31" spans="1:27" ht="30" customHeight="1" thickBot="1" x14ac:dyDescent="0.25">
      <c r="A31" s="60" t="s">
        <v>25</v>
      </c>
      <c r="B31" s="61">
        <f>IF(LEN(B$2)&gt;0,SUM(B28:B30),"")</f>
        <v>3904.3940000000002</v>
      </c>
      <c r="C31" s="62">
        <f t="shared" ref="C31:Z31" si="4">IF(LEN(C$2)&gt;0,SUM(C28:C30),"")</f>
        <v>3908.2289999999998</v>
      </c>
      <c r="D31" s="62">
        <f t="shared" si="4"/>
        <v>3737.0630000000001</v>
      </c>
      <c r="E31" s="62">
        <f t="shared" si="4"/>
        <v>3763.4290000000001</v>
      </c>
      <c r="F31" s="62">
        <f t="shared" si="4"/>
        <v>3767.5720000000001</v>
      </c>
      <c r="G31" s="62">
        <f t="shared" si="4"/>
        <v>3870.2350000000001</v>
      </c>
      <c r="H31" s="62">
        <f t="shared" si="4"/>
        <v>4822.3850000000002</v>
      </c>
      <c r="I31" s="62">
        <f t="shared" si="4"/>
        <v>5483.2819999999992</v>
      </c>
      <c r="J31" s="62">
        <f t="shared" si="4"/>
        <v>5806.8810000000003</v>
      </c>
      <c r="K31" s="62">
        <f t="shared" si="4"/>
        <v>5908.93</v>
      </c>
      <c r="L31" s="62">
        <f t="shared" si="4"/>
        <v>6043.6900000000005</v>
      </c>
      <c r="M31" s="62">
        <f t="shared" si="4"/>
        <v>6065.9689999999991</v>
      </c>
      <c r="N31" s="62">
        <f t="shared" si="4"/>
        <v>5760.5660000000007</v>
      </c>
      <c r="O31" s="62">
        <f t="shared" si="4"/>
        <v>5692.469000000001</v>
      </c>
      <c r="P31" s="62">
        <f t="shared" si="4"/>
        <v>5587.2749999999996</v>
      </c>
      <c r="Q31" s="62">
        <f t="shared" si="4"/>
        <v>5321.2890000000007</v>
      </c>
      <c r="R31" s="62">
        <f t="shared" si="4"/>
        <v>5314.8269999999993</v>
      </c>
      <c r="S31" s="62">
        <f t="shared" si="4"/>
        <v>5274.7890000000007</v>
      </c>
      <c r="T31" s="62">
        <f t="shared" si="4"/>
        <v>5593.1679999999997</v>
      </c>
      <c r="U31" s="62">
        <f t="shared" si="4"/>
        <v>5912.6670000000004</v>
      </c>
      <c r="V31" s="62">
        <f t="shared" si="4"/>
        <v>5936.8870000000006</v>
      </c>
      <c r="W31" s="62">
        <f t="shared" si="4"/>
        <v>5643.165</v>
      </c>
      <c r="X31" s="62">
        <f t="shared" si="4"/>
        <v>4689.0920000000006</v>
      </c>
      <c r="Y31" s="62">
        <f t="shared" si="4"/>
        <v>4256.384</v>
      </c>
      <c r="Z31" s="63" t="str">
        <f t="shared" si="4"/>
        <v/>
      </c>
      <c r="AA31" s="64">
        <f>SUM(AA28:AA30)</f>
        <v>122064.63700000002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250</v>
      </c>
      <c r="M34" s="95">
        <v>250</v>
      </c>
      <c r="N34" s="95">
        <v>250</v>
      </c>
      <c r="O34" s="95">
        <v>250</v>
      </c>
      <c r="P34" s="95">
        <v>250</v>
      </c>
      <c r="Q34" s="95">
        <v>250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6000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13</v>
      </c>
      <c r="G38" s="99">
        <v>207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47.3</v>
      </c>
      <c r="Y38" s="99">
        <v>14.2</v>
      </c>
      <c r="Z38" s="100"/>
      <c r="AA38" s="79">
        <f t="shared" si="5"/>
        <v>281.5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550</v>
      </c>
      <c r="C39" s="88">
        <f t="shared" si="6"/>
        <v>550</v>
      </c>
      <c r="D39" s="88">
        <f t="shared" si="6"/>
        <v>550</v>
      </c>
      <c r="E39" s="88">
        <f t="shared" si="6"/>
        <v>550</v>
      </c>
      <c r="F39" s="88">
        <f t="shared" si="6"/>
        <v>563</v>
      </c>
      <c r="G39" s="88">
        <f t="shared" si="6"/>
        <v>757</v>
      </c>
      <c r="H39" s="88">
        <f t="shared" si="6"/>
        <v>550</v>
      </c>
      <c r="I39" s="88">
        <f t="shared" si="6"/>
        <v>550</v>
      </c>
      <c r="J39" s="88">
        <f t="shared" si="6"/>
        <v>550</v>
      </c>
      <c r="K39" s="88">
        <f t="shared" si="6"/>
        <v>550</v>
      </c>
      <c r="L39" s="88">
        <f t="shared" si="6"/>
        <v>550</v>
      </c>
      <c r="M39" s="88">
        <f t="shared" si="6"/>
        <v>550</v>
      </c>
      <c r="N39" s="88">
        <f t="shared" si="6"/>
        <v>550</v>
      </c>
      <c r="O39" s="88">
        <f t="shared" si="6"/>
        <v>550</v>
      </c>
      <c r="P39" s="88">
        <f t="shared" si="6"/>
        <v>550</v>
      </c>
      <c r="Q39" s="88">
        <f t="shared" si="6"/>
        <v>550</v>
      </c>
      <c r="R39" s="88">
        <f t="shared" si="6"/>
        <v>550</v>
      </c>
      <c r="S39" s="88">
        <f t="shared" si="6"/>
        <v>550</v>
      </c>
      <c r="T39" s="88">
        <f t="shared" si="6"/>
        <v>550</v>
      </c>
      <c r="U39" s="88">
        <f t="shared" si="6"/>
        <v>550</v>
      </c>
      <c r="V39" s="88">
        <f t="shared" si="6"/>
        <v>550</v>
      </c>
      <c r="W39" s="88">
        <f t="shared" si="6"/>
        <v>550</v>
      </c>
      <c r="X39" s="88">
        <f t="shared" si="6"/>
        <v>597.29999999999995</v>
      </c>
      <c r="Y39" s="88">
        <f t="shared" si="6"/>
        <v>564.20000000000005</v>
      </c>
      <c r="Z39" s="89" t="str">
        <f t="shared" si="6"/>
        <v/>
      </c>
      <c r="AA39" s="90">
        <f t="shared" si="5"/>
        <v>13481.5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13</v>
      </c>
      <c r="G46" s="99">
        <v>207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47.3</v>
      </c>
      <c r="Y46" s="99">
        <v>14.2</v>
      </c>
      <c r="Z46" s="100"/>
      <c r="AA46" s="79">
        <f t="shared" si="7"/>
        <v>281.5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13</v>
      </c>
      <c r="G48" s="88">
        <f t="shared" si="8"/>
        <v>207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47.3</v>
      </c>
      <c r="Y48" s="88">
        <f t="shared" si="8"/>
        <v>14.2</v>
      </c>
      <c r="Z48" s="89" t="str">
        <f t="shared" si="8"/>
        <v/>
      </c>
      <c r="AA48" s="90">
        <f t="shared" si="7"/>
        <v>281.5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3904.3940000000002</v>
      </c>
      <c r="C51" s="88">
        <f t="shared" si="10"/>
        <v>3908.2289999999998</v>
      </c>
      <c r="D51" s="88">
        <f t="shared" si="10"/>
        <v>3737.0630000000001</v>
      </c>
      <c r="E51" s="88">
        <f t="shared" si="10"/>
        <v>3763.4289999999996</v>
      </c>
      <c r="F51" s="88">
        <f t="shared" si="10"/>
        <v>3780.5720000000001</v>
      </c>
      <c r="G51" s="88">
        <f t="shared" si="10"/>
        <v>4077.2350000000006</v>
      </c>
      <c r="H51" s="88">
        <f t="shared" si="10"/>
        <v>4822.3850000000002</v>
      </c>
      <c r="I51" s="88">
        <f t="shared" si="10"/>
        <v>5483.2820000000002</v>
      </c>
      <c r="J51" s="88">
        <f t="shared" si="10"/>
        <v>5806.8809999999994</v>
      </c>
      <c r="K51" s="88">
        <f t="shared" si="10"/>
        <v>5908.9300000000012</v>
      </c>
      <c r="L51" s="88">
        <f t="shared" si="10"/>
        <v>6043.6900000000005</v>
      </c>
      <c r="M51" s="88">
        <f t="shared" si="10"/>
        <v>6065.969000000001</v>
      </c>
      <c r="N51" s="88">
        <f t="shared" si="10"/>
        <v>5760.5660000000007</v>
      </c>
      <c r="O51" s="88">
        <f t="shared" si="10"/>
        <v>5692.4690000000001</v>
      </c>
      <c r="P51" s="88">
        <f t="shared" si="10"/>
        <v>5587.2749999999996</v>
      </c>
      <c r="Q51" s="88">
        <f t="shared" si="10"/>
        <v>5321.2890000000007</v>
      </c>
      <c r="R51" s="88">
        <f t="shared" si="10"/>
        <v>5314.8269999999993</v>
      </c>
      <c r="S51" s="88">
        <f t="shared" si="10"/>
        <v>5274.7889999999998</v>
      </c>
      <c r="T51" s="88">
        <f t="shared" si="10"/>
        <v>5593.1680000000006</v>
      </c>
      <c r="U51" s="88">
        <f t="shared" si="10"/>
        <v>5912.6669999999995</v>
      </c>
      <c r="V51" s="88">
        <f t="shared" si="10"/>
        <v>5936.8869999999997</v>
      </c>
      <c r="W51" s="88">
        <f t="shared" si="10"/>
        <v>5643.165</v>
      </c>
      <c r="X51" s="88">
        <f t="shared" si="10"/>
        <v>4736.3920000000007</v>
      </c>
      <c r="Y51" s="88">
        <f t="shared" si="10"/>
        <v>4270.5839999999998</v>
      </c>
      <c r="Z51" s="89" t="str">
        <f t="shared" si="10"/>
        <v/>
      </c>
      <c r="AA51" s="104">
        <f>SUM(B51:Z51)</f>
        <v>122346.13700000003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3904.4050000000002</v>
      </c>
      <c r="C4" s="18">
        <v>3908.2280000000001</v>
      </c>
      <c r="D4" s="18">
        <v>3737.0939999999991</v>
      </c>
      <c r="E4" s="18">
        <v>3763.4389999999999</v>
      </c>
      <c r="F4" s="18">
        <v>3780.5780000000004</v>
      </c>
      <c r="G4" s="18">
        <v>4077.2359999999994</v>
      </c>
      <c r="H4" s="18">
        <v>4822.4000000000005</v>
      </c>
      <c r="I4" s="18">
        <v>5483.2589999999991</v>
      </c>
      <c r="J4" s="18">
        <v>5806.8810000000003</v>
      </c>
      <c r="K4" s="18">
        <v>5908.9250000000002</v>
      </c>
      <c r="L4" s="18">
        <v>6043.6900000000023</v>
      </c>
      <c r="M4" s="18">
        <v>6065.9690000000019</v>
      </c>
      <c r="N4" s="18">
        <v>5760.6100000000042</v>
      </c>
      <c r="O4" s="18">
        <v>5692.4469999999983</v>
      </c>
      <c r="P4" s="18">
        <v>5587.27</v>
      </c>
      <c r="Q4" s="18">
        <v>5321.3329999999996</v>
      </c>
      <c r="R4" s="18">
        <v>5314.8210000000008</v>
      </c>
      <c r="S4" s="18">
        <v>5274.7700000000023</v>
      </c>
      <c r="T4" s="18">
        <v>5593.188000000001</v>
      </c>
      <c r="U4" s="18">
        <v>5912.6179999999995</v>
      </c>
      <c r="V4" s="18">
        <v>5936.8940000000002</v>
      </c>
      <c r="W4" s="18">
        <v>5643.1650000000009</v>
      </c>
      <c r="X4" s="18">
        <v>4736.3510000000015</v>
      </c>
      <c r="Y4" s="18">
        <v>4270.6010000000006</v>
      </c>
      <c r="Z4" s="19"/>
      <c r="AA4" s="20">
        <f>SUM(B4:Z4)</f>
        <v>122346.17200000002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</v>
      </c>
      <c r="C7" s="28">
        <v>100.3</v>
      </c>
      <c r="D7" s="28">
        <v>100.3</v>
      </c>
      <c r="E7" s="28">
        <v>97.63</v>
      </c>
      <c r="F7" s="28">
        <v>99.61</v>
      </c>
      <c r="G7" s="28">
        <v>99.7</v>
      </c>
      <c r="H7" s="28">
        <v>116.8</v>
      </c>
      <c r="I7" s="28">
        <v>134.99</v>
      </c>
      <c r="J7" s="28">
        <v>144.19999999999999</v>
      </c>
      <c r="K7" s="28">
        <v>170</v>
      </c>
      <c r="L7" s="28">
        <v>139.71</v>
      </c>
      <c r="M7" s="28">
        <v>134.49</v>
      </c>
      <c r="N7" s="28">
        <v>121.39</v>
      </c>
      <c r="O7" s="28">
        <v>120.44</v>
      </c>
      <c r="P7" s="28">
        <v>122.95</v>
      </c>
      <c r="Q7" s="28">
        <v>121.63</v>
      </c>
      <c r="R7" s="28">
        <v>120.48</v>
      </c>
      <c r="S7" s="28">
        <v>119.46</v>
      </c>
      <c r="T7" s="28">
        <v>121.63</v>
      </c>
      <c r="U7" s="28">
        <v>146.41</v>
      </c>
      <c r="V7" s="28">
        <v>164.73</v>
      </c>
      <c r="W7" s="28">
        <v>127.71</v>
      </c>
      <c r="X7" s="28">
        <v>118.1</v>
      </c>
      <c r="Y7" s="28">
        <v>113.99</v>
      </c>
      <c r="Z7" s="29"/>
      <c r="AA7" s="30">
        <f>IF(SUM(B7:Z7)&lt;&gt;0,AVERAGEIF(B7:Z7,"&lt;&gt;"""),"")</f>
        <v>123.86041666666667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739.52800000000002</v>
      </c>
      <c r="C19" s="72">
        <v>745.34199999999998</v>
      </c>
      <c r="D19" s="72">
        <v>747.43200000000002</v>
      </c>
      <c r="E19" s="72">
        <v>744.40300000000002</v>
      </c>
      <c r="F19" s="72">
        <v>762.2</v>
      </c>
      <c r="G19" s="72">
        <v>791.16100000000006</v>
      </c>
      <c r="H19" s="72">
        <v>790.74</v>
      </c>
      <c r="I19" s="72">
        <v>853.56299999999999</v>
      </c>
      <c r="J19" s="72">
        <v>854.29500000000007</v>
      </c>
      <c r="K19" s="72">
        <v>886.47799999999995</v>
      </c>
      <c r="L19" s="72">
        <v>875.12700000000007</v>
      </c>
      <c r="M19" s="72">
        <v>848.45900000000006</v>
      </c>
      <c r="N19" s="72">
        <v>808.25800000000004</v>
      </c>
      <c r="O19" s="72">
        <v>793.45299999999997</v>
      </c>
      <c r="P19" s="72">
        <v>790.82</v>
      </c>
      <c r="Q19" s="72">
        <v>812.298</v>
      </c>
      <c r="R19" s="72">
        <v>770.92399999999998</v>
      </c>
      <c r="S19" s="72">
        <v>770.08600000000001</v>
      </c>
      <c r="T19" s="72">
        <v>765.23200000000008</v>
      </c>
      <c r="U19" s="72">
        <v>761.41499999999996</v>
      </c>
      <c r="V19" s="72">
        <v>755.32500000000005</v>
      </c>
      <c r="W19" s="72">
        <v>817.72400000000005</v>
      </c>
      <c r="X19" s="72">
        <v>874.79</v>
      </c>
      <c r="Y19" s="72">
        <v>872.01099999999997</v>
      </c>
      <c r="Z19" s="73"/>
      <c r="AA19" s="74">
        <f t="shared" ref="AA19:AA24" si="2">SUM(B19:Z19)</f>
        <v>19231.063999999998</v>
      </c>
    </row>
    <row r="20" spans="1:27" ht="24.95" customHeight="1" x14ac:dyDescent="0.2">
      <c r="A20" s="75" t="s">
        <v>15</v>
      </c>
      <c r="B20" s="76">
        <v>842.56</v>
      </c>
      <c r="C20" s="77">
        <v>823.08600000000013</v>
      </c>
      <c r="D20" s="77">
        <v>825.67800000000011</v>
      </c>
      <c r="E20" s="77">
        <v>842.74399999999991</v>
      </c>
      <c r="F20" s="77">
        <v>884.63199999999983</v>
      </c>
      <c r="G20" s="77">
        <v>978.17600000000004</v>
      </c>
      <c r="H20" s="77">
        <v>1129.3770000000002</v>
      </c>
      <c r="I20" s="77">
        <v>1240.5230000000001</v>
      </c>
      <c r="J20" s="77">
        <v>1269.8040000000001</v>
      </c>
      <c r="K20" s="77">
        <v>1248.1740000000002</v>
      </c>
      <c r="L20" s="77">
        <v>1240.4040000000002</v>
      </c>
      <c r="M20" s="77">
        <v>1235.4789999999998</v>
      </c>
      <c r="N20" s="77">
        <v>1329.047</v>
      </c>
      <c r="O20" s="77">
        <v>1296.0539999999999</v>
      </c>
      <c r="P20" s="77">
        <v>1224.3940000000002</v>
      </c>
      <c r="Q20" s="77">
        <v>1161.2929999999997</v>
      </c>
      <c r="R20" s="77">
        <v>1138.1310000000001</v>
      </c>
      <c r="S20" s="77">
        <v>1023.3359999999999</v>
      </c>
      <c r="T20" s="77">
        <v>1040.1749999999997</v>
      </c>
      <c r="U20" s="77">
        <v>1046.085</v>
      </c>
      <c r="V20" s="77">
        <v>986.86200000000008</v>
      </c>
      <c r="W20" s="77">
        <v>902.69200000000012</v>
      </c>
      <c r="X20" s="77">
        <v>869.17200000000003</v>
      </c>
      <c r="Y20" s="77">
        <v>832.77099999999996</v>
      </c>
      <c r="Z20" s="78"/>
      <c r="AA20" s="79">
        <f t="shared" si="2"/>
        <v>25410.649000000001</v>
      </c>
    </row>
    <row r="21" spans="1:27" ht="24.95" customHeight="1" x14ac:dyDescent="0.2">
      <c r="A21" s="75" t="s">
        <v>16</v>
      </c>
      <c r="B21" s="80">
        <v>1923.617</v>
      </c>
      <c r="C21" s="81">
        <v>1808.1000000000001</v>
      </c>
      <c r="D21" s="81">
        <v>1746.4840000000002</v>
      </c>
      <c r="E21" s="81">
        <v>1736.692</v>
      </c>
      <c r="F21" s="81">
        <v>1803.2460000000001</v>
      </c>
      <c r="G21" s="81">
        <v>1949.8990000000001</v>
      </c>
      <c r="H21" s="81">
        <v>2259.7829999999999</v>
      </c>
      <c r="I21" s="81">
        <v>2463.7730000000001</v>
      </c>
      <c r="J21" s="81">
        <v>2717.7820000000002</v>
      </c>
      <c r="K21" s="81">
        <v>2841.7729999999997</v>
      </c>
      <c r="L21" s="81">
        <v>2925.6590000000001</v>
      </c>
      <c r="M21" s="81">
        <v>2973.5309999999999</v>
      </c>
      <c r="N21" s="81">
        <v>2980.5050000000001</v>
      </c>
      <c r="O21" s="81">
        <v>2837.04</v>
      </c>
      <c r="P21" s="81">
        <v>2778.4560000000001</v>
      </c>
      <c r="Q21" s="81">
        <v>2738.9419999999996</v>
      </c>
      <c r="R21" s="81">
        <v>2756.1659999999997</v>
      </c>
      <c r="S21" s="81">
        <v>2888.348</v>
      </c>
      <c r="T21" s="81">
        <v>3037.0810000000001</v>
      </c>
      <c r="U21" s="81">
        <v>3291.0179999999996</v>
      </c>
      <c r="V21" s="81">
        <v>3378.9069999999997</v>
      </c>
      <c r="W21" s="81">
        <v>2953.2489999999998</v>
      </c>
      <c r="X21" s="81">
        <v>2568.8889999999997</v>
      </c>
      <c r="Y21" s="81">
        <v>2192.319</v>
      </c>
      <c r="Z21" s="78"/>
      <c r="AA21" s="79">
        <f t="shared" si="2"/>
        <v>61551.258999999998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98</v>
      </c>
      <c r="C23" s="77">
        <v>92</v>
      </c>
      <c r="D23" s="77">
        <v>92</v>
      </c>
      <c r="E23" s="77">
        <v>92.5</v>
      </c>
      <c r="F23" s="77">
        <v>96.5</v>
      </c>
      <c r="G23" s="77">
        <v>103</v>
      </c>
      <c r="H23" s="77">
        <v>112</v>
      </c>
      <c r="I23" s="77">
        <v>109</v>
      </c>
      <c r="J23" s="77">
        <v>112</v>
      </c>
      <c r="K23" s="77">
        <v>120</v>
      </c>
      <c r="L23" s="77">
        <v>133.5</v>
      </c>
      <c r="M23" s="77">
        <v>139.5</v>
      </c>
      <c r="N23" s="77">
        <v>140.5</v>
      </c>
      <c r="O23" s="77">
        <v>132</v>
      </c>
      <c r="P23" s="77">
        <v>122.5</v>
      </c>
      <c r="Q23" s="77">
        <v>111</v>
      </c>
      <c r="R23" s="77">
        <v>104.5</v>
      </c>
      <c r="S23" s="77">
        <v>113.5</v>
      </c>
      <c r="T23" s="77">
        <v>125.5</v>
      </c>
      <c r="U23" s="77">
        <v>132</v>
      </c>
      <c r="V23" s="77">
        <v>132.5</v>
      </c>
      <c r="W23" s="77">
        <v>128.5</v>
      </c>
      <c r="X23" s="77">
        <v>121.5</v>
      </c>
      <c r="Y23" s="77">
        <v>105.5</v>
      </c>
      <c r="Z23" s="77"/>
      <c r="AA23" s="79">
        <f t="shared" si="2"/>
        <v>2769.5</v>
      </c>
    </row>
    <row r="24" spans="1:27" ht="24.95" customHeight="1" x14ac:dyDescent="0.2">
      <c r="A24" s="85" t="s">
        <v>19</v>
      </c>
      <c r="B24" s="77">
        <v>241.99999999999994</v>
      </c>
      <c r="C24" s="77">
        <v>230</v>
      </c>
      <c r="D24" s="77">
        <v>225.99999999999997</v>
      </c>
      <c r="E24" s="77">
        <v>225</v>
      </c>
      <c r="F24" s="77">
        <v>234</v>
      </c>
      <c r="G24" s="77">
        <v>254.99999999999997</v>
      </c>
      <c r="H24" s="77">
        <v>303</v>
      </c>
      <c r="I24" s="77">
        <v>332.00000000000006</v>
      </c>
      <c r="J24" s="77">
        <v>353.00000000000006</v>
      </c>
      <c r="K24" s="77">
        <v>366.00000000000006</v>
      </c>
      <c r="L24" s="77">
        <v>369.00000000000006</v>
      </c>
      <c r="M24" s="77">
        <v>369.00000000000006</v>
      </c>
      <c r="N24" s="77">
        <v>369.00000000000006</v>
      </c>
      <c r="O24" s="77">
        <v>356.99999999999994</v>
      </c>
      <c r="P24" s="77">
        <v>343</v>
      </c>
      <c r="Q24" s="77">
        <v>334</v>
      </c>
      <c r="R24" s="77">
        <v>340</v>
      </c>
      <c r="S24" s="77">
        <v>354.99999999999994</v>
      </c>
      <c r="T24" s="77">
        <v>368</v>
      </c>
      <c r="U24" s="77">
        <v>398.00000000000006</v>
      </c>
      <c r="V24" s="77">
        <v>383</v>
      </c>
      <c r="W24" s="77">
        <v>341</v>
      </c>
      <c r="X24" s="77">
        <v>302.00000000000006</v>
      </c>
      <c r="Y24" s="77">
        <v>268</v>
      </c>
      <c r="Z24" s="77"/>
      <c r="AA24" s="79">
        <f t="shared" si="2"/>
        <v>7662</v>
      </c>
    </row>
    <row r="25" spans="1:27" ht="30" customHeight="1" thickBot="1" x14ac:dyDescent="0.25">
      <c r="A25" s="86" t="s">
        <v>20</v>
      </c>
      <c r="B25" s="87">
        <f t="shared" ref="B25:AA25" si="3">SUM(B19:B24)</f>
        <v>3845.7049999999999</v>
      </c>
      <c r="C25" s="88">
        <f t="shared" si="3"/>
        <v>3698.5280000000002</v>
      </c>
      <c r="D25" s="88">
        <f t="shared" si="3"/>
        <v>3637.5940000000001</v>
      </c>
      <c r="E25" s="88">
        <f t="shared" si="3"/>
        <v>3641.3389999999999</v>
      </c>
      <c r="F25" s="88">
        <f t="shared" si="3"/>
        <v>3780.578</v>
      </c>
      <c r="G25" s="88">
        <f t="shared" si="3"/>
        <v>4077.2359999999999</v>
      </c>
      <c r="H25" s="88">
        <f t="shared" si="3"/>
        <v>4594.8999999999996</v>
      </c>
      <c r="I25" s="88">
        <f t="shared" si="3"/>
        <v>4998.8590000000004</v>
      </c>
      <c r="J25" s="88">
        <f t="shared" si="3"/>
        <v>5306.8810000000003</v>
      </c>
      <c r="K25" s="88">
        <f t="shared" si="3"/>
        <v>5462.4249999999993</v>
      </c>
      <c r="L25" s="88">
        <f t="shared" si="3"/>
        <v>5543.6900000000005</v>
      </c>
      <c r="M25" s="88">
        <f t="shared" si="3"/>
        <v>5565.9690000000001</v>
      </c>
      <c r="N25" s="88">
        <f t="shared" si="3"/>
        <v>5627.31</v>
      </c>
      <c r="O25" s="88">
        <f t="shared" si="3"/>
        <v>5415.5469999999996</v>
      </c>
      <c r="P25" s="88">
        <f t="shared" si="3"/>
        <v>5259.17</v>
      </c>
      <c r="Q25" s="88">
        <f t="shared" si="3"/>
        <v>5157.5329999999994</v>
      </c>
      <c r="R25" s="88">
        <f t="shared" si="3"/>
        <v>5109.7209999999995</v>
      </c>
      <c r="S25" s="88">
        <f t="shared" si="3"/>
        <v>5150.2700000000004</v>
      </c>
      <c r="T25" s="88">
        <f t="shared" si="3"/>
        <v>5335.9879999999994</v>
      </c>
      <c r="U25" s="88">
        <f t="shared" si="3"/>
        <v>5628.518</v>
      </c>
      <c r="V25" s="88">
        <f t="shared" si="3"/>
        <v>5636.5940000000001</v>
      </c>
      <c r="W25" s="88">
        <f t="shared" si="3"/>
        <v>5143.165</v>
      </c>
      <c r="X25" s="88">
        <f t="shared" si="3"/>
        <v>4736.3509999999997</v>
      </c>
      <c r="Y25" s="88">
        <f t="shared" si="3"/>
        <v>4270.6009999999997</v>
      </c>
      <c r="Z25" s="89">
        <f t="shared" si="3"/>
        <v>0</v>
      </c>
      <c r="AA25" s="90">
        <f t="shared" si="3"/>
        <v>116624.47200000001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511.1</v>
      </c>
      <c r="C28" s="72">
        <v>493.1</v>
      </c>
      <c r="D28" s="72">
        <v>489.1</v>
      </c>
      <c r="E28" s="72">
        <v>488.6</v>
      </c>
      <c r="F28" s="72">
        <v>501.6</v>
      </c>
      <c r="G28" s="72">
        <v>529.11</v>
      </c>
      <c r="H28" s="72">
        <v>587.88</v>
      </c>
      <c r="I28" s="72">
        <v>614.78</v>
      </c>
      <c r="J28" s="72">
        <v>640.38</v>
      </c>
      <c r="K28" s="72">
        <v>662.27</v>
      </c>
      <c r="L28" s="72">
        <v>679.51</v>
      </c>
      <c r="M28" s="72">
        <v>687.58</v>
      </c>
      <c r="N28" s="72">
        <v>688.29</v>
      </c>
      <c r="O28" s="72">
        <v>668.19</v>
      </c>
      <c r="P28" s="72">
        <v>645.66999999999996</v>
      </c>
      <c r="Q28" s="72">
        <v>624.67999999999995</v>
      </c>
      <c r="R28" s="72">
        <v>621.70000000000005</v>
      </c>
      <c r="S28" s="72">
        <v>643.12</v>
      </c>
      <c r="T28" s="72">
        <v>665.08</v>
      </c>
      <c r="U28" s="72">
        <v>701.11</v>
      </c>
      <c r="V28" s="72">
        <v>686.6</v>
      </c>
      <c r="W28" s="72">
        <v>640.6</v>
      </c>
      <c r="X28" s="72">
        <v>594.6</v>
      </c>
      <c r="Y28" s="72">
        <v>544.6</v>
      </c>
      <c r="Z28" s="73"/>
      <c r="AA28" s="74">
        <f>SUM(B28:Z28)</f>
        <v>14609.250000000004</v>
      </c>
    </row>
    <row r="29" spans="1:27" ht="24.95" customHeight="1" x14ac:dyDescent="0.2">
      <c r="A29" s="75" t="s">
        <v>23</v>
      </c>
      <c r="B29" s="76">
        <v>3334.605</v>
      </c>
      <c r="C29" s="77">
        <v>3205.4279999999999</v>
      </c>
      <c r="D29" s="77">
        <v>3148.4940000000001</v>
      </c>
      <c r="E29" s="77">
        <v>3152.739</v>
      </c>
      <c r="F29" s="77">
        <v>3278.9780000000001</v>
      </c>
      <c r="G29" s="77">
        <v>3548.1260000000002</v>
      </c>
      <c r="H29" s="77">
        <v>4007.02</v>
      </c>
      <c r="I29" s="77">
        <v>4384.0789999999997</v>
      </c>
      <c r="J29" s="77">
        <v>4666.5010000000002</v>
      </c>
      <c r="K29" s="77">
        <v>4800.1549999999997</v>
      </c>
      <c r="L29" s="77">
        <v>4864.18</v>
      </c>
      <c r="M29" s="77">
        <v>4878.3890000000001</v>
      </c>
      <c r="N29" s="77">
        <v>4939.0200000000004</v>
      </c>
      <c r="O29" s="77">
        <v>4747.357</v>
      </c>
      <c r="P29" s="77">
        <v>4613.5</v>
      </c>
      <c r="Q29" s="77">
        <v>4532.8530000000001</v>
      </c>
      <c r="R29" s="77">
        <v>4488.0209999999997</v>
      </c>
      <c r="S29" s="77">
        <v>4507.1499999999996</v>
      </c>
      <c r="T29" s="77">
        <v>4670.9080000000004</v>
      </c>
      <c r="U29" s="77">
        <v>4927.4080000000004</v>
      </c>
      <c r="V29" s="77">
        <v>4949.9939999999997</v>
      </c>
      <c r="W29" s="77">
        <v>4502.5649999999996</v>
      </c>
      <c r="X29" s="77">
        <v>4141.7510000000002</v>
      </c>
      <c r="Y29" s="77">
        <v>3726.0010000000002</v>
      </c>
      <c r="Z29" s="78"/>
      <c r="AA29" s="79">
        <f>SUM(B29:Z29)</f>
        <v>102015.22200000001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3845.7049999999999</v>
      </c>
      <c r="C31" s="62">
        <f t="shared" si="4"/>
        <v>3698.5279999999998</v>
      </c>
      <c r="D31" s="62">
        <f t="shared" si="4"/>
        <v>3637.5940000000001</v>
      </c>
      <c r="E31" s="62">
        <f t="shared" si="4"/>
        <v>3641.3389999999999</v>
      </c>
      <c r="F31" s="62">
        <f t="shared" si="4"/>
        <v>3780.578</v>
      </c>
      <c r="G31" s="62">
        <f t="shared" si="4"/>
        <v>4077.2360000000003</v>
      </c>
      <c r="H31" s="62">
        <f t="shared" si="4"/>
        <v>4594.8999999999996</v>
      </c>
      <c r="I31" s="62">
        <f t="shared" si="4"/>
        <v>4998.8589999999995</v>
      </c>
      <c r="J31" s="62">
        <f t="shared" si="4"/>
        <v>5306.8810000000003</v>
      </c>
      <c r="K31" s="62">
        <f t="shared" si="4"/>
        <v>5462.4249999999993</v>
      </c>
      <c r="L31" s="62">
        <f t="shared" si="4"/>
        <v>5543.6900000000005</v>
      </c>
      <c r="M31" s="62">
        <f t="shared" si="4"/>
        <v>5565.9690000000001</v>
      </c>
      <c r="N31" s="62">
        <f t="shared" si="4"/>
        <v>5627.31</v>
      </c>
      <c r="O31" s="62">
        <f t="shared" si="4"/>
        <v>5415.5470000000005</v>
      </c>
      <c r="P31" s="62">
        <f t="shared" si="4"/>
        <v>5259.17</v>
      </c>
      <c r="Q31" s="62">
        <f t="shared" si="4"/>
        <v>5157.5330000000004</v>
      </c>
      <c r="R31" s="62">
        <f t="shared" si="4"/>
        <v>5109.7209999999995</v>
      </c>
      <c r="S31" s="62">
        <f t="shared" si="4"/>
        <v>5150.2699999999995</v>
      </c>
      <c r="T31" s="62">
        <f t="shared" si="4"/>
        <v>5335.9880000000003</v>
      </c>
      <c r="U31" s="62">
        <f t="shared" si="4"/>
        <v>5628.518</v>
      </c>
      <c r="V31" s="62">
        <f t="shared" si="4"/>
        <v>5636.5940000000001</v>
      </c>
      <c r="W31" s="62">
        <f t="shared" si="4"/>
        <v>5143.165</v>
      </c>
      <c r="X31" s="62">
        <f t="shared" si="4"/>
        <v>4736.3510000000006</v>
      </c>
      <c r="Y31" s="62">
        <f t="shared" si="4"/>
        <v>4270.6010000000006</v>
      </c>
      <c r="Z31" s="63">
        <f t="shared" si="4"/>
        <v>0</v>
      </c>
      <c r="AA31" s="64">
        <f t="shared" si="4"/>
        <v>116624.47200000001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58.7</v>
      </c>
      <c r="C38" s="99">
        <v>209.7</v>
      </c>
      <c r="D38" s="99">
        <v>99.5</v>
      </c>
      <c r="E38" s="99">
        <v>122.1</v>
      </c>
      <c r="F38" s="99"/>
      <c r="G38" s="99"/>
      <c r="H38" s="99">
        <v>227.5</v>
      </c>
      <c r="I38" s="99">
        <v>484.4</v>
      </c>
      <c r="J38" s="99">
        <v>500</v>
      </c>
      <c r="K38" s="99">
        <v>446.5</v>
      </c>
      <c r="L38" s="99">
        <v>500</v>
      </c>
      <c r="M38" s="99">
        <v>500</v>
      </c>
      <c r="N38" s="99">
        <v>133.30000000000001</v>
      </c>
      <c r="O38" s="99">
        <v>276.89999999999998</v>
      </c>
      <c r="P38" s="99">
        <v>328.1</v>
      </c>
      <c r="Q38" s="99">
        <v>163.80000000000001</v>
      </c>
      <c r="R38" s="99">
        <v>205.1</v>
      </c>
      <c r="S38" s="99">
        <v>124.5</v>
      </c>
      <c r="T38" s="99">
        <v>257.2</v>
      </c>
      <c r="U38" s="99">
        <v>284.10000000000002</v>
      </c>
      <c r="V38" s="99">
        <v>300.3</v>
      </c>
      <c r="W38" s="99">
        <v>500</v>
      </c>
      <c r="X38" s="99"/>
      <c r="Y38" s="99"/>
      <c r="Z38" s="100"/>
      <c r="AA38" s="79">
        <f t="shared" si="5"/>
        <v>5721.7000000000007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58.7</v>
      </c>
      <c r="C39" s="88">
        <f t="shared" si="6"/>
        <v>209.7</v>
      </c>
      <c r="D39" s="88">
        <f t="shared" si="6"/>
        <v>99.5</v>
      </c>
      <c r="E39" s="88">
        <f t="shared" si="6"/>
        <v>122.1</v>
      </c>
      <c r="F39" s="88">
        <f t="shared" si="6"/>
        <v>0</v>
      </c>
      <c r="G39" s="88">
        <f t="shared" si="6"/>
        <v>0</v>
      </c>
      <c r="H39" s="88">
        <f t="shared" si="6"/>
        <v>227.5</v>
      </c>
      <c r="I39" s="88">
        <f t="shared" si="6"/>
        <v>484.4</v>
      </c>
      <c r="J39" s="88">
        <f t="shared" si="6"/>
        <v>500</v>
      </c>
      <c r="K39" s="88">
        <f t="shared" si="6"/>
        <v>446.5</v>
      </c>
      <c r="L39" s="88">
        <f t="shared" si="6"/>
        <v>500</v>
      </c>
      <c r="M39" s="88">
        <f t="shared" si="6"/>
        <v>500</v>
      </c>
      <c r="N39" s="88">
        <f t="shared" si="6"/>
        <v>133.30000000000001</v>
      </c>
      <c r="O39" s="88">
        <f t="shared" si="6"/>
        <v>276.89999999999998</v>
      </c>
      <c r="P39" s="88">
        <f t="shared" si="6"/>
        <v>328.1</v>
      </c>
      <c r="Q39" s="88">
        <f t="shared" si="6"/>
        <v>163.80000000000001</v>
      </c>
      <c r="R39" s="88">
        <f t="shared" si="6"/>
        <v>205.1</v>
      </c>
      <c r="S39" s="88">
        <f t="shared" si="6"/>
        <v>124.5</v>
      </c>
      <c r="T39" s="88">
        <f t="shared" si="6"/>
        <v>257.2</v>
      </c>
      <c r="U39" s="88">
        <f t="shared" si="6"/>
        <v>284.10000000000002</v>
      </c>
      <c r="V39" s="88">
        <f t="shared" si="6"/>
        <v>300.3</v>
      </c>
      <c r="W39" s="88">
        <f t="shared" si="6"/>
        <v>500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5721.7000000000007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58.7</v>
      </c>
      <c r="C46" s="99">
        <v>209.7</v>
      </c>
      <c r="D46" s="99">
        <v>99.5</v>
      </c>
      <c r="E46" s="99">
        <v>122.1</v>
      </c>
      <c r="F46" s="99"/>
      <c r="G46" s="99"/>
      <c r="H46" s="99">
        <v>227.5</v>
      </c>
      <c r="I46" s="99">
        <v>484.4</v>
      </c>
      <c r="J46" s="99">
        <v>500</v>
      </c>
      <c r="K46" s="99">
        <v>446.5</v>
      </c>
      <c r="L46" s="99">
        <v>500</v>
      </c>
      <c r="M46" s="99">
        <v>500</v>
      </c>
      <c r="N46" s="99">
        <v>133.30000000000001</v>
      </c>
      <c r="O46" s="99">
        <v>276.89999999999998</v>
      </c>
      <c r="P46" s="99">
        <v>328.1</v>
      </c>
      <c r="Q46" s="99">
        <v>163.80000000000001</v>
      </c>
      <c r="R46" s="99">
        <v>205.1</v>
      </c>
      <c r="S46" s="99">
        <v>124.5</v>
      </c>
      <c r="T46" s="99">
        <v>257.2</v>
      </c>
      <c r="U46" s="99">
        <v>284.10000000000002</v>
      </c>
      <c r="V46" s="99">
        <v>300.3</v>
      </c>
      <c r="W46" s="99">
        <v>500</v>
      </c>
      <c r="X46" s="99"/>
      <c r="Y46" s="99"/>
      <c r="Z46" s="100"/>
      <c r="AA46" s="79">
        <f t="shared" si="7"/>
        <v>5721.7000000000007</v>
      </c>
    </row>
    <row r="47" spans="1:27" ht="24.95" customHeight="1" x14ac:dyDescent="0.2">
      <c r="A47" s="85" t="s">
        <v>47</v>
      </c>
      <c r="B47" s="98">
        <v>104</v>
      </c>
      <c r="C47" s="99">
        <v>93</v>
      </c>
      <c r="D47" s="99">
        <v>89</v>
      </c>
      <c r="E47" s="99">
        <v>88</v>
      </c>
      <c r="F47" s="99">
        <v>96</v>
      </c>
      <c r="G47" s="99">
        <v>114</v>
      </c>
      <c r="H47" s="99">
        <v>147</v>
      </c>
      <c r="I47" s="99">
        <v>147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148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112</v>
      </c>
      <c r="Y47" s="99">
        <v>80</v>
      </c>
      <c r="Z47" s="100"/>
      <c r="AA47" s="79">
        <f t="shared" si="7"/>
        <v>3168</v>
      </c>
    </row>
    <row r="48" spans="1:27" ht="30" customHeight="1" thickBot="1" x14ac:dyDescent="0.25">
      <c r="A48" s="86" t="s">
        <v>48</v>
      </c>
      <c r="B48" s="87">
        <f>SUM(B42:B47)</f>
        <v>162.69999999999999</v>
      </c>
      <c r="C48" s="88">
        <f t="shared" ref="C48:Z48" si="8">SUM(C42:C47)</f>
        <v>302.7</v>
      </c>
      <c r="D48" s="88">
        <f t="shared" si="8"/>
        <v>188.5</v>
      </c>
      <c r="E48" s="88">
        <f t="shared" si="8"/>
        <v>210.1</v>
      </c>
      <c r="F48" s="88">
        <f t="shared" si="8"/>
        <v>96</v>
      </c>
      <c r="G48" s="88">
        <f t="shared" si="8"/>
        <v>114</v>
      </c>
      <c r="H48" s="88">
        <f t="shared" si="8"/>
        <v>374.5</v>
      </c>
      <c r="I48" s="88">
        <f t="shared" si="8"/>
        <v>631.4</v>
      </c>
      <c r="J48" s="88">
        <f t="shared" si="8"/>
        <v>650</v>
      </c>
      <c r="K48" s="88">
        <f t="shared" si="8"/>
        <v>596.5</v>
      </c>
      <c r="L48" s="88">
        <f t="shared" si="8"/>
        <v>650</v>
      </c>
      <c r="M48" s="88">
        <f t="shared" si="8"/>
        <v>650</v>
      </c>
      <c r="N48" s="88">
        <f t="shared" si="8"/>
        <v>283.3</v>
      </c>
      <c r="O48" s="88">
        <f t="shared" si="8"/>
        <v>426.9</v>
      </c>
      <c r="P48" s="88">
        <f t="shared" si="8"/>
        <v>478.1</v>
      </c>
      <c r="Q48" s="88">
        <f t="shared" si="8"/>
        <v>313.8</v>
      </c>
      <c r="R48" s="88">
        <f t="shared" si="8"/>
        <v>353.1</v>
      </c>
      <c r="S48" s="88">
        <f t="shared" si="8"/>
        <v>274.5</v>
      </c>
      <c r="T48" s="88">
        <f t="shared" si="8"/>
        <v>407.2</v>
      </c>
      <c r="U48" s="88">
        <f t="shared" si="8"/>
        <v>434.1</v>
      </c>
      <c r="V48" s="88">
        <f t="shared" si="8"/>
        <v>450.3</v>
      </c>
      <c r="W48" s="88">
        <f t="shared" si="8"/>
        <v>650</v>
      </c>
      <c r="X48" s="88">
        <f t="shared" si="8"/>
        <v>112</v>
      </c>
      <c r="Y48" s="88">
        <f t="shared" si="8"/>
        <v>80</v>
      </c>
      <c r="Z48" s="89">
        <f t="shared" si="8"/>
        <v>0</v>
      </c>
      <c r="AA48" s="90">
        <f t="shared" si="7"/>
        <v>8889.7000000000007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3904.4049999999997</v>
      </c>
      <c r="C51" s="88">
        <f t="shared" si="10"/>
        <v>3908.2280000000001</v>
      </c>
      <c r="D51" s="88">
        <f t="shared" si="10"/>
        <v>3737.0940000000001</v>
      </c>
      <c r="E51" s="88">
        <f t="shared" si="10"/>
        <v>3763.4389999999999</v>
      </c>
      <c r="F51" s="88">
        <f t="shared" si="10"/>
        <v>3780.578</v>
      </c>
      <c r="G51" s="88">
        <f t="shared" si="10"/>
        <v>4077.2359999999999</v>
      </c>
      <c r="H51" s="88">
        <f t="shared" si="10"/>
        <v>4822.3999999999996</v>
      </c>
      <c r="I51" s="88">
        <f t="shared" si="10"/>
        <v>5483.259</v>
      </c>
      <c r="J51" s="88">
        <f t="shared" si="10"/>
        <v>5806.8810000000003</v>
      </c>
      <c r="K51" s="88">
        <f t="shared" si="10"/>
        <v>5908.9249999999993</v>
      </c>
      <c r="L51" s="88">
        <f t="shared" si="10"/>
        <v>6043.6900000000005</v>
      </c>
      <c r="M51" s="88">
        <f t="shared" si="10"/>
        <v>6065.9690000000001</v>
      </c>
      <c r="N51" s="88">
        <f t="shared" si="10"/>
        <v>5760.6100000000006</v>
      </c>
      <c r="O51" s="88">
        <f t="shared" si="10"/>
        <v>5692.4469999999992</v>
      </c>
      <c r="P51" s="88">
        <f t="shared" si="10"/>
        <v>5587.27</v>
      </c>
      <c r="Q51" s="88">
        <f t="shared" si="10"/>
        <v>5321.3329999999996</v>
      </c>
      <c r="R51" s="88">
        <f t="shared" si="10"/>
        <v>5314.8209999999999</v>
      </c>
      <c r="S51" s="88">
        <f t="shared" si="10"/>
        <v>5274.77</v>
      </c>
      <c r="T51" s="88">
        <f t="shared" si="10"/>
        <v>5593.1879999999992</v>
      </c>
      <c r="U51" s="88">
        <f t="shared" si="10"/>
        <v>5912.6180000000004</v>
      </c>
      <c r="V51" s="88">
        <f t="shared" si="10"/>
        <v>5936.8940000000002</v>
      </c>
      <c r="W51" s="88">
        <f t="shared" si="10"/>
        <v>5643.165</v>
      </c>
      <c r="X51" s="88">
        <f t="shared" si="10"/>
        <v>4736.3509999999997</v>
      </c>
      <c r="Y51" s="88">
        <f t="shared" si="10"/>
        <v>4270.6009999999997</v>
      </c>
      <c r="Z51" s="89">
        <f t="shared" si="10"/>
        <v>0</v>
      </c>
      <c r="AA51" s="104">
        <f>SUM(B51:Z51)</f>
        <v>122346.17199999998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58.7</v>
      </c>
      <c r="C4" s="18">
        <v>209.7</v>
      </c>
      <c r="D4" s="18">
        <v>99.5</v>
      </c>
      <c r="E4" s="18">
        <v>122.1</v>
      </c>
      <c r="F4" s="18">
        <v>-13</v>
      </c>
      <c r="G4" s="18">
        <v>-207</v>
      </c>
      <c r="H4" s="18">
        <v>227.5</v>
      </c>
      <c r="I4" s="18">
        <v>484.4</v>
      </c>
      <c r="J4" s="18">
        <v>500</v>
      </c>
      <c r="K4" s="18">
        <v>446.5</v>
      </c>
      <c r="L4" s="18">
        <v>500</v>
      </c>
      <c r="M4" s="18">
        <v>500</v>
      </c>
      <c r="N4" s="18">
        <v>133.30000000000001</v>
      </c>
      <c r="O4" s="18">
        <v>276.89999999999998</v>
      </c>
      <c r="P4" s="18">
        <v>328.1</v>
      </c>
      <c r="Q4" s="18">
        <v>163.80000000000001</v>
      </c>
      <c r="R4" s="18">
        <v>205.1</v>
      </c>
      <c r="S4" s="18">
        <v>124.5</v>
      </c>
      <c r="T4" s="18">
        <v>257.2</v>
      </c>
      <c r="U4" s="18">
        <v>284.10000000000002</v>
      </c>
      <c r="V4" s="18">
        <v>300.3</v>
      </c>
      <c r="W4" s="18">
        <v>500</v>
      </c>
      <c r="X4" s="18">
        <v>-47.3</v>
      </c>
      <c r="Y4" s="18">
        <v>-14.2</v>
      </c>
      <c r="Z4" s="19"/>
      <c r="AA4" s="111">
        <f>SUM(B4:Z4)</f>
        <v>5440.2000000000007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</v>
      </c>
      <c r="C7" s="117">
        <v>100.3</v>
      </c>
      <c r="D7" s="117">
        <v>100.3</v>
      </c>
      <c r="E7" s="117">
        <v>97.63</v>
      </c>
      <c r="F7" s="117">
        <v>99.61</v>
      </c>
      <c r="G7" s="117">
        <v>99.7</v>
      </c>
      <c r="H7" s="117">
        <v>116.8</v>
      </c>
      <c r="I7" s="117">
        <v>134.99</v>
      </c>
      <c r="J7" s="117">
        <v>144.19999999999999</v>
      </c>
      <c r="K7" s="117">
        <v>170</v>
      </c>
      <c r="L7" s="117">
        <v>139.71</v>
      </c>
      <c r="M7" s="117">
        <v>134.49</v>
      </c>
      <c r="N7" s="117">
        <v>121.39</v>
      </c>
      <c r="O7" s="117">
        <v>120.44</v>
      </c>
      <c r="P7" s="117">
        <v>122.95</v>
      </c>
      <c r="Q7" s="117">
        <v>121.63</v>
      </c>
      <c r="R7" s="117">
        <v>120.48</v>
      </c>
      <c r="S7" s="117">
        <v>119.46</v>
      </c>
      <c r="T7" s="117">
        <v>121.63</v>
      </c>
      <c r="U7" s="117">
        <v>146.41</v>
      </c>
      <c r="V7" s="117">
        <v>164.73</v>
      </c>
      <c r="W7" s="117">
        <v>127.71</v>
      </c>
      <c r="X7" s="117">
        <v>118.1</v>
      </c>
      <c r="Y7" s="117">
        <v>113.99</v>
      </c>
      <c r="Z7" s="118"/>
      <c r="AA7" s="119">
        <f>IF(SUM(B7:Z7)&lt;&gt;0,AVERAGEIF(B7:Z7,"&lt;&gt;"""),"")</f>
        <v>123.86041666666667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13</v>
      </c>
      <c r="G15" s="133">
        <v>207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47.3</v>
      </c>
      <c r="Y15" s="133">
        <v>14.2</v>
      </c>
      <c r="Z15" s="131"/>
      <c r="AA15" s="132">
        <f t="shared" si="0"/>
        <v>281.5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13</v>
      </c>
      <c r="G16" s="135">
        <f t="shared" si="1"/>
        <v>207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47.3</v>
      </c>
      <c r="Y16" s="135">
        <f t="shared" si="1"/>
        <v>14.2</v>
      </c>
      <c r="Z16" s="136" t="str">
        <f t="shared" si="1"/>
        <v/>
      </c>
      <c r="AA16" s="90">
        <f t="shared" si="0"/>
        <v>281.5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58.7</v>
      </c>
      <c r="C23" s="133">
        <v>209.7</v>
      </c>
      <c r="D23" s="133">
        <v>99.5</v>
      </c>
      <c r="E23" s="133">
        <v>122.1</v>
      </c>
      <c r="F23" s="133"/>
      <c r="G23" s="133"/>
      <c r="H23" s="133">
        <v>227.5</v>
      </c>
      <c r="I23" s="133">
        <v>484.4</v>
      </c>
      <c r="J23" s="133">
        <v>500</v>
      </c>
      <c r="K23" s="133">
        <v>446.5</v>
      </c>
      <c r="L23" s="133">
        <v>500</v>
      </c>
      <c r="M23" s="133">
        <v>500</v>
      </c>
      <c r="N23" s="133">
        <v>133.30000000000001</v>
      </c>
      <c r="O23" s="133">
        <v>276.89999999999998</v>
      </c>
      <c r="P23" s="133">
        <v>328.1</v>
      </c>
      <c r="Q23" s="133">
        <v>163.80000000000001</v>
      </c>
      <c r="R23" s="133">
        <v>205.1</v>
      </c>
      <c r="S23" s="133">
        <v>124.5</v>
      </c>
      <c r="T23" s="133">
        <v>257.2</v>
      </c>
      <c r="U23" s="133">
        <v>284.10000000000002</v>
      </c>
      <c r="V23" s="133">
        <v>300.3</v>
      </c>
      <c r="W23" s="133">
        <v>500</v>
      </c>
      <c r="X23" s="133"/>
      <c r="Y23" s="133"/>
      <c r="Z23" s="131"/>
      <c r="AA23" s="132">
        <f t="shared" si="2"/>
        <v>5721.7000000000007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58.7</v>
      </c>
      <c r="C24" s="135">
        <f t="shared" si="3"/>
        <v>209.7</v>
      </c>
      <c r="D24" s="135">
        <f t="shared" si="3"/>
        <v>99.5</v>
      </c>
      <c r="E24" s="135">
        <f t="shared" si="3"/>
        <v>122.1</v>
      </c>
      <c r="F24" s="135">
        <f t="shared" si="3"/>
        <v>0</v>
      </c>
      <c r="G24" s="135">
        <f t="shared" si="3"/>
        <v>0</v>
      </c>
      <c r="H24" s="135">
        <f t="shared" si="3"/>
        <v>227.5</v>
      </c>
      <c r="I24" s="135">
        <f t="shared" si="3"/>
        <v>484.4</v>
      </c>
      <c r="J24" s="135">
        <f t="shared" si="3"/>
        <v>500</v>
      </c>
      <c r="K24" s="135">
        <f t="shared" si="3"/>
        <v>446.5</v>
      </c>
      <c r="L24" s="135">
        <f t="shared" si="3"/>
        <v>500</v>
      </c>
      <c r="M24" s="135">
        <f t="shared" si="3"/>
        <v>500</v>
      </c>
      <c r="N24" s="135">
        <f t="shared" si="3"/>
        <v>133.30000000000001</v>
      </c>
      <c r="O24" s="135">
        <f t="shared" si="3"/>
        <v>276.89999999999998</v>
      </c>
      <c r="P24" s="135">
        <f t="shared" si="3"/>
        <v>328.1</v>
      </c>
      <c r="Q24" s="135">
        <f t="shared" si="3"/>
        <v>163.80000000000001</v>
      </c>
      <c r="R24" s="135">
        <f t="shared" si="3"/>
        <v>205.1</v>
      </c>
      <c r="S24" s="135">
        <f t="shared" si="3"/>
        <v>124.5</v>
      </c>
      <c r="T24" s="135">
        <f t="shared" si="3"/>
        <v>257.2</v>
      </c>
      <c r="U24" s="135">
        <f t="shared" si="3"/>
        <v>284.10000000000002</v>
      </c>
      <c r="V24" s="135">
        <f t="shared" si="3"/>
        <v>300.3</v>
      </c>
      <c r="W24" s="135">
        <f t="shared" si="3"/>
        <v>500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5721.7000000000007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2023-05-09T11:04:36Z</dcterms:created>
  <dcterms:modified xsi:type="dcterms:W3CDTF">2023-05-09T11:04:37Z</dcterms:modified>
</cp:coreProperties>
</file>