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<sst xmlns="http://schemas.openxmlformats.org/spreadsheetml/2006/main" count="117" uniqueCount="53">
  <si>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08/05/2023 14:09:08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</si>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</sst>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417</c:v>
                </c:pt>
                <c:pt idx="10">
                  <c:v>417</c:v>
                </c:pt>
                <c:pt idx="11">
                  <c:v>417</c:v>
                </c:pt>
                <c:pt idx="12">
                  <c:v>417</c:v>
                </c:pt>
                <c:pt idx="13">
                  <c:v>417</c:v>
                </c:pt>
                <c:pt idx="14">
                  <c:v>417</c:v>
                </c:pt>
                <c:pt idx="15">
                  <c:v>417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417</c:v>
                </c:pt>
                <c:pt idx="20">
                  <c:v>462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EE-4360-8195-CEE24D8F486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125</c:v>
                </c:pt>
                <c:pt idx="7">
                  <c:v>149</c:v>
                </c:pt>
                <c:pt idx="8">
                  <c:v>173</c:v>
                </c:pt>
                <c:pt idx="9">
                  <c:v>167</c:v>
                </c:pt>
                <c:pt idx="10">
                  <c:v>163</c:v>
                </c:pt>
                <c:pt idx="11">
                  <c:v>149</c:v>
                </c:pt>
                <c:pt idx="12">
                  <c:v>143</c:v>
                </c:pt>
                <c:pt idx="13">
                  <c:v>136</c:v>
                </c:pt>
                <c:pt idx="14">
                  <c:v>124</c:v>
                </c:pt>
                <c:pt idx="15">
                  <c:v>120</c:v>
                </c:pt>
                <c:pt idx="16">
                  <c:v>136</c:v>
                </c:pt>
                <c:pt idx="17">
                  <c:v>162</c:v>
                </c:pt>
                <c:pt idx="18">
                  <c:v>191</c:v>
                </c:pt>
                <c:pt idx="19">
                  <c:v>223</c:v>
                </c:pt>
                <c:pt idx="20">
                  <c:v>205</c:v>
                </c:pt>
                <c:pt idx="21">
                  <c:v>166</c:v>
                </c:pt>
                <c:pt idx="22">
                  <c:v>124</c:v>
                </c:pt>
                <c:pt idx="23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EE-4360-8195-CEE24D8F486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2040.2070000000001</c:v>
                </c:pt>
                <c:pt idx="1">
                  <c:v>1882.1970000000001</c:v>
                </c:pt>
                <c:pt idx="2">
                  <c:v>1771.317</c:v>
                </c:pt>
                <c:pt idx="3">
                  <c:v>1681.49</c:v>
                </c:pt>
                <c:pt idx="4">
                  <c:v>1686.94</c:v>
                </c:pt>
                <c:pt idx="5">
                  <c:v>1747.9110000000001</c:v>
                </c:pt>
                <c:pt idx="6">
                  <c:v>1829.9449999999999</c:v>
                </c:pt>
                <c:pt idx="7">
                  <c:v>1949.9</c:v>
                </c:pt>
                <c:pt idx="8">
                  <c:v>1945.9</c:v>
                </c:pt>
                <c:pt idx="9">
                  <c:v>1936.9</c:v>
                </c:pt>
                <c:pt idx="10">
                  <c:v>1923.9</c:v>
                </c:pt>
                <c:pt idx="11">
                  <c:v>1834.0740000000001</c:v>
                </c:pt>
                <c:pt idx="12">
                  <c:v>1762.261</c:v>
                </c:pt>
                <c:pt idx="13">
                  <c:v>1629.011</c:v>
                </c:pt>
                <c:pt idx="14">
                  <c:v>1639.1610000000001</c:v>
                </c:pt>
                <c:pt idx="15">
                  <c:v>1695.6559999999999</c:v>
                </c:pt>
                <c:pt idx="16">
                  <c:v>1969</c:v>
                </c:pt>
                <c:pt idx="17">
                  <c:v>2094.9</c:v>
                </c:pt>
                <c:pt idx="18">
                  <c:v>2398.9</c:v>
                </c:pt>
                <c:pt idx="19">
                  <c:v>2462.9</c:v>
                </c:pt>
                <c:pt idx="20">
                  <c:v>2487.9</c:v>
                </c:pt>
                <c:pt idx="21">
                  <c:v>2490.9</c:v>
                </c:pt>
                <c:pt idx="22">
                  <c:v>2149.9</c:v>
                </c:pt>
                <c:pt idx="23">
                  <c:v>1677.9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EE-4360-8195-CEE24D8F486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1050</c:v>
                </c:pt>
                <c:pt idx="1">
                  <c:v>1050</c:v>
                </c:pt>
                <c:pt idx="2">
                  <c:v>1050</c:v>
                </c:pt>
                <c:pt idx="3">
                  <c:v>1050</c:v>
                </c:pt>
                <c:pt idx="4">
                  <c:v>1050</c:v>
                </c:pt>
                <c:pt idx="5">
                  <c:v>1050</c:v>
                </c:pt>
                <c:pt idx="6">
                  <c:v>1000.3</c:v>
                </c:pt>
                <c:pt idx="7">
                  <c:v>868.2</c:v>
                </c:pt>
                <c:pt idx="8">
                  <c:v>831.1</c:v>
                </c:pt>
                <c:pt idx="9">
                  <c:v>822.5</c:v>
                </c:pt>
                <c:pt idx="10">
                  <c:v>848</c:v>
                </c:pt>
                <c:pt idx="11">
                  <c:v>925.2</c:v>
                </c:pt>
                <c:pt idx="12">
                  <c:v>1050</c:v>
                </c:pt>
                <c:pt idx="13">
                  <c:v>1037</c:v>
                </c:pt>
                <c:pt idx="14">
                  <c:v>1008.7</c:v>
                </c:pt>
                <c:pt idx="15">
                  <c:v>1005.9</c:v>
                </c:pt>
                <c:pt idx="16">
                  <c:v>869.1</c:v>
                </c:pt>
                <c:pt idx="17">
                  <c:v>970.3</c:v>
                </c:pt>
                <c:pt idx="18">
                  <c:v>642.70000000000005</c:v>
                </c:pt>
                <c:pt idx="19">
                  <c:v>728.6</c:v>
                </c:pt>
                <c:pt idx="20">
                  <c:v>550</c:v>
                </c:pt>
                <c:pt idx="21">
                  <c:v>546</c:v>
                </c:pt>
                <c:pt idx="22">
                  <c:v>550</c:v>
                </c:pt>
                <c:pt idx="23">
                  <c:v>760.7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EE-4360-8195-CEE24D8F486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460.25100000000003</c:v>
                </c:pt>
                <c:pt idx="1">
                  <c:v>476.28100000000001</c:v>
                </c:pt>
                <c:pt idx="2">
                  <c:v>501.89800000000002</c:v>
                </c:pt>
                <c:pt idx="3">
                  <c:v>579.69200000000001</c:v>
                </c:pt>
                <c:pt idx="4">
                  <c:v>670.16599999999971</c:v>
                </c:pt>
                <c:pt idx="5">
                  <c:v>770.553</c:v>
                </c:pt>
                <c:pt idx="6">
                  <c:v>1017.7679999999998</c:v>
                </c:pt>
                <c:pt idx="7">
                  <c:v>1291.3119999999999</c:v>
                </c:pt>
                <c:pt idx="8">
                  <c:v>1642.2040000000002</c:v>
                </c:pt>
                <c:pt idx="9">
                  <c:v>1867.883</c:v>
                </c:pt>
                <c:pt idx="10">
                  <c:v>2134.9699999999998</c:v>
                </c:pt>
                <c:pt idx="11">
                  <c:v>2247.8370000000004</c:v>
                </c:pt>
                <c:pt idx="12">
                  <c:v>2310.4779999999996</c:v>
                </c:pt>
                <c:pt idx="13">
                  <c:v>2253.3969999999995</c:v>
                </c:pt>
                <c:pt idx="14">
                  <c:v>2116.0159999999996</c:v>
                </c:pt>
                <c:pt idx="15">
                  <c:v>1907.4820000000002</c:v>
                </c:pt>
                <c:pt idx="16">
                  <c:v>1649.6170000000004</c:v>
                </c:pt>
                <c:pt idx="17">
                  <c:v>1406.4529999999993</c:v>
                </c:pt>
                <c:pt idx="18">
                  <c:v>1226.7520000000004</c:v>
                </c:pt>
                <c:pt idx="19">
                  <c:v>1175.9479999999996</c:v>
                </c:pt>
                <c:pt idx="20">
                  <c:v>1181.0660000000003</c:v>
                </c:pt>
                <c:pt idx="21">
                  <c:v>1191.5280000000002</c:v>
                </c:pt>
                <c:pt idx="22">
                  <c:v>1234.5499999999997</c:v>
                </c:pt>
                <c:pt idx="23">
                  <c:v>1230.8150000000001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EE-4360-8195-CEE24D8F486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24</c:v>
                </c:pt>
                <c:pt idx="2">
                  <c:v>21</c:v>
                </c:pt>
                <c:pt idx="3">
                  <c:v>20</c:v>
                </c:pt>
                <c:pt idx="4">
                  <c:v>18</c:v>
                </c:pt>
                <c:pt idx="5">
                  <c:v>17</c:v>
                </c:pt>
                <c:pt idx="6">
                  <c:v>26</c:v>
                </c:pt>
                <c:pt idx="7">
                  <c:v>40</c:v>
                </c:pt>
                <c:pt idx="8">
                  <c:v>52</c:v>
                </c:pt>
                <c:pt idx="9">
                  <c:v>60</c:v>
                </c:pt>
                <c:pt idx="10">
                  <c:v>65</c:v>
                </c:pt>
                <c:pt idx="11">
                  <c:v>67</c:v>
                </c:pt>
                <c:pt idx="12">
                  <c:v>66</c:v>
                </c:pt>
                <c:pt idx="13">
                  <c:v>64</c:v>
                </c:pt>
                <c:pt idx="14">
                  <c:v>58</c:v>
                </c:pt>
                <c:pt idx="15">
                  <c:v>48</c:v>
                </c:pt>
                <c:pt idx="16">
                  <c:v>36</c:v>
                </c:pt>
                <c:pt idx="17">
                  <c:v>23</c:v>
                </c:pt>
                <c:pt idx="18">
                  <c:v>12</c:v>
                </c:pt>
                <c:pt idx="19">
                  <c:v>9</c:v>
                </c:pt>
                <c:pt idx="20">
                  <c:v>11</c:v>
                </c:pt>
                <c:pt idx="21">
                  <c:v>12</c:v>
                </c:pt>
                <c:pt idx="22">
                  <c:v>13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EE-4360-8195-CEE24D8F486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8</c:v>
                </c:pt>
                <c:pt idx="5">
                  <c:v>57</c:v>
                </c:pt>
                <c:pt idx="6">
                  <c:v>247</c:v>
                </c:pt>
                <c:pt idx="7">
                  <c:v>322</c:v>
                </c:pt>
                <c:pt idx="8">
                  <c:v>312</c:v>
                </c:pt>
                <c:pt idx="9">
                  <c:v>151</c:v>
                </c:pt>
                <c:pt idx="10">
                  <c:v>55</c:v>
                </c:pt>
                <c:pt idx="11">
                  <c:v>55</c:v>
                </c:pt>
                <c:pt idx="12">
                  <c:v>15</c:v>
                </c:pt>
                <c:pt idx="13">
                  <c:v>15</c:v>
                </c:pt>
                <c:pt idx="14">
                  <c:v>33</c:v>
                </c:pt>
                <c:pt idx="15">
                  <c:v>49</c:v>
                </c:pt>
                <c:pt idx="16">
                  <c:v>175</c:v>
                </c:pt>
                <c:pt idx="17">
                  <c:v>245</c:v>
                </c:pt>
                <c:pt idx="18">
                  <c:v>562</c:v>
                </c:pt>
                <c:pt idx="19">
                  <c:v>655</c:v>
                </c:pt>
                <c:pt idx="20">
                  <c:v>855.10500000000002</c:v>
                </c:pt>
                <c:pt idx="21">
                  <c:v>456</c:v>
                </c:pt>
                <c:pt idx="22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EE-4360-8195-CEE24D8F4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4108.4579999999996</c:v>
                </c:pt>
                <c:pt idx="1">
                  <c:v>3964.4779999999996</c:v>
                </c:pt>
                <c:pt idx="2">
                  <c:v>3876.2149999999997</c:v>
                </c:pt>
                <c:pt idx="3">
                  <c:v>3863.1820000000007</c:v>
                </c:pt>
                <c:pt idx="4">
                  <c:v>3965.1059999999998</c:v>
                </c:pt>
                <c:pt idx="5">
                  <c:v>4174.463999999999</c:v>
                </c:pt>
                <c:pt idx="6">
                  <c:v>4663.0460000000003</c:v>
                </c:pt>
                <c:pt idx="7">
                  <c:v>5037.3649999999998</c:v>
                </c:pt>
                <c:pt idx="8">
                  <c:v>5373.1560000000018</c:v>
                </c:pt>
                <c:pt idx="9">
                  <c:v>5422.2670000000007</c:v>
                </c:pt>
                <c:pt idx="10">
                  <c:v>5606.9129999999996</c:v>
                </c:pt>
                <c:pt idx="11">
                  <c:v>5695.0670000000018</c:v>
                </c:pt>
                <c:pt idx="12">
                  <c:v>5763.7390000000005</c:v>
                </c:pt>
                <c:pt idx="13">
                  <c:v>5551.4279999999999</c:v>
                </c:pt>
                <c:pt idx="14">
                  <c:v>5395.8309999999983</c:v>
                </c:pt>
                <c:pt idx="15">
                  <c:v>5243.0000000000009</c:v>
                </c:pt>
                <c:pt idx="16">
                  <c:v>5251.756000000003</c:v>
                </c:pt>
                <c:pt idx="17">
                  <c:v>5318.6790000000001</c:v>
                </c:pt>
                <c:pt idx="18">
                  <c:v>5450.3090000000011</c:v>
                </c:pt>
                <c:pt idx="19">
                  <c:v>5671.4830000000011</c:v>
                </c:pt>
                <c:pt idx="20">
                  <c:v>5752.1149999999989</c:v>
                </c:pt>
                <c:pt idx="21">
                  <c:v>5279.3900000000012</c:v>
                </c:pt>
                <c:pt idx="22">
                  <c:v>4690.4509999999991</c:v>
                </c:pt>
                <c:pt idx="23">
                  <c:v>4215.4560000000019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EE-4360-8195-CEE24D8F4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</c:v>
                </c:pt>
                <c:pt idx="1">
                  <c:v>134.74</c:v>
                </c:pt>
                <c:pt idx="2">
                  <c:v>133.22</c:v>
                </c:pt>
                <c:pt idx="3">
                  <c:v>132.16</c:v>
                </c:pt>
                <c:pt idx="4">
                  <c:v>132.22</c:v>
                </c:pt>
                <c:pt idx="5">
                  <c:v>131.03</c:v>
                </c:pt>
                <c:pt idx="6">
                  <c:v>130.19</c:v>
                </c:pt>
                <c:pt idx="7">
                  <c:v>147.30000000000001</c:v>
                </c:pt>
                <c:pt idx="8">
                  <c:v>159</c:v>
                </c:pt>
                <c:pt idx="9">
                  <c:v>166.41</c:v>
                </c:pt>
                <c:pt idx="10">
                  <c:v>136.77000000000001</c:v>
                </c:pt>
                <c:pt idx="11">
                  <c:v>133.97</c:v>
                </c:pt>
                <c:pt idx="12">
                  <c:v>132.13999999999999</c:v>
                </c:pt>
                <c:pt idx="13">
                  <c:v>116.09</c:v>
                </c:pt>
                <c:pt idx="14">
                  <c:v>118.7</c:v>
                </c:pt>
                <c:pt idx="15">
                  <c:v>120.37</c:v>
                </c:pt>
                <c:pt idx="16">
                  <c:v>123.08</c:v>
                </c:pt>
                <c:pt idx="17">
                  <c:v>123.42</c:v>
                </c:pt>
                <c:pt idx="18">
                  <c:v>136.77000000000001</c:v>
                </c:pt>
                <c:pt idx="19">
                  <c:v>166.41</c:v>
                </c:pt>
                <c:pt idx="20">
                  <c:v>192.89</c:v>
                </c:pt>
                <c:pt idx="21">
                  <c:v>166.41</c:v>
                </c:pt>
                <c:pt idx="22">
                  <c:v>136.77000000000001</c:v>
                </c:pt>
                <c:pt idx="23">
                  <c:v>125.12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EE-4360-8195-CEE24D8F4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4108.4580000000005</v>
      </c>
      <c r="C4" s="18">
        <v>3964.4779999999992</v>
      </c>
      <c r="D4" s="18">
        <v>3876.2149999999992</v>
      </c>
      <c r="E4" s="18">
        <v>3863.1820000000002</v>
      </c>
      <c r="F4" s="18">
        <v>3965.1060000000002</v>
      </c>
      <c r="G4" s="18">
        <v>4174.463999999999</v>
      </c>
      <c r="H4" s="18">
        <v>4663.0129999999999</v>
      </c>
      <c r="I4" s="18">
        <v>5037.4120000000003</v>
      </c>
      <c r="J4" s="18">
        <v>5373.2039999999988</v>
      </c>
      <c r="K4" s="18">
        <v>5422.2830000000004</v>
      </c>
      <c r="L4" s="18">
        <v>5606.8700000000008</v>
      </c>
      <c r="M4" s="18">
        <v>5695.1109999999999</v>
      </c>
      <c r="N4" s="18">
        <v>5763.7389999999996</v>
      </c>
      <c r="O4" s="18">
        <v>5551.4079999999967</v>
      </c>
      <c r="P4" s="18">
        <v>5395.8770000000013</v>
      </c>
      <c r="Q4" s="18">
        <v>5243.0380000000005</v>
      </c>
      <c r="R4" s="18">
        <v>5251.7170000000006</v>
      </c>
      <c r="S4" s="18">
        <v>5318.6530000000012</v>
      </c>
      <c r="T4" s="18">
        <v>5450.351999999999</v>
      </c>
      <c r="U4" s="18">
        <v>5671.4480000000003</v>
      </c>
      <c r="V4" s="18">
        <v>5752.0710000000008</v>
      </c>
      <c r="W4" s="18">
        <v>5279.4279999999999</v>
      </c>
      <c r="X4" s="18">
        <v>4690.45</v>
      </c>
      <c r="Y4" s="18">
        <v>4215.415</v>
      </c>
      <c r="Z4" s="19"/>
      <c r="AA4" s="20">
        <f>SUM(B4:Z4)</f>
        <v>119333.39200000001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134</v>
      </c>
      <c r="C7" s="28">
        <v>134.74</v>
      </c>
      <c r="D7" s="28">
        <v>133.22</v>
      </c>
      <c r="E7" s="28">
        <v>132.16</v>
      </c>
      <c r="F7" s="28">
        <v>132.22</v>
      </c>
      <c r="G7" s="28">
        <v>131.03</v>
      </c>
      <c r="H7" s="28">
        <v>130.19</v>
      </c>
      <c r="I7" s="28">
        <v>147.30000000000001</v>
      </c>
      <c r="J7" s="28">
        <v>159</v>
      </c>
      <c r="K7" s="28">
        <v>166.41</v>
      </c>
      <c r="L7" s="28">
        <v>136.77000000000001</v>
      </c>
      <c r="M7" s="28">
        <v>133.97</v>
      </c>
      <c r="N7" s="28">
        <v>132.13999999999999</v>
      </c>
      <c r="O7" s="28">
        <v>116.09</v>
      </c>
      <c r="P7" s="28">
        <v>118.7</v>
      </c>
      <c r="Q7" s="28">
        <v>120.37</v>
      </c>
      <c r="R7" s="28">
        <v>123.08</v>
      </c>
      <c r="S7" s="28">
        <v>123.42</v>
      </c>
      <c r="T7" s="28">
        <v>136.77000000000001</v>
      </c>
      <c r="U7" s="28">
        <v>166.41</v>
      </c>
      <c r="V7" s="28">
        <v>192.89</v>
      </c>
      <c r="W7" s="28">
        <v>166.41</v>
      </c>
      <c r="X7" s="28">
        <v>136.77000000000001</v>
      </c>
      <c r="Y7" s="28">
        <v>125.12</v>
      </c>
      <c r="Z7" s="29"/>
      <c r="AA7" s="30">
        <f>IF(SUM(B7:Z7)&lt;&gt;0,AVERAGEIF(B7:Z7,"&lt;&gt;"""),"")</f>
        <v>138.71583333333331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417</v>
      </c>
      <c r="J10" s="42">
        <v>417</v>
      </c>
      <c r="K10" s="42">
        <v>417</v>
      </c>
      <c r="L10" s="42">
        <v>417</v>
      </c>
      <c r="M10" s="42">
        <v>417</v>
      </c>
      <c r="N10" s="42">
        <v>417</v>
      </c>
      <c r="O10" s="42">
        <v>417</v>
      </c>
      <c r="P10" s="42">
        <v>417</v>
      </c>
      <c r="Q10" s="42">
        <v>417</v>
      </c>
      <c r="R10" s="42">
        <v>417</v>
      </c>
      <c r="S10" s="42">
        <v>417</v>
      </c>
      <c r="T10" s="42">
        <v>417</v>
      </c>
      <c r="U10" s="42">
        <v>417</v>
      </c>
      <c r="V10" s="42">
        <v>462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10053</v>
      </c>
    </row>
    <row r="11" spans="1:27" ht="25.1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125</v>
      </c>
      <c r="I11" s="47">
        <v>149</v>
      </c>
      <c r="J11" s="47">
        <v>173</v>
      </c>
      <c r="K11" s="47">
        <v>167</v>
      </c>
      <c r="L11" s="47">
        <v>163</v>
      </c>
      <c r="M11" s="47">
        <v>149</v>
      </c>
      <c r="N11" s="47">
        <v>143</v>
      </c>
      <c r="O11" s="47">
        <v>136</v>
      </c>
      <c r="P11" s="47">
        <v>124</v>
      </c>
      <c r="Q11" s="47">
        <v>120</v>
      </c>
      <c r="R11" s="47">
        <v>136</v>
      </c>
      <c r="S11" s="47">
        <v>162</v>
      </c>
      <c r="T11" s="47">
        <v>191</v>
      </c>
      <c r="U11" s="47">
        <v>223</v>
      </c>
      <c r="V11" s="47">
        <v>205</v>
      </c>
      <c r="W11" s="47">
        <v>166</v>
      </c>
      <c r="X11" s="47">
        <v>124</v>
      </c>
      <c r="Y11" s="47">
        <v>115</v>
      </c>
      <c r="Z11" s="48"/>
      <c r="AA11" s="49">
        <f t="shared" si="0"/>
        <v>3461</v>
      </c>
    </row>
    <row r="12" spans="1:27" ht="25.15" customHeight="1" x14ac:dyDescent="0.2">
      <c r="A12" s="50" t="s">
        <v>8</v>
      </c>
      <c r="B12" s="51">
        <v>2040.2070000000001</v>
      </c>
      <c r="C12" s="52">
        <v>1882.1970000000001</v>
      </c>
      <c r="D12" s="52">
        <v>1771.317</v>
      </c>
      <c r="E12" s="52">
        <v>1681.49</v>
      </c>
      <c r="F12" s="52">
        <v>1686.94</v>
      </c>
      <c r="G12" s="52">
        <v>1747.9110000000001</v>
      </c>
      <c r="H12" s="52">
        <v>1829.9449999999999</v>
      </c>
      <c r="I12" s="52">
        <v>1949.9</v>
      </c>
      <c r="J12" s="52">
        <v>1945.9</v>
      </c>
      <c r="K12" s="52">
        <v>1936.9</v>
      </c>
      <c r="L12" s="52">
        <v>1923.9</v>
      </c>
      <c r="M12" s="52">
        <v>1834.0740000000001</v>
      </c>
      <c r="N12" s="52">
        <v>1762.261</v>
      </c>
      <c r="O12" s="52">
        <v>1629.011</v>
      </c>
      <c r="P12" s="52">
        <v>1639.1610000000001</v>
      </c>
      <c r="Q12" s="52">
        <v>1695.6559999999999</v>
      </c>
      <c r="R12" s="52">
        <v>1969</v>
      </c>
      <c r="S12" s="52">
        <v>2094.9</v>
      </c>
      <c r="T12" s="52">
        <v>2398.9</v>
      </c>
      <c r="U12" s="52">
        <v>2462.9</v>
      </c>
      <c r="V12" s="52">
        <v>2487.9</v>
      </c>
      <c r="W12" s="52">
        <v>2490.9</v>
      </c>
      <c r="X12" s="52">
        <v>2149.9</v>
      </c>
      <c r="Y12" s="52">
        <v>1677.9</v>
      </c>
      <c r="Z12" s="53"/>
      <c r="AA12" s="54">
        <f t="shared" si="0"/>
        <v>46689.070000000007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8</v>
      </c>
      <c r="G13" s="52">
        <v>57</v>
      </c>
      <c r="H13" s="52">
        <v>247</v>
      </c>
      <c r="I13" s="52">
        <v>322</v>
      </c>
      <c r="J13" s="52">
        <v>312</v>
      </c>
      <c r="K13" s="52">
        <v>151</v>
      </c>
      <c r="L13" s="52">
        <v>55</v>
      </c>
      <c r="M13" s="52">
        <v>55</v>
      </c>
      <c r="N13" s="52">
        <v>15</v>
      </c>
      <c r="O13" s="52">
        <v>15</v>
      </c>
      <c r="P13" s="52">
        <v>33</v>
      </c>
      <c r="Q13" s="52">
        <v>49</v>
      </c>
      <c r="R13" s="52">
        <v>175</v>
      </c>
      <c r="S13" s="52">
        <v>245</v>
      </c>
      <c r="T13" s="52">
        <v>562</v>
      </c>
      <c r="U13" s="52">
        <v>655</v>
      </c>
      <c r="V13" s="52">
        <v>855.10500000000002</v>
      </c>
      <c r="W13" s="52">
        <v>456</v>
      </c>
      <c r="X13" s="52">
        <v>202</v>
      </c>
      <c r="Y13" s="52"/>
      <c r="Z13" s="53"/>
      <c r="AA13" s="54">
        <f t="shared" si="0"/>
        <v>4469.1049999999996</v>
      </c>
    </row>
    <row r="14" spans="1:27" ht="25.15" customHeight="1" x14ac:dyDescent="0.2">
      <c r="A14" s="55" t="s">
        <v>10</v>
      </c>
      <c r="B14" s="56">
        <v>460.25100000000003</v>
      </c>
      <c r="C14" s="57">
        <v>476.28100000000001</v>
      </c>
      <c r="D14" s="57">
        <v>501.89800000000002</v>
      </c>
      <c r="E14" s="57">
        <v>579.69200000000001</v>
      </c>
      <c r="F14" s="57">
        <v>670.16599999999971</v>
      </c>
      <c r="G14" s="57">
        <v>770.553</v>
      </c>
      <c r="H14" s="57">
        <v>1017.7679999999998</v>
      </c>
      <c r="I14" s="57">
        <v>1291.3119999999999</v>
      </c>
      <c r="J14" s="57">
        <v>1642.2040000000002</v>
      </c>
      <c r="K14" s="57">
        <v>1867.883</v>
      </c>
      <c r="L14" s="57">
        <v>2134.9699999999998</v>
      </c>
      <c r="M14" s="57">
        <v>2247.8370000000004</v>
      </c>
      <c r="N14" s="57">
        <v>2310.4779999999996</v>
      </c>
      <c r="O14" s="57">
        <v>2253.3969999999995</v>
      </c>
      <c r="P14" s="57">
        <v>2116.0159999999996</v>
      </c>
      <c r="Q14" s="57">
        <v>1907.4820000000002</v>
      </c>
      <c r="R14" s="57">
        <v>1649.6170000000004</v>
      </c>
      <c r="S14" s="57">
        <v>1406.4529999999993</v>
      </c>
      <c r="T14" s="57">
        <v>1226.7520000000004</v>
      </c>
      <c r="U14" s="57">
        <v>1175.9479999999996</v>
      </c>
      <c r="V14" s="57">
        <v>1181.0660000000003</v>
      </c>
      <c r="W14" s="57">
        <v>1191.5280000000002</v>
      </c>
      <c r="X14" s="57">
        <v>1234.5499999999997</v>
      </c>
      <c r="Y14" s="57">
        <v>1230.8150000000001</v>
      </c>
      <c r="Z14" s="58"/>
      <c r="AA14" s="59">
        <f t="shared" si="0"/>
        <v>32544.916999999994</v>
      </c>
    </row>
    <row r="15" spans="1:27" ht="25.15" customHeight="1" x14ac:dyDescent="0.2">
      <c r="A15" s="55" t="s">
        <v>11</v>
      </c>
      <c r="B15" s="56">
        <v>26</v>
      </c>
      <c r="C15" s="57">
        <v>24</v>
      </c>
      <c r="D15" s="57">
        <v>21</v>
      </c>
      <c r="E15" s="57">
        <v>20</v>
      </c>
      <c r="F15" s="57">
        <v>18</v>
      </c>
      <c r="G15" s="57">
        <v>17</v>
      </c>
      <c r="H15" s="57">
        <v>26</v>
      </c>
      <c r="I15" s="57">
        <v>40</v>
      </c>
      <c r="J15" s="57">
        <v>52</v>
      </c>
      <c r="K15" s="57">
        <v>60</v>
      </c>
      <c r="L15" s="57">
        <v>65</v>
      </c>
      <c r="M15" s="57">
        <v>67</v>
      </c>
      <c r="N15" s="57">
        <v>66</v>
      </c>
      <c r="O15" s="57">
        <v>64</v>
      </c>
      <c r="P15" s="57">
        <v>58</v>
      </c>
      <c r="Q15" s="57">
        <v>48</v>
      </c>
      <c r="R15" s="57">
        <v>36</v>
      </c>
      <c r="S15" s="57">
        <v>23</v>
      </c>
      <c r="T15" s="57">
        <v>12</v>
      </c>
      <c r="U15" s="57">
        <v>9</v>
      </c>
      <c r="V15" s="57">
        <v>11</v>
      </c>
      <c r="W15" s="57">
        <v>12</v>
      </c>
      <c r="X15" s="57">
        <v>13</v>
      </c>
      <c r="Y15" s="57">
        <v>14</v>
      </c>
      <c r="Z15" s="58"/>
      <c r="AA15" s="59">
        <f t="shared" si="0"/>
        <v>802</v>
      </c>
    </row>
    <row r="16" spans="1:27" ht="30" customHeight="1" thickBot="1" x14ac:dyDescent="0.25">
      <c r="A16" s="60" t="s">
        <v>12</v>
      </c>
      <c r="B16" s="61">
        <f>IF(LEN(B$2)&gt;0,SUM(B10:B15),"")</f>
        <v>3058.4580000000005</v>
      </c>
      <c r="C16" s="62">
        <f t="shared" ref="C16:Z16" si="1">IF(LEN(C$2)&gt;0,SUM(C10:C15),"")</f>
        <v>2914.4780000000001</v>
      </c>
      <c r="D16" s="62">
        <f t="shared" si="1"/>
        <v>2826.2150000000001</v>
      </c>
      <c r="E16" s="62">
        <f t="shared" si="1"/>
        <v>2813.1819999999998</v>
      </c>
      <c r="F16" s="62">
        <f t="shared" si="1"/>
        <v>2915.1059999999998</v>
      </c>
      <c r="G16" s="62">
        <f t="shared" si="1"/>
        <v>3124.4639999999999</v>
      </c>
      <c r="H16" s="62">
        <f t="shared" si="1"/>
        <v>3662.7129999999997</v>
      </c>
      <c r="I16" s="62">
        <f t="shared" si="1"/>
        <v>4169.2119999999995</v>
      </c>
      <c r="J16" s="62">
        <f t="shared" si="1"/>
        <v>4542.1040000000003</v>
      </c>
      <c r="K16" s="62">
        <f t="shared" si="1"/>
        <v>4599.7830000000004</v>
      </c>
      <c r="L16" s="62">
        <f t="shared" si="1"/>
        <v>4758.87</v>
      </c>
      <c r="M16" s="62">
        <f t="shared" si="1"/>
        <v>4769.9110000000001</v>
      </c>
      <c r="N16" s="62">
        <f t="shared" si="1"/>
        <v>4713.7389999999996</v>
      </c>
      <c r="O16" s="62">
        <f t="shared" si="1"/>
        <v>4514.4079999999994</v>
      </c>
      <c r="P16" s="62">
        <f t="shared" si="1"/>
        <v>4387.1769999999997</v>
      </c>
      <c r="Q16" s="62">
        <f t="shared" si="1"/>
        <v>4237.1379999999999</v>
      </c>
      <c r="R16" s="62">
        <f t="shared" si="1"/>
        <v>4382.6170000000002</v>
      </c>
      <c r="S16" s="62">
        <f t="shared" si="1"/>
        <v>4348.3529999999992</v>
      </c>
      <c r="T16" s="62">
        <f t="shared" si="1"/>
        <v>4807.652</v>
      </c>
      <c r="U16" s="62">
        <f t="shared" si="1"/>
        <v>4942.848</v>
      </c>
      <c r="V16" s="62">
        <f t="shared" si="1"/>
        <v>5202.0709999999999</v>
      </c>
      <c r="W16" s="62">
        <f t="shared" si="1"/>
        <v>4733.4279999999999</v>
      </c>
      <c r="X16" s="62">
        <f t="shared" si="1"/>
        <v>4140.45</v>
      </c>
      <c r="Y16" s="62">
        <f t="shared" si="1"/>
        <v>3454.7150000000001</v>
      </c>
      <c r="Z16" s="63" t="str">
        <f t="shared" si="1"/>
        <v/>
      </c>
      <c r="AA16" s="64">
        <f>SUM(AA10:AA15)</f>
        <v>98019.092000000004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1120</v>
      </c>
      <c r="C28" s="72">
        <v>1137</v>
      </c>
      <c r="D28" s="72">
        <v>1148</v>
      </c>
      <c r="E28" s="72">
        <v>1192</v>
      </c>
      <c r="F28" s="72">
        <v>1254</v>
      </c>
      <c r="G28" s="72">
        <v>1372.06</v>
      </c>
      <c r="H28" s="72">
        <v>1673.06</v>
      </c>
      <c r="I28" s="72">
        <v>2009.77</v>
      </c>
      <c r="J28" s="72">
        <v>2223.71</v>
      </c>
      <c r="K28" s="72">
        <v>2310.35</v>
      </c>
      <c r="L28" s="72">
        <v>2440.7600000000002</v>
      </c>
      <c r="M28" s="72">
        <v>2561.27</v>
      </c>
      <c r="N28" s="72">
        <v>2695.7</v>
      </c>
      <c r="O28" s="72">
        <v>2833.05</v>
      </c>
      <c r="P28" s="72">
        <v>2715.98</v>
      </c>
      <c r="Q28" s="72">
        <v>2565.2199999999998</v>
      </c>
      <c r="R28" s="72">
        <v>2452.38</v>
      </c>
      <c r="S28" s="72">
        <v>2320.4299999999998</v>
      </c>
      <c r="T28" s="72">
        <v>2526.17</v>
      </c>
      <c r="U28" s="72">
        <v>2670</v>
      </c>
      <c r="V28" s="72">
        <v>2674</v>
      </c>
      <c r="W28" s="72">
        <v>2399</v>
      </c>
      <c r="X28" s="72">
        <v>1806</v>
      </c>
      <c r="Y28" s="72">
        <v>1569</v>
      </c>
      <c r="Z28" s="73"/>
      <c r="AA28" s="74">
        <f>SUM(B28:Z28)</f>
        <v>49668.909999999996</v>
      </c>
    </row>
    <row r="29" spans="1:27" ht="25.15" customHeight="1" x14ac:dyDescent="0.2">
      <c r="A29" s="75" t="s">
        <v>23</v>
      </c>
      <c r="B29" s="76">
        <v>578.55799999999999</v>
      </c>
      <c r="C29" s="77">
        <v>651.57799999999997</v>
      </c>
      <c r="D29" s="77">
        <v>642.31500000000005</v>
      </c>
      <c r="E29" s="77">
        <v>625.28200000000004</v>
      </c>
      <c r="F29" s="77">
        <v>665.20600000000002</v>
      </c>
      <c r="G29" s="77">
        <v>556.50400000000002</v>
      </c>
      <c r="H29" s="77">
        <v>603.75300000000004</v>
      </c>
      <c r="I29" s="77">
        <v>645.54200000000003</v>
      </c>
      <c r="J29" s="77">
        <v>804.49400000000003</v>
      </c>
      <c r="K29" s="77">
        <v>802.53300000000002</v>
      </c>
      <c r="L29" s="77">
        <v>1192.21</v>
      </c>
      <c r="M29" s="77">
        <v>1212.741</v>
      </c>
      <c r="N29" s="77">
        <v>1202.1389999999999</v>
      </c>
      <c r="O29" s="77">
        <v>915.45799999999997</v>
      </c>
      <c r="P29" s="77">
        <v>905.29700000000003</v>
      </c>
      <c r="Q29" s="77">
        <v>856.01800000000003</v>
      </c>
      <c r="R29" s="77">
        <v>844.33699999999999</v>
      </c>
      <c r="S29" s="77">
        <v>772.02300000000002</v>
      </c>
      <c r="T29" s="77">
        <v>723.58199999999999</v>
      </c>
      <c r="U29" s="77">
        <v>656.94799999999998</v>
      </c>
      <c r="V29" s="77">
        <v>905.17100000000005</v>
      </c>
      <c r="W29" s="77">
        <v>704.52800000000002</v>
      </c>
      <c r="X29" s="77">
        <v>904.55</v>
      </c>
      <c r="Y29" s="77">
        <v>639.81500000000005</v>
      </c>
      <c r="Z29" s="78"/>
      <c r="AA29" s="79">
        <f>SUM(B29:Z29)</f>
        <v>19010.581999999995</v>
      </c>
    </row>
    <row r="30" spans="1:27" ht="25.15" customHeight="1" x14ac:dyDescent="0.2">
      <c r="A30" s="82" t="s">
        <v>24</v>
      </c>
      <c r="B30" s="80">
        <v>1909.9</v>
      </c>
      <c r="C30" s="81">
        <v>1675.9</v>
      </c>
      <c r="D30" s="81">
        <v>1585.9</v>
      </c>
      <c r="E30" s="81">
        <v>1545.9</v>
      </c>
      <c r="F30" s="81">
        <v>1545.9</v>
      </c>
      <c r="G30" s="81">
        <v>1745.9</v>
      </c>
      <c r="H30" s="81">
        <v>1935.9</v>
      </c>
      <c r="I30" s="81">
        <v>2063.9</v>
      </c>
      <c r="J30" s="81">
        <v>2063.9</v>
      </c>
      <c r="K30" s="81">
        <v>2036.9</v>
      </c>
      <c r="L30" s="81">
        <v>1675.9</v>
      </c>
      <c r="M30" s="81">
        <v>1545.9</v>
      </c>
      <c r="N30" s="81">
        <v>1365.9</v>
      </c>
      <c r="O30" s="81">
        <v>1315.9</v>
      </c>
      <c r="P30" s="81">
        <v>1315.9</v>
      </c>
      <c r="Q30" s="81">
        <v>1365.9</v>
      </c>
      <c r="R30" s="81">
        <v>1635.9</v>
      </c>
      <c r="S30" s="81">
        <v>1805.9</v>
      </c>
      <c r="T30" s="81">
        <v>2104.9</v>
      </c>
      <c r="U30" s="81">
        <v>2165.9</v>
      </c>
      <c r="V30" s="81">
        <v>2172.9</v>
      </c>
      <c r="W30" s="81">
        <v>2175.9</v>
      </c>
      <c r="X30" s="81">
        <v>1979.9</v>
      </c>
      <c r="Y30" s="81">
        <v>1795.9</v>
      </c>
      <c r="Z30" s="83"/>
      <c r="AA30" s="84">
        <f>SUM(B30:Z30)</f>
        <v>42532.60000000002</v>
      </c>
    </row>
    <row r="31" spans="1:27" ht="30" customHeight="1" thickBot="1" x14ac:dyDescent="0.25">
      <c r="A31" s="60" t="s">
        <v>25</v>
      </c>
      <c r="B31" s="61">
        <f>IF(LEN(B$2)&gt;0,SUM(B28:B30),"")</f>
        <v>3608.4580000000001</v>
      </c>
      <c r="C31" s="62">
        <f t="shared" ref="C31:Z31" si="4">IF(LEN(C$2)&gt;0,SUM(C28:C30),"")</f>
        <v>3464.4780000000001</v>
      </c>
      <c r="D31" s="62">
        <f t="shared" si="4"/>
        <v>3376.2150000000001</v>
      </c>
      <c r="E31" s="62">
        <f t="shared" si="4"/>
        <v>3363.1820000000002</v>
      </c>
      <c r="F31" s="62">
        <f t="shared" si="4"/>
        <v>3465.1060000000002</v>
      </c>
      <c r="G31" s="62">
        <f t="shared" si="4"/>
        <v>3674.4639999999999</v>
      </c>
      <c r="H31" s="62">
        <f t="shared" si="4"/>
        <v>4212.7129999999997</v>
      </c>
      <c r="I31" s="62">
        <f t="shared" si="4"/>
        <v>4719.2119999999995</v>
      </c>
      <c r="J31" s="62">
        <f t="shared" si="4"/>
        <v>5092.1040000000003</v>
      </c>
      <c r="K31" s="62">
        <f t="shared" si="4"/>
        <v>5149.7829999999994</v>
      </c>
      <c r="L31" s="62">
        <f t="shared" si="4"/>
        <v>5308.8700000000008</v>
      </c>
      <c r="M31" s="62">
        <f t="shared" si="4"/>
        <v>5319.9110000000001</v>
      </c>
      <c r="N31" s="62">
        <f t="shared" si="4"/>
        <v>5263.7389999999996</v>
      </c>
      <c r="O31" s="62">
        <f t="shared" si="4"/>
        <v>5064.4080000000004</v>
      </c>
      <c r="P31" s="62">
        <f t="shared" si="4"/>
        <v>4937.1769999999997</v>
      </c>
      <c r="Q31" s="62">
        <f t="shared" si="4"/>
        <v>4787.1379999999999</v>
      </c>
      <c r="R31" s="62">
        <f t="shared" si="4"/>
        <v>4932.6170000000002</v>
      </c>
      <c r="S31" s="62">
        <f t="shared" si="4"/>
        <v>4898.3530000000001</v>
      </c>
      <c r="T31" s="62">
        <f t="shared" si="4"/>
        <v>5354.652</v>
      </c>
      <c r="U31" s="62">
        <f t="shared" si="4"/>
        <v>5492.848</v>
      </c>
      <c r="V31" s="62">
        <f t="shared" si="4"/>
        <v>5752.0709999999999</v>
      </c>
      <c r="W31" s="62">
        <f t="shared" si="4"/>
        <v>5279.4279999999999</v>
      </c>
      <c r="X31" s="62">
        <f t="shared" si="4"/>
        <v>4690.4500000000007</v>
      </c>
      <c r="Y31" s="62">
        <f t="shared" si="4"/>
        <v>4004.7150000000001</v>
      </c>
      <c r="Z31" s="63" t="str">
        <f t="shared" si="4"/>
        <v/>
      </c>
      <c r="AA31" s="64">
        <f>SUM(AA28:AA30)</f>
        <v>111212.09200000002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247</v>
      </c>
      <c r="U34" s="95">
        <v>250</v>
      </c>
      <c r="V34" s="95">
        <v>250</v>
      </c>
      <c r="W34" s="95">
        <v>246</v>
      </c>
      <c r="X34" s="95">
        <v>250</v>
      </c>
      <c r="Y34" s="95">
        <v>250</v>
      </c>
      <c r="Z34" s="96"/>
      <c r="AA34" s="74">
        <f t="shared" ref="AA34:AA39" si="5">SUM(B34:Z34)</f>
        <v>5993</v>
      </c>
    </row>
    <row r="35" spans="1:27" ht="25.1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450.3</v>
      </c>
      <c r="I38" s="99">
        <v>318.2</v>
      </c>
      <c r="J38" s="99">
        <v>281.10000000000002</v>
      </c>
      <c r="K38" s="99">
        <v>272.5</v>
      </c>
      <c r="L38" s="99">
        <v>298</v>
      </c>
      <c r="M38" s="99">
        <v>375.2</v>
      </c>
      <c r="N38" s="99">
        <v>500</v>
      </c>
      <c r="O38" s="99">
        <v>487</v>
      </c>
      <c r="P38" s="99">
        <v>458.7</v>
      </c>
      <c r="Q38" s="99">
        <v>455.9</v>
      </c>
      <c r="R38" s="99">
        <v>319.10000000000002</v>
      </c>
      <c r="S38" s="99">
        <v>420.3</v>
      </c>
      <c r="T38" s="99">
        <v>95.7</v>
      </c>
      <c r="U38" s="99">
        <v>178.6</v>
      </c>
      <c r="V38" s="99"/>
      <c r="W38" s="99"/>
      <c r="X38" s="99"/>
      <c r="Y38" s="99">
        <v>210.7</v>
      </c>
      <c r="Z38" s="100"/>
      <c r="AA38" s="79">
        <f t="shared" si="5"/>
        <v>8121.3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1050</v>
      </c>
      <c r="C39" s="88">
        <f t="shared" si="6"/>
        <v>1050</v>
      </c>
      <c r="D39" s="88">
        <f t="shared" si="6"/>
        <v>1050</v>
      </c>
      <c r="E39" s="88">
        <f t="shared" si="6"/>
        <v>1050</v>
      </c>
      <c r="F39" s="88">
        <f t="shared" si="6"/>
        <v>1050</v>
      </c>
      <c r="G39" s="88">
        <f t="shared" si="6"/>
        <v>1050</v>
      </c>
      <c r="H39" s="88">
        <f t="shared" si="6"/>
        <v>1000.3</v>
      </c>
      <c r="I39" s="88">
        <f t="shared" si="6"/>
        <v>868.2</v>
      </c>
      <c r="J39" s="88">
        <f t="shared" si="6"/>
        <v>831.1</v>
      </c>
      <c r="K39" s="88">
        <f t="shared" si="6"/>
        <v>822.5</v>
      </c>
      <c r="L39" s="88">
        <f t="shared" si="6"/>
        <v>848</v>
      </c>
      <c r="M39" s="88">
        <f t="shared" si="6"/>
        <v>925.2</v>
      </c>
      <c r="N39" s="88">
        <f t="shared" si="6"/>
        <v>1050</v>
      </c>
      <c r="O39" s="88">
        <f t="shared" si="6"/>
        <v>1037</v>
      </c>
      <c r="P39" s="88">
        <f t="shared" si="6"/>
        <v>1008.7</v>
      </c>
      <c r="Q39" s="88">
        <f t="shared" si="6"/>
        <v>1005.9</v>
      </c>
      <c r="R39" s="88">
        <f t="shared" si="6"/>
        <v>869.1</v>
      </c>
      <c r="S39" s="88">
        <f t="shared" si="6"/>
        <v>970.3</v>
      </c>
      <c r="T39" s="88">
        <f t="shared" si="6"/>
        <v>642.70000000000005</v>
      </c>
      <c r="U39" s="88">
        <f t="shared" si="6"/>
        <v>728.6</v>
      </c>
      <c r="V39" s="88">
        <f t="shared" si="6"/>
        <v>550</v>
      </c>
      <c r="W39" s="88">
        <f t="shared" si="6"/>
        <v>546</v>
      </c>
      <c r="X39" s="88">
        <f t="shared" si="6"/>
        <v>550</v>
      </c>
      <c r="Y39" s="88">
        <f t="shared" si="6"/>
        <v>760.7</v>
      </c>
      <c r="Z39" s="89" t="str">
        <f t="shared" si="6"/>
        <v/>
      </c>
      <c r="AA39" s="90">
        <f t="shared" si="5"/>
        <v>21314.3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450.3</v>
      </c>
      <c r="I46" s="99">
        <v>318.2</v>
      </c>
      <c r="J46" s="99">
        <v>281.10000000000002</v>
      </c>
      <c r="K46" s="99">
        <v>272.5</v>
      </c>
      <c r="L46" s="99">
        <v>298</v>
      </c>
      <c r="M46" s="99">
        <v>375.2</v>
      </c>
      <c r="N46" s="99">
        <v>500</v>
      </c>
      <c r="O46" s="99">
        <v>487</v>
      </c>
      <c r="P46" s="99">
        <v>458.7</v>
      </c>
      <c r="Q46" s="99">
        <v>455.9</v>
      </c>
      <c r="R46" s="99">
        <v>319.10000000000002</v>
      </c>
      <c r="S46" s="99">
        <v>420.3</v>
      </c>
      <c r="T46" s="99">
        <v>95.7</v>
      </c>
      <c r="U46" s="99">
        <v>178.6</v>
      </c>
      <c r="V46" s="99"/>
      <c r="W46" s="99"/>
      <c r="X46" s="99"/>
      <c r="Y46" s="99">
        <v>210.7</v>
      </c>
      <c r="Z46" s="100"/>
      <c r="AA46" s="79">
        <f t="shared" si="7"/>
        <v>8121.3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450.3</v>
      </c>
      <c r="I48" s="88">
        <f t="shared" si="8"/>
        <v>318.2</v>
      </c>
      <c r="J48" s="88">
        <f t="shared" si="8"/>
        <v>281.10000000000002</v>
      </c>
      <c r="K48" s="88">
        <f t="shared" si="8"/>
        <v>272.5</v>
      </c>
      <c r="L48" s="88">
        <f t="shared" si="8"/>
        <v>298</v>
      </c>
      <c r="M48" s="88">
        <f t="shared" si="8"/>
        <v>375.2</v>
      </c>
      <c r="N48" s="88">
        <f t="shared" si="8"/>
        <v>500</v>
      </c>
      <c r="O48" s="88">
        <f t="shared" si="8"/>
        <v>487</v>
      </c>
      <c r="P48" s="88">
        <f t="shared" si="8"/>
        <v>458.7</v>
      </c>
      <c r="Q48" s="88">
        <f t="shared" si="8"/>
        <v>455.9</v>
      </c>
      <c r="R48" s="88">
        <f t="shared" si="8"/>
        <v>319.10000000000002</v>
      </c>
      <c r="S48" s="88">
        <f t="shared" si="8"/>
        <v>420.3</v>
      </c>
      <c r="T48" s="88">
        <f t="shared" si="8"/>
        <v>95.7</v>
      </c>
      <c r="U48" s="88">
        <f t="shared" si="8"/>
        <v>178.6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210.7</v>
      </c>
      <c r="Z48" s="89" t="str">
        <f t="shared" si="8"/>
        <v/>
      </c>
      <c r="AA48" s="90">
        <f t="shared" si="7"/>
        <v>8121.3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4108.4580000000005</v>
      </c>
      <c r="C51" s="88">
        <f t="shared" si="10"/>
        <v>3964.4780000000001</v>
      </c>
      <c r="D51" s="88">
        <f t="shared" si="10"/>
        <v>3876.2150000000001</v>
      </c>
      <c r="E51" s="88">
        <f t="shared" si="10"/>
        <v>3863.1819999999998</v>
      </c>
      <c r="F51" s="88">
        <f t="shared" si="10"/>
        <v>3965.1059999999998</v>
      </c>
      <c r="G51" s="88">
        <f t="shared" si="10"/>
        <v>4174.4639999999999</v>
      </c>
      <c r="H51" s="88">
        <f t="shared" si="10"/>
        <v>4663.0129999999999</v>
      </c>
      <c r="I51" s="88">
        <f t="shared" si="10"/>
        <v>5037.4119999999994</v>
      </c>
      <c r="J51" s="88">
        <f t="shared" si="10"/>
        <v>5373.2040000000006</v>
      </c>
      <c r="K51" s="88">
        <f t="shared" si="10"/>
        <v>5422.2830000000004</v>
      </c>
      <c r="L51" s="88">
        <f t="shared" si="10"/>
        <v>5606.87</v>
      </c>
      <c r="M51" s="88">
        <f t="shared" si="10"/>
        <v>5695.1109999999999</v>
      </c>
      <c r="N51" s="88">
        <f t="shared" si="10"/>
        <v>5763.7389999999996</v>
      </c>
      <c r="O51" s="88">
        <f t="shared" si="10"/>
        <v>5551.4079999999994</v>
      </c>
      <c r="P51" s="88">
        <f t="shared" si="10"/>
        <v>5395.8769999999995</v>
      </c>
      <c r="Q51" s="88">
        <f t="shared" si="10"/>
        <v>5243.0379999999996</v>
      </c>
      <c r="R51" s="88">
        <f t="shared" si="10"/>
        <v>5251.7170000000006</v>
      </c>
      <c r="S51" s="88">
        <f t="shared" si="10"/>
        <v>5318.6529999999993</v>
      </c>
      <c r="T51" s="88">
        <f t="shared" si="10"/>
        <v>5450.3519999999999</v>
      </c>
      <c r="U51" s="88">
        <f t="shared" si="10"/>
        <v>5671.4480000000003</v>
      </c>
      <c r="V51" s="88">
        <f t="shared" si="10"/>
        <v>5752.0709999999999</v>
      </c>
      <c r="W51" s="88">
        <f t="shared" si="10"/>
        <v>5279.4279999999999</v>
      </c>
      <c r="X51" s="88">
        <f t="shared" si="10"/>
        <v>4690.45</v>
      </c>
      <c r="Y51" s="88">
        <f t="shared" si="10"/>
        <v>4215.415</v>
      </c>
      <c r="Z51" s="89" t="str">
        <f t="shared" si="10"/>
        <v/>
      </c>
      <c r="AA51" s="104">
        <f>SUM(B51:Z51)</f>
        <v>119333.39199999999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4108.4579999999996</v>
      </c>
      <c r="C4" s="18">
        <v>3964.4779999999996</v>
      </c>
      <c r="D4" s="18">
        <v>3876.2149999999997</v>
      </c>
      <c r="E4" s="18">
        <v>3863.1820000000007</v>
      </c>
      <c r="F4" s="18">
        <v>3965.1059999999998</v>
      </c>
      <c r="G4" s="18">
        <v>4174.463999999999</v>
      </c>
      <c r="H4" s="18">
        <v>4663.0460000000003</v>
      </c>
      <c r="I4" s="18">
        <v>5037.3649999999998</v>
      </c>
      <c r="J4" s="18">
        <v>5373.1560000000018</v>
      </c>
      <c r="K4" s="18">
        <v>5422.2670000000007</v>
      </c>
      <c r="L4" s="18">
        <v>5606.9129999999996</v>
      </c>
      <c r="M4" s="18">
        <v>5695.0670000000018</v>
      </c>
      <c r="N4" s="18">
        <v>5763.7390000000005</v>
      </c>
      <c r="O4" s="18">
        <v>5551.4279999999999</v>
      </c>
      <c r="P4" s="18">
        <v>5395.8309999999983</v>
      </c>
      <c r="Q4" s="18">
        <v>5243.0000000000009</v>
      </c>
      <c r="R4" s="18">
        <v>5251.756000000003</v>
      </c>
      <c r="S4" s="18">
        <v>5318.6790000000001</v>
      </c>
      <c r="T4" s="18">
        <v>5450.3090000000011</v>
      </c>
      <c r="U4" s="18">
        <v>5671.4830000000011</v>
      </c>
      <c r="V4" s="18">
        <v>5752.1149999999989</v>
      </c>
      <c r="W4" s="18">
        <v>5279.3900000000012</v>
      </c>
      <c r="X4" s="18">
        <v>4690.4509999999991</v>
      </c>
      <c r="Y4" s="18">
        <v>4215.4560000000019</v>
      </c>
      <c r="Z4" s="19"/>
      <c r="AA4" s="20">
        <f>SUM(B4:Z4)</f>
        <v>119333.35400000002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134</v>
      </c>
      <c r="C7" s="28">
        <v>134.74</v>
      </c>
      <c r="D7" s="28">
        <v>133.22</v>
      </c>
      <c r="E7" s="28">
        <v>132.16</v>
      </c>
      <c r="F7" s="28">
        <v>132.22</v>
      </c>
      <c r="G7" s="28">
        <v>131.03</v>
      </c>
      <c r="H7" s="28">
        <v>130.19</v>
      </c>
      <c r="I7" s="28">
        <v>147.30000000000001</v>
      </c>
      <c r="J7" s="28">
        <v>159</v>
      </c>
      <c r="K7" s="28">
        <v>166.41</v>
      </c>
      <c r="L7" s="28">
        <v>136.77000000000001</v>
      </c>
      <c r="M7" s="28">
        <v>133.97</v>
      </c>
      <c r="N7" s="28">
        <v>132.13999999999999</v>
      </c>
      <c r="O7" s="28">
        <v>116.09</v>
      </c>
      <c r="P7" s="28">
        <v>118.7</v>
      </c>
      <c r="Q7" s="28">
        <v>120.37</v>
      </c>
      <c r="R7" s="28">
        <v>123.08</v>
      </c>
      <c r="S7" s="28">
        <v>123.42</v>
      </c>
      <c r="T7" s="28">
        <v>136.77000000000001</v>
      </c>
      <c r="U7" s="28">
        <v>166.41</v>
      </c>
      <c r="V7" s="28">
        <v>192.89</v>
      </c>
      <c r="W7" s="28">
        <v>166.41</v>
      </c>
      <c r="X7" s="28">
        <v>136.77000000000001</v>
      </c>
      <c r="Y7" s="28">
        <v>125.12</v>
      </c>
      <c r="Z7" s="29"/>
      <c r="AA7" s="30">
        <f>IF(SUM(B7:Z7)&lt;&gt;0,AVERAGEIF(B7:Z7,"&lt;&gt;"""),"")</f>
        <v>138.71583333333331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895.28700000000003</v>
      </c>
      <c r="C19" s="72">
        <v>900.69200000000001</v>
      </c>
      <c r="D19" s="72">
        <v>892.4</v>
      </c>
      <c r="E19" s="72">
        <v>881.87799999999993</v>
      </c>
      <c r="F19" s="72">
        <v>876.84199999999998</v>
      </c>
      <c r="G19" s="72">
        <v>832.26800000000003</v>
      </c>
      <c r="H19" s="72">
        <v>825.97800000000007</v>
      </c>
      <c r="I19" s="72">
        <v>855.47799999999995</v>
      </c>
      <c r="J19" s="72">
        <v>853.923</v>
      </c>
      <c r="K19" s="72">
        <v>839.49599999999998</v>
      </c>
      <c r="L19" s="72">
        <v>845.45</v>
      </c>
      <c r="M19" s="72">
        <v>799.7940000000001</v>
      </c>
      <c r="N19" s="72">
        <v>804.15300000000002</v>
      </c>
      <c r="O19" s="72">
        <v>777.38400000000001</v>
      </c>
      <c r="P19" s="72">
        <v>783.15000000000009</v>
      </c>
      <c r="Q19" s="72">
        <v>786.9380000000001</v>
      </c>
      <c r="R19" s="72">
        <v>789.98299999999995</v>
      </c>
      <c r="S19" s="72">
        <v>845.68499999999995</v>
      </c>
      <c r="T19" s="72">
        <v>824.83200000000011</v>
      </c>
      <c r="U19" s="72">
        <v>817.04</v>
      </c>
      <c r="V19" s="72">
        <v>811.09400000000005</v>
      </c>
      <c r="W19" s="72">
        <v>889.0440000000001</v>
      </c>
      <c r="X19" s="72">
        <v>855.02800000000002</v>
      </c>
      <c r="Y19" s="72">
        <v>832.46299999999997</v>
      </c>
      <c r="Z19" s="73"/>
      <c r="AA19" s="74">
        <f t="shared" ref="AA19:AA24" si="2">SUM(B19:Z19)</f>
        <v>20116.28</v>
      </c>
    </row>
    <row r="20" spans="1:27" ht="25.15" customHeight="1" x14ac:dyDescent="0.2">
      <c r="A20" s="75" t="s">
        <v>15</v>
      </c>
      <c r="B20" s="76">
        <v>904.80400000000009</v>
      </c>
      <c r="C20" s="77">
        <v>880.62400000000002</v>
      </c>
      <c r="D20" s="77">
        <v>881.86400000000003</v>
      </c>
      <c r="E20" s="77">
        <v>897.92600000000004</v>
      </c>
      <c r="F20" s="77">
        <v>936.34299999999996</v>
      </c>
      <c r="G20" s="77">
        <v>1032.0580000000002</v>
      </c>
      <c r="H20" s="77">
        <v>1183.8420000000003</v>
      </c>
      <c r="I20" s="77">
        <v>1272.079</v>
      </c>
      <c r="J20" s="77">
        <v>1310.6019999999999</v>
      </c>
      <c r="K20" s="77">
        <v>1266.0029999999999</v>
      </c>
      <c r="L20" s="77">
        <v>1262.1409999999998</v>
      </c>
      <c r="M20" s="77">
        <v>1269.289</v>
      </c>
      <c r="N20" s="77">
        <v>1340.5680000000002</v>
      </c>
      <c r="O20" s="77">
        <v>1309.1480000000001</v>
      </c>
      <c r="P20" s="77">
        <v>1232.6669999999999</v>
      </c>
      <c r="Q20" s="77">
        <v>1172.278</v>
      </c>
      <c r="R20" s="77">
        <v>1146.6210000000001</v>
      </c>
      <c r="S20" s="77">
        <v>1062.9749999999999</v>
      </c>
      <c r="T20" s="77">
        <v>1048.011</v>
      </c>
      <c r="U20" s="77">
        <v>1041.903</v>
      </c>
      <c r="V20" s="77">
        <v>974.24899999999991</v>
      </c>
      <c r="W20" s="77">
        <v>879.45999999999992</v>
      </c>
      <c r="X20" s="77">
        <v>910.34</v>
      </c>
      <c r="Y20" s="77">
        <v>893.19799999999998</v>
      </c>
      <c r="Z20" s="78"/>
      <c r="AA20" s="79">
        <f t="shared" si="2"/>
        <v>26108.992999999995</v>
      </c>
    </row>
    <row r="21" spans="1:27" ht="25.15" customHeight="1" x14ac:dyDescent="0.2">
      <c r="A21" s="75" t="s">
        <v>16</v>
      </c>
      <c r="B21" s="80">
        <v>1980.867</v>
      </c>
      <c r="C21" s="81">
        <v>1871.6620000000003</v>
      </c>
      <c r="D21" s="81">
        <v>1799.451</v>
      </c>
      <c r="E21" s="81">
        <v>1780.8780000000002</v>
      </c>
      <c r="F21" s="81">
        <v>1838.921</v>
      </c>
      <c r="G21" s="81">
        <v>1968.1379999999997</v>
      </c>
      <c r="H21" s="81">
        <v>2253.7260000000001</v>
      </c>
      <c r="I21" s="81">
        <v>2464.808</v>
      </c>
      <c r="J21" s="81">
        <v>2728.6309999999999</v>
      </c>
      <c r="K21" s="81">
        <v>2837.2679999999996</v>
      </c>
      <c r="L21" s="81">
        <v>3021.3220000000001</v>
      </c>
      <c r="M21" s="81">
        <v>3160.9839999999999</v>
      </c>
      <c r="N21" s="81">
        <v>3162.518</v>
      </c>
      <c r="O21" s="81">
        <v>3023.8959999999997</v>
      </c>
      <c r="P21" s="81">
        <v>2952.5140000000001</v>
      </c>
      <c r="Q21" s="81">
        <v>2867.2839999999997</v>
      </c>
      <c r="R21" s="81">
        <v>2887.152</v>
      </c>
      <c r="S21" s="81">
        <v>2959.5189999999998</v>
      </c>
      <c r="T21" s="81">
        <v>3100.4660000000003</v>
      </c>
      <c r="U21" s="81">
        <v>3299.54</v>
      </c>
      <c r="V21" s="81">
        <v>3259.9720000000002</v>
      </c>
      <c r="W21" s="81">
        <v>2847.8859999999995</v>
      </c>
      <c r="X21" s="81">
        <v>2523.9830000000002</v>
      </c>
      <c r="Y21" s="81">
        <v>2137.7950000000001</v>
      </c>
      <c r="Z21" s="78"/>
      <c r="AA21" s="79">
        <f t="shared" si="2"/>
        <v>62729.181000000004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92.5</v>
      </c>
      <c r="C23" s="77">
        <v>89.5</v>
      </c>
      <c r="D23" s="77">
        <v>87.5</v>
      </c>
      <c r="E23" s="77">
        <v>87.5</v>
      </c>
      <c r="F23" s="77">
        <v>90</v>
      </c>
      <c r="G23" s="77">
        <v>96</v>
      </c>
      <c r="H23" s="77">
        <v>104.5</v>
      </c>
      <c r="I23" s="77">
        <v>106</v>
      </c>
      <c r="J23" s="77">
        <v>105</v>
      </c>
      <c r="K23" s="77">
        <v>102.5</v>
      </c>
      <c r="L23" s="77">
        <v>100</v>
      </c>
      <c r="M23" s="77">
        <v>99</v>
      </c>
      <c r="N23" s="77">
        <v>97.5</v>
      </c>
      <c r="O23" s="77">
        <v>95</v>
      </c>
      <c r="P23" s="77">
        <v>95.5</v>
      </c>
      <c r="Q23" s="77">
        <v>98.5</v>
      </c>
      <c r="R23" s="77">
        <v>106</v>
      </c>
      <c r="S23" s="77">
        <v>115.5</v>
      </c>
      <c r="T23" s="77">
        <v>124</v>
      </c>
      <c r="U23" s="77">
        <v>131</v>
      </c>
      <c r="V23" s="77">
        <v>130.5</v>
      </c>
      <c r="W23" s="77">
        <v>118</v>
      </c>
      <c r="X23" s="77">
        <v>109.5</v>
      </c>
      <c r="Y23" s="77">
        <v>98</v>
      </c>
      <c r="Z23" s="77"/>
      <c r="AA23" s="79">
        <f t="shared" si="2"/>
        <v>2479</v>
      </c>
    </row>
    <row r="24" spans="1:27" ht="25.15" customHeight="1" x14ac:dyDescent="0.2">
      <c r="A24" s="85" t="s">
        <v>19</v>
      </c>
      <c r="B24" s="77">
        <v>234.99999999999997</v>
      </c>
      <c r="C24" s="77">
        <v>222</v>
      </c>
      <c r="D24" s="77">
        <v>215.00000000000003</v>
      </c>
      <c r="E24" s="77">
        <v>215.00000000000003</v>
      </c>
      <c r="F24" s="77">
        <v>223</v>
      </c>
      <c r="G24" s="77">
        <v>245.99999999999997</v>
      </c>
      <c r="H24" s="77">
        <v>295</v>
      </c>
      <c r="I24" s="77">
        <v>339.00000000000006</v>
      </c>
      <c r="J24" s="77">
        <v>375</v>
      </c>
      <c r="K24" s="77">
        <v>377.00000000000006</v>
      </c>
      <c r="L24" s="77">
        <v>378</v>
      </c>
      <c r="M24" s="77">
        <v>366.00000000000006</v>
      </c>
      <c r="N24" s="77">
        <v>359</v>
      </c>
      <c r="O24" s="77">
        <v>346</v>
      </c>
      <c r="P24" s="77">
        <v>332.00000000000006</v>
      </c>
      <c r="Q24" s="77">
        <v>317.99999999999994</v>
      </c>
      <c r="R24" s="77">
        <v>322</v>
      </c>
      <c r="S24" s="77">
        <v>335.00000000000006</v>
      </c>
      <c r="T24" s="77">
        <v>353.00000000000006</v>
      </c>
      <c r="U24" s="77">
        <v>382</v>
      </c>
      <c r="V24" s="77">
        <v>366.00000000000006</v>
      </c>
      <c r="W24" s="77">
        <v>328.00000000000006</v>
      </c>
      <c r="X24" s="77">
        <v>287</v>
      </c>
      <c r="Y24" s="77">
        <v>254</v>
      </c>
      <c r="Z24" s="77"/>
      <c r="AA24" s="79">
        <f t="shared" si="2"/>
        <v>7468</v>
      </c>
    </row>
    <row r="25" spans="1:27" ht="30" customHeight="1" thickBot="1" x14ac:dyDescent="0.25">
      <c r="A25" s="86" t="s">
        <v>20</v>
      </c>
      <c r="B25" s="87">
        <f t="shared" ref="B25:AA25" si="3">SUM(B19:B24)</f>
        <v>4108.4579999999996</v>
      </c>
      <c r="C25" s="88">
        <f t="shared" si="3"/>
        <v>3964.4780000000001</v>
      </c>
      <c r="D25" s="88">
        <f t="shared" si="3"/>
        <v>3876.2150000000001</v>
      </c>
      <c r="E25" s="88">
        <f t="shared" si="3"/>
        <v>3863.1820000000002</v>
      </c>
      <c r="F25" s="88">
        <f t="shared" si="3"/>
        <v>3965.1059999999998</v>
      </c>
      <c r="G25" s="88">
        <f t="shared" si="3"/>
        <v>4174.4639999999999</v>
      </c>
      <c r="H25" s="88">
        <f t="shared" si="3"/>
        <v>4663.0460000000003</v>
      </c>
      <c r="I25" s="88">
        <f t="shared" si="3"/>
        <v>5037.3649999999998</v>
      </c>
      <c r="J25" s="88">
        <f t="shared" si="3"/>
        <v>5373.155999999999</v>
      </c>
      <c r="K25" s="88">
        <f t="shared" si="3"/>
        <v>5422.2669999999998</v>
      </c>
      <c r="L25" s="88">
        <f t="shared" si="3"/>
        <v>5606.9130000000005</v>
      </c>
      <c r="M25" s="88">
        <f t="shared" si="3"/>
        <v>5695.067</v>
      </c>
      <c r="N25" s="88">
        <f t="shared" si="3"/>
        <v>5763.7390000000005</v>
      </c>
      <c r="O25" s="88">
        <f t="shared" si="3"/>
        <v>5551.4279999999999</v>
      </c>
      <c r="P25" s="88">
        <f t="shared" si="3"/>
        <v>5395.8310000000001</v>
      </c>
      <c r="Q25" s="88">
        <f t="shared" si="3"/>
        <v>5243</v>
      </c>
      <c r="R25" s="88">
        <f t="shared" si="3"/>
        <v>5251.7560000000003</v>
      </c>
      <c r="S25" s="88">
        <f t="shared" si="3"/>
        <v>5318.6790000000001</v>
      </c>
      <c r="T25" s="88">
        <f t="shared" si="3"/>
        <v>5450.3090000000002</v>
      </c>
      <c r="U25" s="88">
        <f t="shared" si="3"/>
        <v>5671.4830000000002</v>
      </c>
      <c r="V25" s="88">
        <f t="shared" si="3"/>
        <v>5541.8150000000005</v>
      </c>
      <c r="W25" s="88">
        <f t="shared" si="3"/>
        <v>5062.3899999999994</v>
      </c>
      <c r="X25" s="88">
        <f t="shared" si="3"/>
        <v>4685.8510000000006</v>
      </c>
      <c r="Y25" s="88">
        <f t="shared" si="3"/>
        <v>4215.4560000000001</v>
      </c>
      <c r="Z25" s="89">
        <f t="shared" si="3"/>
        <v>0</v>
      </c>
      <c r="AA25" s="90">
        <f t="shared" si="3"/>
        <v>118901.454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498.6</v>
      </c>
      <c r="C28" s="72">
        <v>482.6</v>
      </c>
      <c r="D28" s="72">
        <v>473.6</v>
      </c>
      <c r="E28" s="72">
        <v>473.6</v>
      </c>
      <c r="F28" s="72">
        <v>484.1</v>
      </c>
      <c r="G28" s="72">
        <v>513.16</v>
      </c>
      <c r="H28" s="72">
        <v>572.66</v>
      </c>
      <c r="I28" s="72">
        <v>619.87</v>
      </c>
      <c r="J28" s="72">
        <v>656.81</v>
      </c>
      <c r="K28" s="72">
        <v>656.95</v>
      </c>
      <c r="L28" s="72">
        <v>655.86</v>
      </c>
      <c r="M28" s="72">
        <v>646.37</v>
      </c>
      <c r="N28" s="72">
        <v>638.29999999999995</v>
      </c>
      <c r="O28" s="72">
        <v>621.15</v>
      </c>
      <c r="P28" s="72">
        <v>607.58000000000004</v>
      </c>
      <c r="Q28" s="72">
        <v>592.82000000000005</v>
      </c>
      <c r="R28" s="72">
        <v>602.48</v>
      </c>
      <c r="S28" s="72">
        <v>624.03</v>
      </c>
      <c r="T28" s="72">
        <v>648.27</v>
      </c>
      <c r="U28" s="72">
        <v>684.1</v>
      </c>
      <c r="V28" s="72">
        <v>667.6</v>
      </c>
      <c r="W28" s="72">
        <v>617.1</v>
      </c>
      <c r="X28" s="72">
        <v>567.6</v>
      </c>
      <c r="Y28" s="72">
        <v>523.1</v>
      </c>
      <c r="Z28" s="73"/>
      <c r="AA28" s="74">
        <f>SUM(B28:Z28)</f>
        <v>14128.310000000001</v>
      </c>
    </row>
    <row r="29" spans="1:27" ht="25.15" customHeight="1" x14ac:dyDescent="0.2">
      <c r="A29" s="75" t="s">
        <v>23</v>
      </c>
      <c r="B29" s="76">
        <v>3609.8580000000002</v>
      </c>
      <c r="C29" s="77">
        <v>3481.8780000000002</v>
      </c>
      <c r="D29" s="77">
        <v>3402.6149999999998</v>
      </c>
      <c r="E29" s="77">
        <v>3389.5819999999999</v>
      </c>
      <c r="F29" s="77">
        <v>3481.0059999999999</v>
      </c>
      <c r="G29" s="77">
        <v>3661.3040000000001</v>
      </c>
      <c r="H29" s="77">
        <v>4090.386</v>
      </c>
      <c r="I29" s="77">
        <v>4417.4949999999999</v>
      </c>
      <c r="J29" s="77">
        <v>4716.3459999999995</v>
      </c>
      <c r="K29" s="77">
        <v>4765.317</v>
      </c>
      <c r="L29" s="77">
        <v>4951.0529999999999</v>
      </c>
      <c r="M29" s="77">
        <v>5048.6970000000001</v>
      </c>
      <c r="N29" s="77">
        <v>5125.4390000000003</v>
      </c>
      <c r="O29" s="77">
        <v>4930.2780000000002</v>
      </c>
      <c r="P29" s="77">
        <v>4788.2510000000002</v>
      </c>
      <c r="Q29" s="77">
        <v>4650.18</v>
      </c>
      <c r="R29" s="77">
        <v>4649.2759999999998</v>
      </c>
      <c r="S29" s="77">
        <v>4694.6490000000003</v>
      </c>
      <c r="T29" s="77">
        <v>4802.0389999999998</v>
      </c>
      <c r="U29" s="77">
        <v>4987.3829999999998</v>
      </c>
      <c r="V29" s="77">
        <v>4874.2150000000001</v>
      </c>
      <c r="W29" s="77">
        <v>4445.29</v>
      </c>
      <c r="X29" s="77">
        <v>4118.2510000000002</v>
      </c>
      <c r="Y29" s="77">
        <v>3692.3560000000002</v>
      </c>
      <c r="Z29" s="78"/>
      <c r="AA29" s="79">
        <f>SUM(B29:Z29)</f>
        <v>104773.144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4108.4580000000005</v>
      </c>
      <c r="C31" s="62">
        <f t="shared" si="4"/>
        <v>3964.4780000000001</v>
      </c>
      <c r="D31" s="62">
        <f t="shared" si="4"/>
        <v>3876.2149999999997</v>
      </c>
      <c r="E31" s="62">
        <f t="shared" si="4"/>
        <v>3863.1819999999998</v>
      </c>
      <c r="F31" s="62">
        <f t="shared" si="4"/>
        <v>3965.1059999999998</v>
      </c>
      <c r="G31" s="62">
        <f t="shared" si="4"/>
        <v>4174.4639999999999</v>
      </c>
      <c r="H31" s="62">
        <f t="shared" si="4"/>
        <v>4663.0460000000003</v>
      </c>
      <c r="I31" s="62">
        <f t="shared" si="4"/>
        <v>5037.3649999999998</v>
      </c>
      <c r="J31" s="62">
        <f t="shared" si="4"/>
        <v>5373.155999999999</v>
      </c>
      <c r="K31" s="62">
        <f t="shared" si="4"/>
        <v>5422.2669999999998</v>
      </c>
      <c r="L31" s="62">
        <f t="shared" si="4"/>
        <v>5606.9129999999996</v>
      </c>
      <c r="M31" s="62">
        <f t="shared" si="4"/>
        <v>5695.067</v>
      </c>
      <c r="N31" s="62">
        <f t="shared" si="4"/>
        <v>5763.7390000000005</v>
      </c>
      <c r="O31" s="62">
        <f t="shared" si="4"/>
        <v>5551.4279999999999</v>
      </c>
      <c r="P31" s="62">
        <f t="shared" si="4"/>
        <v>5395.8310000000001</v>
      </c>
      <c r="Q31" s="62">
        <f t="shared" si="4"/>
        <v>5243</v>
      </c>
      <c r="R31" s="62">
        <f t="shared" si="4"/>
        <v>5251.7559999999994</v>
      </c>
      <c r="S31" s="62">
        <f t="shared" si="4"/>
        <v>5318.6790000000001</v>
      </c>
      <c r="T31" s="62">
        <f t="shared" si="4"/>
        <v>5450.3089999999993</v>
      </c>
      <c r="U31" s="62">
        <f t="shared" si="4"/>
        <v>5671.4830000000002</v>
      </c>
      <c r="V31" s="62">
        <f t="shared" si="4"/>
        <v>5541.8150000000005</v>
      </c>
      <c r="W31" s="62">
        <f t="shared" si="4"/>
        <v>5062.3900000000003</v>
      </c>
      <c r="X31" s="62">
        <f t="shared" si="4"/>
        <v>4685.8510000000006</v>
      </c>
      <c r="Y31" s="62">
        <f t="shared" si="4"/>
        <v>4215.4560000000001</v>
      </c>
      <c r="Z31" s="63">
        <f t="shared" si="4"/>
        <v>0</v>
      </c>
      <c r="AA31" s="64">
        <f t="shared" si="4"/>
        <v>118901.454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210.3</v>
      </c>
      <c r="W38" s="99">
        <v>217</v>
      </c>
      <c r="X38" s="99">
        <v>4.5999999999999996</v>
      </c>
      <c r="Y38" s="99"/>
      <c r="Z38" s="100"/>
      <c r="AA38" s="79">
        <f t="shared" si="5"/>
        <v>431.90000000000003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210.3</v>
      </c>
      <c r="W39" s="88">
        <f t="shared" si="6"/>
        <v>217</v>
      </c>
      <c r="X39" s="88">
        <f t="shared" si="6"/>
        <v>4.5999999999999996</v>
      </c>
      <c r="Y39" s="88">
        <f t="shared" si="6"/>
        <v>0</v>
      </c>
      <c r="Z39" s="89">
        <f t="shared" si="6"/>
        <v>0</v>
      </c>
      <c r="AA39" s="90">
        <f t="shared" si="5"/>
        <v>431.90000000000003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210.3</v>
      </c>
      <c r="W46" s="99">
        <v>217</v>
      </c>
      <c r="X46" s="99">
        <v>4.5999999999999996</v>
      </c>
      <c r="Y46" s="99"/>
      <c r="Z46" s="100"/>
      <c r="AA46" s="79">
        <f t="shared" si="7"/>
        <v>431.90000000000003</v>
      </c>
    </row>
    <row r="47" spans="1:27" ht="25.15" customHeight="1" x14ac:dyDescent="0.2">
      <c r="A47" s="85" t="s">
        <v>47</v>
      </c>
      <c r="B47" s="98">
        <v>94</v>
      </c>
      <c r="C47" s="99">
        <v>83</v>
      </c>
      <c r="D47" s="99">
        <v>79</v>
      </c>
      <c r="E47" s="99">
        <v>80</v>
      </c>
      <c r="F47" s="99">
        <v>90</v>
      </c>
      <c r="G47" s="99">
        <v>114</v>
      </c>
      <c r="H47" s="99">
        <v>144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146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125</v>
      </c>
      <c r="Z47" s="100"/>
      <c r="AA47" s="79">
        <f t="shared" si="7"/>
        <v>3205</v>
      </c>
    </row>
    <row r="48" spans="1:27" ht="30" customHeight="1" thickBot="1" x14ac:dyDescent="0.25">
      <c r="A48" s="86" t="s">
        <v>48</v>
      </c>
      <c r="B48" s="87">
        <f>SUM(B42:B47)</f>
        <v>94</v>
      </c>
      <c r="C48" s="88">
        <f t="shared" ref="C48:Z48" si="8">SUM(C42:C47)</f>
        <v>83</v>
      </c>
      <c r="D48" s="88">
        <f t="shared" si="8"/>
        <v>79</v>
      </c>
      <c r="E48" s="88">
        <f t="shared" si="8"/>
        <v>80</v>
      </c>
      <c r="F48" s="88">
        <f t="shared" si="8"/>
        <v>90</v>
      </c>
      <c r="G48" s="88">
        <f t="shared" si="8"/>
        <v>114</v>
      </c>
      <c r="H48" s="88">
        <f t="shared" si="8"/>
        <v>144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146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360.3</v>
      </c>
      <c r="W48" s="88">
        <f t="shared" si="8"/>
        <v>367</v>
      </c>
      <c r="X48" s="88">
        <f t="shared" si="8"/>
        <v>154.6</v>
      </c>
      <c r="Y48" s="88">
        <f t="shared" si="8"/>
        <v>125</v>
      </c>
      <c r="Z48" s="89">
        <f t="shared" si="8"/>
        <v>0</v>
      </c>
      <c r="AA48" s="90">
        <f t="shared" si="7"/>
        <v>3636.9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4108.4579999999996</v>
      </c>
      <c r="C51" s="88">
        <f t="shared" si="10"/>
        <v>3964.4780000000001</v>
      </c>
      <c r="D51" s="88">
        <f t="shared" si="10"/>
        <v>3876.2150000000001</v>
      </c>
      <c r="E51" s="88">
        <f t="shared" si="10"/>
        <v>3863.1820000000002</v>
      </c>
      <c r="F51" s="88">
        <f t="shared" si="10"/>
        <v>3965.1059999999998</v>
      </c>
      <c r="G51" s="88">
        <f t="shared" si="10"/>
        <v>4174.4639999999999</v>
      </c>
      <c r="H51" s="88">
        <f t="shared" si="10"/>
        <v>4663.0460000000003</v>
      </c>
      <c r="I51" s="88">
        <f t="shared" si="10"/>
        <v>5037.3649999999998</v>
      </c>
      <c r="J51" s="88">
        <f t="shared" si="10"/>
        <v>5373.155999999999</v>
      </c>
      <c r="K51" s="88">
        <f t="shared" si="10"/>
        <v>5422.2669999999998</v>
      </c>
      <c r="L51" s="88">
        <f t="shared" si="10"/>
        <v>5606.9130000000005</v>
      </c>
      <c r="M51" s="88">
        <f t="shared" si="10"/>
        <v>5695.067</v>
      </c>
      <c r="N51" s="88">
        <f t="shared" si="10"/>
        <v>5763.7390000000005</v>
      </c>
      <c r="O51" s="88">
        <f t="shared" si="10"/>
        <v>5551.4279999999999</v>
      </c>
      <c r="P51" s="88">
        <f t="shared" si="10"/>
        <v>5395.8310000000001</v>
      </c>
      <c r="Q51" s="88">
        <f t="shared" si="10"/>
        <v>5243</v>
      </c>
      <c r="R51" s="88">
        <f t="shared" si="10"/>
        <v>5251.7560000000003</v>
      </c>
      <c r="S51" s="88">
        <f t="shared" si="10"/>
        <v>5318.6790000000001</v>
      </c>
      <c r="T51" s="88">
        <f t="shared" si="10"/>
        <v>5450.3090000000002</v>
      </c>
      <c r="U51" s="88">
        <f t="shared" si="10"/>
        <v>5671.4830000000002</v>
      </c>
      <c r="V51" s="88">
        <f t="shared" si="10"/>
        <v>5752.1150000000007</v>
      </c>
      <c r="W51" s="88">
        <f t="shared" si="10"/>
        <v>5279.3899999999994</v>
      </c>
      <c r="X51" s="88">
        <f t="shared" si="10"/>
        <v>4690.4510000000009</v>
      </c>
      <c r="Y51" s="88">
        <f t="shared" si="10"/>
        <v>4215.4560000000001</v>
      </c>
      <c r="Z51" s="89">
        <f t="shared" si="10"/>
        <v>0</v>
      </c>
      <c r="AA51" s="104">
        <f>SUM(B51:Z51)</f>
        <v>119333.35400000002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-500</v>
      </c>
      <c r="C4" s="18">
        <v>-500</v>
      </c>
      <c r="D4" s="18">
        <v>-500</v>
      </c>
      <c r="E4" s="18">
        <v>-500</v>
      </c>
      <c r="F4" s="18">
        <v>-500</v>
      </c>
      <c r="G4" s="18">
        <v>-500</v>
      </c>
      <c r="H4" s="18">
        <v>-450.3</v>
      </c>
      <c r="I4" s="18">
        <v>-318.2</v>
      </c>
      <c r="J4" s="18">
        <v>-281.10000000000002</v>
      </c>
      <c r="K4" s="18">
        <v>-272.5</v>
      </c>
      <c r="L4" s="18">
        <v>-298</v>
      </c>
      <c r="M4" s="18">
        <v>-375.2</v>
      </c>
      <c r="N4" s="18">
        <v>-500</v>
      </c>
      <c r="O4" s="18">
        <v>-487</v>
      </c>
      <c r="P4" s="18">
        <v>-458.7</v>
      </c>
      <c r="Q4" s="18">
        <v>-455.9</v>
      </c>
      <c r="R4" s="18">
        <v>-319.10000000000002</v>
      </c>
      <c r="S4" s="18">
        <v>-420.3</v>
      </c>
      <c r="T4" s="18">
        <v>-95.7</v>
      </c>
      <c r="U4" s="18">
        <v>-178.6</v>
      </c>
      <c r="V4" s="18">
        <v>210.3</v>
      </c>
      <c r="W4" s="18">
        <v>217</v>
      </c>
      <c r="X4" s="18">
        <v>4.5999999999999996</v>
      </c>
      <c r="Y4" s="18">
        <v>-210.7</v>
      </c>
      <c r="Z4" s="19"/>
      <c r="AA4" s="111">
        <f>SUM(B4:Z4)</f>
        <v>-7689.4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134</v>
      </c>
      <c r="C7" s="117">
        <v>134.74</v>
      </c>
      <c r="D7" s="117">
        <v>133.22</v>
      </c>
      <c r="E7" s="117">
        <v>132.16</v>
      </c>
      <c r="F7" s="117">
        <v>132.22</v>
      </c>
      <c r="G7" s="117">
        <v>131.03</v>
      </c>
      <c r="H7" s="117">
        <v>130.19</v>
      </c>
      <c r="I7" s="117">
        <v>147.30000000000001</v>
      </c>
      <c r="J7" s="117">
        <v>159</v>
      </c>
      <c r="K7" s="117">
        <v>166.41</v>
      </c>
      <c r="L7" s="117">
        <v>136.77000000000001</v>
      </c>
      <c r="M7" s="117">
        <v>133.97</v>
      </c>
      <c r="N7" s="117">
        <v>132.13999999999999</v>
      </c>
      <c r="O7" s="117">
        <v>116.09</v>
      </c>
      <c r="P7" s="117">
        <v>118.7</v>
      </c>
      <c r="Q7" s="117">
        <v>120.37</v>
      </c>
      <c r="R7" s="117">
        <v>123.08</v>
      </c>
      <c r="S7" s="117">
        <v>123.42</v>
      </c>
      <c r="T7" s="117">
        <v>136.77000000000001</v>
      </c>
      <c r="U7" s="117">
        <v>166.41</v>
      </c>
      <c r="V7" s="117">
        <v>192.89</v>
      </c>
      <c r="W7" s="117">
        <v>166.41</v>
      </c>
      <c r="X7" s="117">
        <v>136.77000000000001</v>
      </c>
      <c r="Y7" s="117">
        <v>125.12</v>
      </c>
      <c r="Z7" s="118"/>
      <c r="AA7" s="119">
        <f>IF(SUM(B7:Z7)&lt;&gt;0,AVERAGEIF(B7:Z7,"&lt;&gt;"""),"")</f>
        <v>138.71583333333331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450.3</v>
      </c>
      <c r="I15" s="133">
        <v>318.2</v>
      </c>
      <c r="J15" s="133">
        <v>281.10000000000002</v>
      </c>
      <c r="K15" s="133">
        <v>272.5</v>
      </c>
      <c r="L15" s="133">
        <v>298</v>
      </c>
      <c r="M15" s="133">
        <v>375.2</v>
      </c>
      <c r="N15" s="133">
        <v>500</v>
      </c>
      <c r="O15" s="133">
        <v>487</v>
      </c>
      <c r="P15" s="133">
        <v>458.7</v>
      </c>
      <c r="Q15" s="133">
        <v>455.9</v>
      </c>
      <c r="R15" s="133">
        <v>319.10000000000002</v>
      </c>
      <c r="S15" s="133">
        <v>420.3</v>
      </c>
      <c r="T15" s="133">
        <v>95.7</v>
      </c>
      <c r="U15" s="133">
        <v>178.6</v>
      </c>
      <c r="V15" s="133"/>
      <c r="W15" s="133"/>
      <c r="X15" s="133"/>
      <c r="Y15" s="133">
        <v>210.7</v>
      </c>
      <c r="Z15" s="131"/>
      <c r="AA15" s="132">
        <f t="shared" si="0"/>
        <v>8121.3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500</v>
      </c>
      <c r="E16" s="135">
        <f t="shared" si="1"/>
        <v>500</v>
      </c>
      <c r="F16" s="135">
        <f t="shared" si="1"/>
        <v>500</v>
      </c>
      <c r="G16" s="135">
        <f t="shared" si="1"/>
        <v>500</v>
      </c>
      <c r="H16" s="135">
        <f t="shared" si="1"/>
        <v>450.3</v>
      </c>
      <c r="I16" s="135">
        <f t="shared" si="1"/>
        <v>318.2</v>
      </c>
      <c r="J16" s="135">
        <f t="shared" si="1"/>
        <v>281.10000000000002</v>
      </c>
      <c r="K16" s="135">
        <f t="shared" si="1"/>
        <v>272.5</v>
      </c>
      <c r="L16" s="135">
        <f t="shared" si="1"/>
        <v>298</v>
      </c>
      <c r="M16" s="135">
        <f t="shared" si="1"/>
        <v>375.2</v>
      </c>
      <c r="N16" s="135">
        <f t="shared" si="1"/>
        <v>500</v>
      </c>
      <c r="O16" s="135">
        <f t="shared" si="1"/>
        <v>487</v>
      </c>
      <c r="P16" s="135">
        <f t="shared" si="1"/>
        <v>458.7</v>
      </c>
      <c r="Q16" s="135">
        <f t="shared" si="1"/>
        <v>455.9</v>
      </c>
      <c r="R16" s="135">
        <f t="shared" si="1"/>
        <v>319.10000000000002</v>
      </c>
      <c r="S16" s="135">
        <f t="shared" si="1"/>
        <v>420.3</v>
      </c>
      <c r="T16" s="135">
        <f t="shared" si="1"/>
        <v>95.7</v>
      </c>
      <c r="U16" s="135">
        <f t="shared" si="1"/>
        <v>178.6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210.7</v>
      </c>
      <c r="Z16" s="136" t="str">
        <f t="shared" si="1"/>
        <v/>
      </c>
      <c r="AA16" s="90">
        <f t="shared" si="0"/>
        <v>8121.3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210.3</v>
      </c>
      <c r="W23" s="133">
        <v>217</v>
      </c>
      <c r="X23" s="133">
        <v>4.5999999999999996</v>
      </c>
      <c r="Y23" s="133"/>
      <c r="Z23" s="131"/>
      <c r="AA23" s="132">
        <f t="shared" si="2"/>
        <v>431.90000000000003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210.3</v>
      </c>
      <c r="W24" s="135">
        <f t="shared" si="3"/>
        <v>217</v>
      </c>
      <c r="X24" s="135">
        <f t="shared" si="3"/>
        <v>4.5999999999999996</v>
      </c>
      <c r="Y24" s="135">
        <f t="shared" si="3"/>
        <v>0</v>
      </c>
      <c r="Z24" s="136" t="str">
        <f t="shared" si="3"/>
        <v/>
      </c>
      <c r="AA24" s="90">
        <f t="shared" si="2"/>
        <v>431.90000000000003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2023-05-08T11:09:08Z</dcterms:created>
  <dcterms:modified xsi:type="dcterms:W3CDTF">2023-05-08T11:09:09Z</dcterms:modified>
</cp:coreProperties>
</file>