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<sst xmlns="http://schemas.openxmlformats.org/spreadsheetml/2006/main" count="117" uniqueCount="53">
  <si>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07/05/2023 14:04:49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</si>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</sst>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417</c:v>
                </c:pt>
                <c:pt idx="1">
                  <c:v>417</c:v>
                </c:pt>
                <c:pt idx="2">
                  <c:v>417</c:v>
                </c:pt>
                <c:pt idx="3">
                  <c:v>417</c:v>
                </c:pt>
                <c:pt idx="4">
                  <c:v>417</c:v>
                </c:pt>
                <c:pt idx="5">
                  <c:v>427</c:v>
                </c:pt>
                <c:pt idx="6">
                  <c:v>427</c:v>
                </c:pt>
                <c:pt idx="7">
                  <c:v>417</c:v>
                </c:pt>
                <c:pt idx="8">
                  <c:v>417</c:v>
                </c:pt>
                <c:pt idx="9">
                  <c:v>417</c:v>
                </c:pt>
                <c:pt idx="10">
                  <c:v>417</c:v>
                </c:pt>
                <c:pt idx="11">
                  <c:v>417</c:v>
                </c:pt>
                <c:pt idx="12">
                  <c:v>417</c:v>
                </c:pt>
                <c:pt idx="13">
                  <c:v>417</c:v>
                </c:pt>
                <c:pt idx="14">
                  <c:v>417</c:v>
                </c:pt>
                <c:pt idx="15">
                  <c:v>417</c:v>
                </c:pt>
                <c:pt idx="16">
                  <c:v>417</c:v>
                </c:pt>
                <c:pt idx="17">
                  <c:v>417</c:v>
                </c:pt>
                <c:pt idx="18">
                  <c:v>417</c:v>
                </c:pt>
                <c:pt idx="19">
                  <c:v>427</c:v>
                </c:pt>
                <c:pt idx="20">
                  <c:v>427</c:v>
                </c:pt>
                <c:pt idx="21">
                  <c:v>417</c:v>
                </c:pt>
                <c:pt idx="22">
                  <c:v>427</c:v>
                </c:pt>
                <c:pt idx="23">
                  <c:v>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90-408C-B881-5352525C1E6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123</c:v>
                </c:pt>
                <c:pt idx="1">
                  <c:v>123</c:v>
                </c:pt>
                <c:pt idx="2">
                  <c:v>123</c:v>
                </c:pt>
                <c:pt idx="3">
                  <c:v>123</c:v>
                </c:pt>
                <c:pt idx="4">
                  <c:v>123</c:v>
                </c:pt>
                <c:pt idx="5">
                  <c:v>123</c:v>
                </c:pt>
                <c:pt idx="6">
                  <c:v>123</c:v>
                </c:pt>
                <c:pt idx="7">
                  <c:v>123</c:v>
                </c:pt>
                <c:pt idx="8">
                  <c:v>123</c:v>
                </c:pt>
                <c:pt idx="9">
                  <c:v>123</c:v>
                </c:pt>
                <c:pt idx="10">
                  <c:v>123</c:v>
                </c:pt>
                <c:pt idx="11">
                  <c:v>123</c:v>
                </c:pt>
                <c:pt idx="12">
                  <c:v>123</c:v>
                </c:pt>
                <c:pt idx="13">
                  <c:v>123</c:v>
                </c:pt>
                <c:pt idx="14">
                  <c:v>123</c:v>
                </c:pt>
                <c:pt idx="15">
                  <c:v>123</c:v>
                </c:pt>
                <c:pt idx="16">
                  <c:v>123</c:v>
                </c:pt>
                <c:pt idx="17">
                  <c:v>123</c:v>
                </c:pt>
                <c:pt idx="18">
                  <c:v>167</c:v>
                </c:pt>
                <c:pt idx="19">
                  <c:v>211</c:v>
                </c:pt>
                <c:pt idx="20">
                  <c:v>200</c:v>
                </c:pt>
                <c:pt idx="21">
                  <c:v>164</c:v>
                </c:pt>
                <c:pt idx="22">
                  <c:v>123</c:v>
                </c:pt>
                <c:pt idx="23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90-408C-B881-5352525C1E6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1814.8689999999999</c:v>
                </c:pt>
                <c:pt idx="1">
                  <c:v>1699.1469999999999</c:v>
                </c:pt>
                <c:pt idx="2">
                  <c:v>1652.165</c:v>
                </c:pt>
                <c:pt idx="3">
                  <c:v>1646.1990000000001</c:v>
                </c:pt>
                <c:pt idx="4">
                  <c:v>1777.0050000000001</c:v>
                </c:pt>
                <c:pt idx="5">
                  <c:v>1974.9</c:v>
                </c:pt>
                <c:pt idx="6">
                  <c:v>1968.9</c:v>
                </c:pt>
                <c:pt idx="7">
                  <c:v>1884.999</c:v>
                </c:pt>
                <c:pt idx="8">
                  <c:v>1986.9</c:v>
                </c:pt>
                <c:pt idx="9">
                  <c:v>1920.7520000000002</c:v>
                </c:pt>
                <c:pt idx="10">
                  <c:v>1496.0989999999999</c:v>
                </c:pt>
                <c:pt idx="11">
                  <c:v>1352.585</c:v>
                </c:pt>
                <c:pt idx="12">
                  <c:v>1220.9000000000001</c:v>
                </c:pt>
                <c:pt idx="13">
                  <c:v>1295.9000000000001</c:v>
                </c:pt>
                <c:pt idx="14">
                  <c:v>1406.769</c:v>
                </c:pt>
                <c:pt idx="15">
                  <c:v>1383.453</c:v>
                </c:pt>
                <c:pt idx="16">
                  <c:v>1745.9</c:v>
                </c:pt>
                <c:pt idx="17">
                  <c:v>2199.4110000000001</c:v>
                </c:pt>
                <c:pt idx="18">
                  <c:v>2449.9</c:v>
                </c:pt>
                <c:pt idx="19">
                  <c:v>2690.9</c:v>
                </c:pt>
                <c:pt idx="20">
                  <c:v>2748.9</c:v>
                </c:pt>
                <c:pt idx="21">
                  <c:v>2736.9</c:v>
                </c:pt>
                <c:pt idx="22">
                  <c:v>2505.9</c:v>
                </c:pt>
                <c:pt idx="23">
                  <c:v>2205.9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90-408C-B881-5352525C1E6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1050</c:v>
                </c:pt>
                <c:pt idx="1">
                  <c:v>1050</c:v>
                </c:pt>
                <c:pt idx="2">
                  <c:v>1050</c:v>
                </c:pt>
                <c:pt idx="3">
                  <c:v>1050</c:v>
                </c:pt>
                <c:pt idx="4">
                  <c:v>1050</c:v>
                </c:pt>
                <c:pt idx="5">
                  <c:v>1050</c:v>
                </c:pt>
                <c:pt idx="6">
                  <c:v>1050</c:v>
                </c:pt>
                <c:pt idx="7">
                  <c:v>1050</c:v>
                </c:pt>
                <c:pt idx="8">
                  <c:v>550</c:v>
                </c:pt>
                <c:pt idx="9">
                  <c:v>550</c:v>
                </c:pt>
                <c:pt idx="10">
                  <c:v>550</c:v>
                </c:pt>
                <c:pt idx="11">
                  <c:v>550</c:v>
                </c:pt>
                <c:pt idx="12">
                  <c:v>550</c:v>
                </c:pt>
                <c:pt idx="13">
                  <c:v>535</c:v>
                </c:pt>
                <c:pt idx="14">
                  <c:v>550</c:v>
                </c:pt>
                <c:pt idx="15">
                  <c:v>550</c:v>
                </c:pt>
                <c:pt idx="16">
                  <c:v>705.5</c:v>
                </c:pt>
                <c:pt idx="17">
                  <c:v>1050</c:v>
                </c:pt>
                <c:pt idx="18">
                  <c:v>1050</c:v>
                </c:pt>
                <c:pt idx="19">
                  <c:v>1050</c:v>
                </c:pt>
                <c:pt idx="20">
                  <c:v>1036.4000000000001</c:v>
                </c:pt>
                <c:pt idx="21">
                  <c:v>1046.8</c:v>
                </c:pt>
                <c:pt idx="22">
                  <c:v>1050</c:v>
                </c:pt>
                <c:pt idx="23">
                  <c:v>1050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90-408C-B881-5352525C1E6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486.57</c:v>
                </c:pt>
                <c:pt idx="1">
                  <c:v>477.899</c:v>
                </c:pt>
                <c:pt idx="2">
                  <c:v>473.03699999999986</c:v>
                </c:pt>
                <c:pt idx="3">
                  <c:v>469.9079999999999</c:v>
                </c:pt>
                <c:pt idx="4">
                  <c:v>465.07099999999986</c:v>
                </c:pt>
                <c:pt idx="5">
                  <c:v>471.57100000000003</c:v>
                </c:pt>
                <c:pt idx="6">
                  <c:v>720.89099999999985</c:v>
                </c:pt>
                <c:pt idx="7">
                  <c:v>1420.2849999999999</c:v>
                </c:pt>
                <c:pt idx="8">
                  <c:v>1886.3760000000004</c:v>
                </c:pt>
                <c:pt idx="9">
                  <c:v>2671.6379999999999</c:v>
                </c:pt>
                <c:pt idx="10">
                  <c:v>3146.3759999999988</c:v>
                </c:pt>
                <c:pt idx="11">
                  <c:v>3381.5700000000011</c:v>
                </c:pt>
                <c:pt idx="12">
                  <c:v>3471.6079999999997</c:v>
                </c:pt>
                <c:pt idx="13">
                  <c:v>3283.2109999999993</c:v>
                </c:pt>
                <c:pt idx="14">
                  <c:v>2958.1179999999999</c:v>
                </c:pt>
                <c:pt idx="15">
                  <c:v>2395.9989999999993</c:v>
                </c:pt>
                <c:pt idx="16">
                  <c:v>1965.3659999999991</c:v>
                </c:pt>
                <c:pt idx="17">
                  <c:v>1227.297</c:v>
                </c:pt>
                <c:pt idx="18">
                  <c:v>760.41099999999994</c:v>
                </c:pt>
                <c:pt idx="19">
                  <c:v>540.202</c:v>
                </c:pt>
                <c:pt idx="20">
                  <c:v>522.12699999999995</c:v>
                </c:pt>
                <c:pt idx="21">
                  <c:v>481.67</c:v>
                </c:pt>
                <c:pt idx="22">
                  <c:v>456.00799999999998</c:v>
                </c:pt>
                <c:pt idx="23">
                  <c:v>438.59099999999995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90-408C-B881-5352525C1E6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96</c:v>
                </c:pt>
                <c:pt idx="1">
                  <c:v>94</c:v>
                </c:pt>
                <c:pt idx="2">
                  <c:v>93</c:v>
                </c:pt>
                <c:pt idx="3">
                  <c:v>92</c:v>
                </c:pt>
                <c:pt idx="4">
                  <c:v>93</c:v>
                </c:pt>
                <c:pt idx="5">
                  <c:v>98</c:v>
                </c:pt>
                <c:pt idx="6">
                  <c:v>115</c:v>
                </c:pt>
                <c:pt idx="7">
                  <c:v>144</c:v>
                </c:pt>
                <c:pt idx="8">
                  <c:v>166</c:v>
                </c:pt>
                <c:pt idx="9">
                  <c:v>179</c:v>
                </c:pt>
                <c:pt idx="10">
                  <c:v>186</c:v>
                </c:pt>
                <c:pt idx="11">
                  <c:v>186</c:v>
                </c:pt>
                <c:pt idx="12">
                  <c:v>183</c:v>
                </c:pt>
                <c:pt idx="13">
                  <c:v>174</c:v>
                </c:pt>
                <c:pt idx="14">
                  <c:v>161</c:v>
                </c:pt>
                <c:pt idx="15">
                  <c:v>141</c:v>
                </c:pt>
                <c:pt idx="16">
                  <c:v>116</c:v>
                </c:pt>
                <c:pt idx="17">
                  <c:v>82</c:v>
                </c:pt>
                <c:pt idx="18">
                  <c:v>51</c:v>
                </c:pt>
                <c:pt idx="19">
                  <c:v>36</c:v>
                </c:pt>
                <c:pt idx="20">
                  <c:v>31</c:v>
                </c:pt>
                <c:pt idx="21">
                  <c:v>29</c:v>
                </c:pt>
                <c:pt idx="22">
                  <c:v>29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90-408C-B881-5352525C1E6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8</c:v>
                </c:pt>
                <c:pt idx="5">
                  <c:v>76.027000000000001</c:v>
                </c:pt>
                <c:pt idx="6">
                  <c:v>455.83799999999997</c:v>
                </c:pt>
                <c:pt idx="7">
                  <c:v>220</c:v>
                </c:pt>
                <c:pt idx="8">
                  <c:v>226</c:v>
                </c:pt>
                <c:pt idx="9">
                  <c:v>65</c:v>
                </c:pt>
                <c:pt idx="10">
                  <c:v>47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113</c:v>
                </c:pt>
                <c:pt idx="18">
                  <c:v>548</c:v>
                </c:pt>
                <c:pt idx="19">
                  <c:v>837.14</c:v>
                </c:pt>
                <c:pt idx="20">
                  <c:v>861</c:v>
                </c:pt>
                <c:pt idx="21">
                  <c:v>456</c:v>
                </c:pt>
                <c:pt idx="22">
                  <c:v>363.81700000000001</c:v>
                </c:pt>
                <c:pt idx="23">
                  <c:v>213.678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90-408C-B881-5352525C1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3987.4389999999994</c:v>
                </c:pt>
                <c:pt idx="1">
                  <c:v>3861.0460000000003</c:v>
                </c:pt>
                <c:pt idx="2">
                  <c:v>3808.2019999999989</c:v>
                </c:pt>
                <c:pt idx="3">
                  <c:v>3798.107</c:v>
                </c:pt>
                <c:pt idx="4">
                  <c:v>3933.0760000000005</c:v>
                </c:pt>
                <c:pt idx="5">
                  <c:v>4220.4979999999996</c:v>
                </c:pt>
                <c:pt idx="6">
                  <c:v>4860.6289999999999</c:v>
                </c:pt>
                <c:pt idx="7">
                  <c:v>5259.2839999999987</c:v>
                </c:pt>
                <c:pt idx="8">
                  <c:v>5355.2790000000023</c:v>
                </c:pt>
                <c:pt idx="9">
                  <c:v>5926.3899999999994</c:v>
                </c:pt>
                <c:pt idx="10">
                  <c:v>5965.4750000000013</c:v>
                </c:pt>
                <c:pt idx="11">
                  <c:v>6055.1550000000007</c:v>
                </c:pt>
                <c:pt idx="12">
                  <c:v>6010.5540000000001</c:v>
                </c:pt>
                <c:pt idx="13">
                  <c:v>5843.0660000000025</c:v>
                </c:pt>
                <c:pt idx="14">
                  <c:v>5630.8619999999992</c:v>
                </c:pt>
                <c:pt idx="15">
                  <c:v>5025.4269999999997</c:v>
                </c:pt>
                <c:pt idx="16">
                  <c:v>5113.7420000000002</c:v>
                </c:pt>
                <c:pt idx="17">
                  <c:v>5211.7080000000005</c:v>
                </c:pt>
                <c:pt idx="18">
                  <c:v>5443.3110000000024</c:v>
                </c:pt>
                <c:pt idx="19">
                  <c:v>5792.2420000000002</c:v>
                </c:pt>
                <c:pt idx="20">
                  <c:v>5826.4130000000005</c:v>
                </c:pt>
                <c:pt idx="21">
                  <c:v>5331.4190000000008</c:v>
                </c:pt>
                <c:pt idx="22">
                  <c:v>4954.7250000000004</c:v>
                </c:pt>
                <c:pt idx="23">
                  <c:v>4488.1689999999999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90-408C-B881-5352525C1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131.16</c:v>
                </c:pt>
                <c:pt idx="1">
                  <c:v>126.93</c:v>
                </c:pt>
                <c:pt idx="2">
                  <c:v>121.83</c:v>
                </c:pt>
                <c:pt idx="3">
                  <c:v>121.01</c:v>
                </c:pt>
                <c:pt idx="4">
                  <c:v>130.19</c:v>
                </c:pt>
                <c:pt idx="5">
                  <c:v>180.07</c:v>
                </c:pt>
                <c:pt idx="6">
                  <c:v>195.07</c:v>
                </c:pt>
                <c:pt idx="7">
                  <c:v>129.32</c:v>
                </c:pt>
                <c:pt idx="8">
                  <c:v>160</c:v>
                </c:pt>
                <c:pt idx="9">
                  <c:v>133.44999999999999</c:v>
                </c:pt>
                <c:pt idx="10">
                  <c:v>131.51</c:v>
                </c:pt>
                <c:pt idx="11">
                  <c:v>130.49</c:v>
                </c:pt>
                <c:pt idx="12">
                  <c:v>122.16</c:v>
                </c:pt>
                <c:pt idx="13">
                  <c:v>122.15</c:v>
                </c:pt>
                <c:pt idx="14">
                  <c:v>129.9</c:v>
                </c:pt>
                <c:pt idx="15">
                  <c:v>126</c:v>
                </c:pt>
                <c:pt idx="16">
                  <c:v>126</c:v>
                </c:pt>
                <c:pt idx="17">
                  <c:v>129.88</c:v>
                </c:pt>
                <c:pt idx="18">
                  <c:v>152.58000000000001</c:v>
                </c:pt>
                <c:pt idx="19">
                  <c:v>185.07</c:v>
                </c:pt>
                <c:pt idx="20">
                  <c:v>186.44</c:v>
                </c:pt>
                <c:pt idx="21">
                  <c:v>166.41</c:v>
                </c:pt>
                <c:pt idx="22">
                  <c:v>185.07</c:v>
                </c:pt>
                <c:pt idx="23">
                  <c:v>190.07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90-408C-B881-5352525C1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3987.4389999999999</v>
      </c>
      <c r="C4" s="18">
        <v>3861.0459999999998</v>
      </c>
      <c r="D4" s="18">
        <v>3808.2020000000002</v>
      </c>
      <c r="E4" s="18">
        <v>3798.107</v>
      </c>
      <c r="F4" s="18">
        <v>3933.0760000000005</v>
      </c>
      <c r="G4" s="18">
        <v>4220.4980000000014</v>
      </c>
      <c r="H4" s="18">
        <v>4860.6290000000017</v>
      </c>
      <c r="I4" s="18">
        <v>5259.2839999999997</v>
      </c>
      <c r="J4" s="18">
        <v>5355.2760000000017</v>
      </c>
      <c r="K4" s="18">
        <v>5926.39</v>
      </c>
      <c r="L4" s="18">
        <v>5965.4750000000013</v>
      </c>
      <c r="M4" s="18">
        <v>6055.1549999999997</v>
      </c>
      <c r="N4" s="18">
        <v>6010.5080000000007</v>
      </c>
      <c r="O4" s="18">
        <v>5843.1110000000026</v>
      </c>
      <c r="P4" s="18">
        <v>5630.8869999999988</v>
      </c>
      <c r="Q4" s="18">
        <v>5025.4520000000011</v>
      </c>
      <c r="R4" s="18">
        <v>5113.7660000000014</v>
      </c>
      <c r="S4" s="18">
        <v>5211.7080000000005</v>
      </c>
      <c r="T4" s="18">
        <v>5443.3110000000015</v>
      </c>
      <c r="U4" s="18">
        <v>5792.2419999999993</v>
      </c>
      <c r="V4" s="18">
        <v>5826.4269999999997</v>
      </c>
      <c r="W4" s="18">
        <v>5331.37</v>
      </c>
      <c r="X4" s="18">
        <v>4954.7250000000004</v>
      </c>
      <c r="Y4" s="18">
        <v>4488.1689999999999</v>
      </c>
      <c r="Z4" s="19"/>
      <c r="AA4" s="20">
        <f>SUM(B4:Z4)</f>
        <v>121702.253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131.16</v>
      </c>
      <c r="C7" s="28">
        <v>126.93</v>
      </c>
      <c r="D7" s="28">
        <v>121.83</v>
      </c>
      <c r="E7" s="28">
        <v>121.01</v>
      </c>
      <c r="F7" s="28">
        <v>130.19</v>
      </c>
      <c r="G7" s="28">
        <v>180.07</v>
      </c>
      <c r="H7" s="28">
        <v>195.07</v>
      </c>
      <c r="I7" s="28">
        <v>129.32</v>
      </c>
      <c r="J7" s="28">
        <v>160</v>
      </c>
      <c r="K7" s="28">
        <v>133.44999999999999</v>
      </c>
      <c r="L7" s="28">
        <v>131.51</v>
      </c>
      <c r="M7" s="28">
        <v>130.49</v>
      </c>
      <c r="N7" s="28">
        <v>122.16</v>
      </c>
      <c r="O7" s="28">
        <v>122.15</v>
      </c>
      <c r="P7" s="28">
        <v>129.9</v>
      </c>
      <c r="Q7" s="28">
        <v>126</v>
      </c>
      <c r="R7" s="28">
        <v>126</v>
      </c>
      <c r="S7" s="28">
        <v>129.88</v>
      </c>
      <c r="T7" s="28">
        <v>152.58000000000001</v>
      </c>
      <c r="U7" s="28">
        <v>185.07</v>
      </c>
      <c r="V7" s="28">
        <v>186.44</v>
      </c>
      <c r="W7" s="28">
        <v>166.41</v>
      </c>
      <c r="X7" s="28">
        <v>185.07</v>
      </c>
      <c r="Y7" s="28">
        <v>190.07</v>
      </c>
      <c r="Z7" s="29"/>
      <c r="AA7" s="30">
        <f>IF(SUM(B7:Z7)&lt;&gt;0,AVERAGEIF(B7:Z7,"&lt;&gt;"""),"")</f>
        <v>146.36500000000004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417</v>
      </c>
      <c r="C10" s="42">
        <v>417</v>
      </c>
      <c r="D10" s="42">
        <v>417</v>
      </c>
      <c r="E10" s="42">
        <v>417</v>
      </c>
      <c r="F10" s="42">
        <v>417</v>
      </c>
      <c r="G10" s="42">
        <v>427</v>
      </c>
      <c r="H10" s="42">
        <v>427</v>
      </c>
      <c r="I10" s="42">
        <v>417</v>
      </c>
      <c r="J10" s="42">
        <v>417</v>
      </c>
      <c r="K10" s="42">
        <v>417</v>
      </c>
      <c r="L10" s="42">
        <v>417</v>
      </c>
      <c r="M10" s="42">
        <v>417</v>
      </c>
      <c r="N10" s="42">
        <v>417</v>
      </c>
      <c r="O10" s="42">
        <v>417</v>
      </c>
      <c r="P10" s="42">
        <v>417</v>
      </c>
      <c r="Q10" s="42">
        <v>417</v>
      </c>
      <c r="R10" s="42">
        <v>417</v>
      </c>
      <c r="S10" s="42">
        <v>417</v>
      </c>
      <c r="T10" s="42">
        <v>417</v>
      </c>
      <c r="U10" s="42">
        <v>427</v>
      </c>
      <c r="V10" s="42">
        <v>427</v>
      </c>
      <c r="W10" s="42">
        <v>417</v>
      </c>
      <c r="X10" s="42">
        <v>427</v>
      </c>
      <c r="Y10" s="42">
        <v>427</v>
      </c>
      <c r="Z10" s="43"/>
      <c r="AA10" s="44">
        <f t="shared" ref="AA10:AA15" si="0">SUM(B10:Z10)</f>
        <v>10068</v>
      </c>
    </row>
    <row r="11" spans="1:27" ht="24.95" customHeight="1" x14ac:dyDescent="0.2">
      <c r="A11" s="45" t="s">
        <v>7</v>
      </c>
      <c r="B11" s="46">
        <v>123</v>
      </c>
      <c r="C11" s="47">
        <v>123</v>
      </c>
      <c r="D11" s="47">
        <v>123</v>
      </c>
      <c r="E11" s="47">
        <v>123</v>
      </c>
      <c r="F11" s="47">
        <v>123</v>
      </c>
      <c r="G11" s="47">
        <v>123</v>
      </c>
      <c r="H11" s="47">
        <v>123</v>
      </c>
      <c r="I11" s="47">
        <v>123</v>
      </c>
      <c r="J11" s="47">
        <v>123</v>
      </c>
      <c r="K11" s="47">
        <v>123</v>
      </c>
      <c r="L11" s="47">
        <v>123</v>
      </c>
      <c r="M11" s="47">
        <v>123</v>
      </c>
      <c r="N11" s="47">
        <v>123</v>
      </c>
      <c r="O11" s="47">
        <v>123</v>
      </c>
      <c r="P11" s="47">
        <v>123</v>
      </c>
      <c r="Q11" s="47">
        <v>123</v>
      </c>
      <c r="R11" s="47">
        <v>123</v>
      </c>
      <c r="S11" s="47">
        <v>123</v>
      </c>
      <c r="T11" s="47">
        <v>167</v>
      </c>
      <c r="U11" s="47">
        <v>211</v>
      </c>
      <c r="V11" s="47">
        <v>200</v>
      </c>
      <c r="W11" s="47">
        <v>164</v>
      </c>
      <c r="X11" s="47">
        <v>123</v>
      </c>
      <c r="Y11" s="47">
        <v>123</v>
      </c>
      <c r="Z11" s="48"/>
      <c r="AA11" s="49">
        <f t="shared" si="0"/>
        <v>3202</v>
      </c>
    </row>
    <row r="12" spans="1:27" ht="24.95" customHeight="1" x14ac:dyDescent="0.2">
      <c r="A12" s="50" t="s">
        <v>8</v>
      </c>
      <c r="B12" s="51">
        <v>1814.8689999999999</v>
      </c>
      <c r="C12" s="52">
        <v>1699.1469999999999</v>
      </c>
      <c r="D12" s="52">
        <v>1652.165</v>
      </c>
      <c r="E12" s="52">
        <v>1646.1990000000001</v>
      </c>
      <c r="F12" s="52">
        <v>1777.0050000000001</v>
      </c>
      <c r="G12" s="52">
        <v>1974.9</v>
      </c>
      <c r="H12" s="52">
        <v>1968.9</v>
      </c>
      <c r="I12" s="52">
        <v>1884.999</v>
      </c>
      <c r="J12" s="52">
        <v>1986.9</v>
      </c>
      <c r="K12" s="52">
        <v>1920.7520000000002</v>
      </c>
      <c r="L12" s="52">
        <v>1496.0989999999999</v>
      </c>
      <c r="M12" s="52">
        <v>1352.585</v>
      </c>
      <c r="N12" s="52">
        <v>1220.9000000000001</v>
      </c>
      <c r="O12" s="52">
        <v>1295.9000000000001</v>
      </c>
      <c r="P12" s="52">
        <v>1406.769</v>
      </c>
      <c r="Q12" s="52">
        <v>1383.453</v>
      </c>
      <c r="R12" s="52">
        <v>1745.9</v>
      </c>
      <c r="S12" s="52">
        <v>2199.4110000000001</v>
      </c>
      <c r="T12" s="52">
        <v>2449.9</v>
      </c>
      <c r="U12" s="52">
        <v>2690.9</v>
      </c>
      <c r="V12" s="52">
        <v>2748.9</v>
      </c>
      <c r="W12" s="52">
        <v>2736.9</v>
      </c>
      <c r="X12" s="52">
        <v>2505.9</v>
      </c>
      <c r="Y12" s="52">
        <v>2205.9</v>
      </c>
      <c r="Z12" s="53"/>
      <c r="AA12" s="54">
        <f t="shared" si="0"/>
        <v>45765.253000000012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8</v>
      </c>
      <c r="G13" s="52">
        <v>76.027000000000001</v>
      </c>
      <c r="H13" s="52">
        <v>455.83799999999997</v>
      </c>
      <c r="I13" s="52">
        <v>220</v>
      </c>
      <c r="J13" s="52">
        <v>226</v>
      </c>
      <c r="K13" s="52">
        <v>65</v>
      </c>
      <c r="L13" s="52">
        <v>47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41</v>
      </c>
      <c r="S13" s="52">
        <v>113</v>
      </c>
      <c r="T13" s="52">
        <v>548</v>
      </c>
      <c r="U13" s="52">
        <v>837.14</v>
      </c>
      <c r="V13" s="52">
        <v>861</v>
      </c>
      <c r="W13" s="52">
        <v>456</v>
      </c>
      <c r="X13" s="52">
        <v>363.81700000000001</v>
      </c>
      <c r="Y13" s="52">
        <v>213.678</v>
      </c>
      <c r="Z13" s="53"/>
      <c r="AA13" s="54">
        <f t="shared" si="0"/>
        <v>4666.5</v>
      </c>
    </row>
    <row r="14" spans="1:27" ht="24.95" customHeight="1" x14ac:dyDescent="0.2">
      <c r="A14" s="55" t="s">
        <v>10</v>
      </c>
      <c r="B14" s="56">
        <v>486.57</v>
      </c>
      <c r="C14" s="57">
        <v>477.899</v>
      </c>
      <c r="D14" s="57">
        <v>473.03699999999986</v>
      </c>
      <c r="E14" s="57">
        <v>469.9079999999999</v>
      </c>
      <c r="F14" s="57">
        <v>465.07099999999986</v>
      </c>
      <c r="G14" s="57">
        <v>471.57100000000003</v>
      </c>
      <c r="H14" s="57">
        <v>720.89099999999985</v>
      </c>
      <c r="I14" s="57">
        <v>1420.2849999999999</v>
      </c>
      <c r="J14" s="57">
        <v>1886.3760000000004</v>
      </c>
      <c r="K14" s="57">
        <v>2671.6379999999999</v>
      </c>
      <c r="L14" s="57">
        <v>3146.3759999999988</v>
      </c>
      <c r="M14" s="57">
        <v>3381.5700000000011</v>
      </c>
      <c r="N14" s="57">
        <v>3471.6079999999997</v>
      </c>
      <c r="O14" s="57">
        <v>3283.2109999999993</v>
      </c>
      <c r="P14" s="57">
        <v>2958.1179999999999</v>
      </c>
      <c r="Q14" s="57">
        <v>2395.9989999999993</v>
      </c>
      <c r="R14" s="57">
        <v>1965.3659999999991</v>
      </c>
      <c r="S14" s="57">
        <v>1227.297</v>
      </c>
      <c r="T14" s="57">
        <v>760.41099999999994</v>
      </c>
      <c r="U14" s="57">
        <v>540.202</v>
      </c>
      <c r="V14" s="57">
        <v>522.12699999999995</v>
      </c>
      <c r="W14" s="57">
        <v>481.67</v>
      </c>
      <c r="X14" s="57">
        <v>456.00799999999998</v>
      </c>
      <c r="Y14" s="57">
        <v>438.59099999999995</v>
      </c>
      <c r="Z14" s="58"/>
      <c r="AA14" s="59">
        <f t="shared" si="0"/>
        <v>34571.799999999996</v>
      </c>
    </row>
    <row r="15" spans="1:27" ht="24.95" customHeight="1" x14ac:dyDescent="0.2">
      <c r="A15" s="55" t="s">
        <v>11</v>
      </c>
      <c r="B15" s="56">
        <v>96</v>
      </c>
      <c r="C15" s="57">
        <v>94</v>
      </c>
      <c r="D15" s="57">
        <v>93</v>
      </c>
      <c r="E15" s="57">
        <v>92</v>
      </c>
      <c r="F15" s="57">
        <v>93</v>
      </c>
      <c r="G15" s="57">
        <v>98</v>
      </c>
      <c r="H15" s="57">
        <v>115</v>
      </c>
      <c r="I15" s="57">
        <v>144</v>
      </c>
      <c r="J15" s="57">
        <v>166</v>
      </c>
      <c r="K15" s="57">
        <v>179</v>
      </c>
      <c r="L15" s="57">
        <v>186</v>
      </c>
      <c r="M15" s="57">
        <v>186</v>
      </c>
      <c r="N15" s="57">
        <v>183</v>
      </c>
      <c r="O15" s="57">
        <v>174</v>
      </c>
      <c r="P15" s="57">
        <v>161</v>
      </c>
      <c r="Q15" s="57">
        <v>141</v>
      </c>
      <c r="R15" s="57">
        <v>116</v>
      </c>
      <c r="S15" s="57">
        <v>82</v>
      </c>
      <c r="T15" s="57">
        <v>51</v>
      </c>
      <c r="U15" s="57">
        <v>36</v>
      </c>
      <c r="V15" s="57">
        <v>31</v>
      </c>
      <c r="W15" s="57">
        <v>29</v>
      </c>
      <c r="X15" s="57">
        <v>29</v>
      </c>
      <c r="Y15" s="57">
        <v>30</v>
      </c>
      <c r="Z15" s="58"/>
      <c r="AA15" s="59">
        <f t="shared" si="0"/>
        <v>2605</v>
      </c>
    </row>
    <row r="16" spans="1:27" ht="30" customHeight="1" thickBot="1" x14ac:dyDescent="0.25">
      <c r="A16" s="60" t="s">
        <v>12</v>
      </c>
      <c r="B16" s="61">
        <f>IF(LEN(B$2)&gt;0,SUM(B10:B15),"")</f>
        <v>2937.4389999999999</v>
      </c>
      <c r="C16" s="62">
        <f t="shared" ref="C16:Z16" si="1">IF(LEN(C$2)&gt;0,SUM(C10:C15),"")</f>
        <v>2811.0459999999998</v>
      </c>
      <c r="D16" s="62">
        <f t="shared" si="1"/>
        <v>2758.2019999999998</v>
      </c>
      <c r="E16" s="62">
        <f t="shared" si="1"/>
        <v>2748.107</v>
      </c>
      <c r="F16" s="62">
        <f t="shared" si="1"/>
        <v>2883.076</v>
      </c>
      <c r="G16" s="62">
        <f t="shared" si="1"/>
        <v>3170.498</v>
      </c>
      <c r="H16" s="62">
        <f t="shared" si="1"/>
        <v>3810.6289999999999</v>
      </c>
      <c r="I16" s="62">
        <f t="shared" si="1"/>
        <v>4209.2839999999997</v>
      </c>
      <c r="J16" s="62">
        <f t="shared" si="1"/>
        <v>4805.2760000000007</v>
      </c>
      <c r="K16" s="62">
        <f t="shared" si="1"/>
        <v>5376.39</v>
      </c>
      <c r="L16" s="62">
        <f t="shared" si="1"/>
        <v>5415.4749999999985</v>
      </c>
      <c r="M16" s="62">
        <f t="shared" si="1"/>
        <v>5505.1550000000007</v>
      </c>
      <c r="N16" s="62">
        <f t="shared" si="1"/>
        <v>5460.5079999999998</v>
      </c>
      <c r="O16" s="62">
        <f t="shared" si="1"/>
        <v>5308.110999999999</v>
      </c>
      <c r="P16" s="62">
        <f t="shared" si="1"/>
        <v>5080.8869999999997</v>
      </c>
      <c r="Q16" s="62">
        <f t="shared" si="1"/>
        <v>4475.4519999999993</v>
      </c>
      <c r="R16" s="62">
        <f t="shared" si="1"/>
        <v>4408.2659999999996</v>
      </c>
      <c r="S16" s="62">
        <f t="shared" si="1"/>
        <v>4161.7080000000005</v>
      </c>
      <c r="T16" s="62">
        <f t="shared" si="1"/>
        <v>4393.3109999999997</v>
      </c>
      <c r="U16" s="62">
        <f t="shared" si="1"/>
        <v>4742.2420000000002</v>
      </c>
      <c r="V16" s="62">
        <f t="shared" si="1"/>
        <v>4790.027</v>
      </c>
      <c r="W16" s="62">
        <f t="shared" si="1"/>
        <v>4284.57</v>
      </c>
      <c r="X16" s="62">
        <f t="shared" si="1"/>
        <v>3904.7249999999999</v>
      </c>
      <c r="Y16" s="62">
        <f t="shared" si="1"/>
        <v>3438.1689999999999</v>
      </c>
      <c r="Z16" s="63" t="str">
        <f t="shared" si="1"/>
        <v/>
      </c>
      <c r="AA16" s="64">
        <f>SUM(AA10:AA15)</f>
        <v>100878.55300000001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1167</v>
      </c>
      <c r="C28" s="72">
        <v>1159</v>
      </c>
      <c r="D28" s="72">
        <v>1157</v>
      </c>
      <c r="E28" s="72">
        <v>1156</v>
      </c>
      <c r="F28" s="72">
        <v>1152</v>
      </c>
      <c r="G28" s="72">
        <v>1196.07</v>
      </c>
      <c r="H28" s="72">
        <v>1477.13</v>
      </c>
      <c r="I28" s="72">
        <v>1924.14</v>
      </c>
      <c r="J28" s="72">
        <v>2404.71</v>
      </c>
      <c r="K28" s="72">
        <v>2680.19</v>
      </c>
      <c r="L28" s="72">
        <v>2958.35</v>
      </c>
      <c r="M28" s="72">
        <v>3235.2</v>
      </c>
      <c r="N28" s="72">
        <v>3301.24</v>
      </c>
      <c r="O28" s="72">
        <v>3182.48</v>
      </c>
      <c r="P28" s="72">
        <v>2978.4</v>
      </c>
      <c r="Q28" s="72">
        <v>2671.25</v>
      </c>
      <c r="R28" s="72">
        <v>2331.37</v>
      </c>
      <c r="S28" s="72">
        <v>1971.7</v>
      </c>
      <c r="T28" s="72">
        <v>2077.38</v>
      </c>
      <c r="U28" s="72">
        <v>2226.0100000000002</v>
      </c>
      <c r="V28" s="72">
        <v>2233</v>
      </c>
      <c r="W28" s="72">
        <v>1906</v>
      </c>
      <c r="X28" s="72">
        <v>1319</v>
      </c>
      <c r="Y28" s="72">
        <v>1089</v>
      </c>
      <c r="Z28" s="73"/>
      <c r="AA28" s="74">
        <f>SUM(B28:Z28)</f>
        <v>48953.62</v>
      </c>
    </row>
    <row r="29" spans="1:27" ht="24.95" customHeight="1" x14ac:dyDescent="0.2">
      <c r="A29" s="75" t="s">
        <v>23</v>
      </c>
      <c r="B29" s="76">
        <v>684.53899999999999</v>
      </c>
      <c r="C29" s="77">
        <v>566.14599999999996</v>
      </c>
      <c r="D29" s="77">
        <v>515.30200000000002</v>
      </c>
      <c r="E29" s="77">
        <v>506.20699999999999</v>
      </c>
      <c r="F29" s="77">
        <v>645.17600000000004</v>
      </c>
      <c r="G29" s="77">
        <v>518.52800000000002</v>
      </c>
      <c r="H29" s="77">
        <v>887.59900000000005</v>
      </c>
      <c r="I29" s="77">
        <v>839.24400000000003</v>
      </c>
      <c r="J29" s="77">
        <v>954.66600000000005</v>
      </c>
      <c r="K29" s="77">
        <v>1590.3</v>
      </c>
      <c r="L29" s="77">
        <v>1759.2249999999999</v>
      </c>
      <c r="M29" s="77">
        <v>1754.0550000000001</v>
      </c>
      <c r="N29" s="77">
        <v>1663.3679999999999</v>
      </c>
      <c r="O29" s="77">
        <v>1539.731</v>
      </c>
      <c r="P29" s="77">
        <v>1531.587</v>
      </c>
      <c r="Q29" s="77">
        <v>1153.3019999999999</v>
      </c>
      <c r="R29" s="77">
        <v>955.99599999999998</v>
      </c>
      <c r="S29" s="77">
        <v>734.10799999999995</v>
      </c>
      <c r="T29" s="77">
        <v>598.03099999999995</v>
      </c>
      <c r="U29" s="77">
        <v>607.33199999999999</v>
      </c>
      <c r="V29" s="77">
        <v>640.12699999999995</v>
      </c>
      <c r="W29" s="77">
        <v>506.67</v>
      </c>
      <c r="X29" s="77">
        <v>704.82500000000005</v>
      </c>
      <c r="Y29" s="77">
        <v>575.26900000000001</v>
      </c>
      <c r="Z29" s="78"/>
      <c r="AA29" s="79">
        <f>SUM(B29:Z29)</f>
        <v>22431.332999999999</v>
      </c>
    </row>
    <row r="30" spans="1:27" ht="24.95" customHeight="1" x14ac:dyDescent="0.2">
      <c r="A30" s="82" t="s">
        <v>24</v>
      </c>
      <c r="B30" s="80">
        <v>1635.9</v>
      </c>
      <c r="C30" s="81">
        <v>1635.9</v>
      </c>
      <c r="D30" s="81">
        <v>1635.9</v>
      </c>
      <c r="E30" s="81">
        <v>1635.9</v>
      </c>
      <c r="F30" s="81">
        <v>1635.9</v>
      </c>
      <c r="G30" s="81">
        <v>2005.9</v>
      </c>
      <c r="H30" s="81">
        <v>1995.9</v>
      </c>
      <c r="I30" s="81">
        <v>1995.9</v>
      </c>
      <c r="J30" s="81">
        <v>1995.9</v>
      </c>
      <c r="K30" s="81">
        <v>1655.9</v>
      </c>
      <c r="L30" s="81">
        <v>1247.9000000000001</v>
      </c>
      <c r="M30" s="81">
        <v>1065.9000000000001</v>
      </c>
      <c r="N30" s="81">
        <v>1045.9000000000001</v>
      </c>
      <c r="O30" s="81">
        <v>1120.9000000000001</v>
      </c>
      <c r="P30" s="81">
        <v>1120.9000000000001</v>
      </c>
      <c r="Q30" s="81">
        <v>1200.9000000000001</v>
      </c>
      <c r="R30" s="81">
        <v>1670.9</v>
      </c>
      <c r="S30" s="81">
        <v>2005.9</v>
      </c>
      <c r="T30" s="81">
        <v>2267.9</v>
      </c>
      <c r="U30" s="81">
        <v>2458.9</v>
      </c>
      <c r="V30" s="81">
        <v>2466.9</v>
      </c>
      <c r="W30" s="81">
        <v>2421.9</v>
      </c>
      <c r="X30" s="81">
        <v>2430.9</v>
      </c>
      <c r="Y30" s="81">
        <v>2323.9</v>
      </c>
      <c r="Z30" s="83"/>
      <c r="AA30" s="84">
        <f>SUM(B30:Z30)</f>
        <v>42678.60000000002</v>
      </c>
    </row>
    <row r="31" spans="1:27" ht="30" customHeight="1" thickBot="1" x14ac:dyDescent="0.25">
      <c r="A31" s="60" t="s">
        <v>25</v>
      </c>
      <c r="B31" s="61">
        <f>IF(LEN(B$2)&gt;0,SUM(B28:B30),"")</f>
        <v>3487.4390000000003</v>
      </c>
      <c r="C31" s="62">
        <f t="shared" ref="C31:Z31" si="4">IF(LEN(C$2)&gt;0,SUM(C28:C30),"")</f>
        <v>3361.0460000000003</v>
      </c>
      <c r="D31" s="62">
        <f t="shared" si="4"/>
        <v>3308.2020000000002</v>
      </c>
      <c r="E31" s="62">
        <f t="shared" si="4"/>
        <v>3298.107</v>
      </c>
      <c r="F31" s="62">
        <f t="shared" si="4"/>
        <v>3433.076</v>
      </c>
      <c r="G31" s="62">
        <f t="shared" si="4"/>
        <v>3720.498</v>
      </c>
      <c r="H31" s="62">
        <f t="shared" si="4"/>
        <v>4360.6290000000008</v>
      </c>
      <c r="I31" s="62">
        <f t="shared" si="4"/>
        <v>4759.2839999999997</v>
      </c>
      <c r="J31" s="62">
        <f t="shared" si="4"/>
        <v>5355.2759999999998</v>
      </c>
      <c r="K31" s="62">
        <f t="shared" si="4"/>
        <v>5926.3899999999994</v>
      </c>
      <c r="L31" s="62">
        <f t="shared" si="4"/>
        <v>5965.4750000000004</v>
      </c>
      <c r="M31" s="62">
        <f t="shared" si="4"/>
        <v>6055.1550000000007</v>
      </c>
      <c r="N31" s="62">
        <f t="shared" si="4"/>
        <v>6010.5079999999998</v>
      </c>
      <c r="O31" s="62">
        <f t="shared" si="4"/>
        <v>5843.1110000000008</v>
      </c>
      <c r="P31" s="62">
        <f t="shared" si="4"/>
        <v>5630.8870000000006</v>
      </c>
      <c r="Q31" s="62">
        <f t="shared" si="4"/>
        <v>5025.4519999999993</v>
      </c>
      <c r="R31" s="62">
        <f t="shared" si="4"/>
        <v>4958.2659999999996</v>
      </c>
      <c r="S31" s="62">
        <f t="shared" si="4"/>
        <v>4711.7080000000005</v>
      </c>
      <c r="T31" s="62">
        <f t="shared" si="4"/>
        <v>4943.3109999999997</v>
      </c>
      <c r="U31" s="62">
        <f t="shared" si="4"/>
        <v>5292.2420000000002</v>
      </c>
      <c r="V31" s="62">
        <f t="shared" si="4"/>
        <v>5340.027</v>
      </c>
      <c r="W31" s="62">
        <f t="shared" si="4"/>
        <v>4834.57</v>
      </c>
      <c r="X31" s="62">
        <f t="shared" si="4"/>
        <v>4454.7250000000004</v>
      </c>
      <c r="Y31" s="62">
        <f t="shared" si="4"/>
        <v>3988.1689999999999</v>
      </c>
      <c r="Z31" s="63" t="str">
        <f t="shared" si="4"/>
        <v/>
      </c>
      <c r="AA31" s="64">
        <f>SUM(AA28:AA30)</f>
        <v>114063.55300000003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250</v>
      </c>
      <c r="M34" s="95">
        <v>250</v>
      </c>
      <c r="N34" s="95">
        <v>250</v>
      </c>
      <c r="O34" s="95">
        <v>250</v>
      </c>
      <c r="P34" s="95">
        <v>250</v>
      </c>
      <c r="Q34" s="95">
        <v>250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6000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235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5985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>
        <v>155.5</v>
      </c>
      <c r="S38" s="99">
        <v>500</v>
      </c>
      <c r="T38" s="99">
        <v>500</v>
      </c>
      <c r="U38" s="99">
        <v>500</v>
      </c>
      <c r="V38" s="99">
        <v>486.4</v>
      </c>
      <c r="W38" s="99">
        <v>496.8</v>
      </c>
      <c r="X38" s="99">
        <v>500</v>
      </c>
      <c r="Y38" s="99">
        <v>500</v>
      </c>
      <c r="Z38" s="100"/>
      <c r="AA38" s="79">
        <f t="shared" si="5"/>
        <v>7638.7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1050</v>
      </c>
      <c r="C39" s="88">
        <f t="shared" si="6"/>
        <v>1050</v>
      </c>
      <c r="D39" s="88">
        <f t="shared" si="6"/>
        <v>1050</v>
      </c>
      <c r="E39" s="88">
        <f t="shared" si="6"/>
        <v>1050</v>
      </c>
      <c r="F39" s="88">
        <f t="shared" si="6"/>
        <v>1050</v>
      </c>
      <c r="G39" s="88">
        <f t="shared" si="6"/>
        <v>1050</v>
      </c>
      <c r="H39" s="88">
        <f t="shared" si="6"/>
        <v>1050</v>
      </c>
      <c r="I39" s="88">
        <f t="shared" si="6"/>
        <v>1050</v>
      </c>
      <c r="J39" s="88">
        <f t="shared" si="6"/>
        <v>550</v>
      </c>
      <c r="K39" s="88">
        <f t="shared" si="6"/>
        <v>550</v>
      </c>
      <c r="L39" s="88">
        <f t="shared" si="6"/>
        <v>550</v>
      </c>
      <c r="M39" s="88">
        <f t="shared" si="6"/>
        <v>550</v>
      </c>
      <c r="N39" s="88">
        <f t="shared" si="6"/>
        <v>550</v>
      </c>
      <c r="O39" s="88">
        <f t="shared" si="6"/>
        <v>535</v>
      </c>
      <c r="P39" s="88">
        <f t="shared" si="6"/>
        <v>550</v>
      </c>
      <c r="Q39" s="88">
        <f t="shared" si="6"/>
        <v>550</v>
      </c>
      <c r="R39" s="88">
        <f t="shared" si="6"/>
        <v>705.5</v>
      </c>
      <c r="S39" s="88">
        <f t="shared" si="6"/>
        <v>1050</v>
      </c>
      <c r="T39" s="88">
        <f t="shared" si="6"/>
        <v>1050</v>
      </c>
      <c r="U39" s="88">
        <f t="shared" si="6"/>
        <v>1050</v>
      </c>
      <c r="V39" s="88">
        <f t="shared" si="6"/>
        <v>1036.4000000000001</v>
      </c>
      <c r="W39" s="88">
        <f t="shared" si="6"/>
        <v>1046.8</v>
      </c>
      <c r="X39" s="88">
        <f t="shared" si="6"/>
        <v>1050</v>
      </c>
      <c r="Y39" s="88">
        <f t="shared" si="6"/>
        <v>1050</v>
      </c>
      <c r="Z39" s="89" t="str">
        <f t="shared" si="6"/>
        <v/>
      </c>
      <c r="AA39" s="90">
        <f t="shared" si="5"/>
        <v>20823.7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>
        <v>155.5</v>
      </c>
      <c r="S46" s="99">
        <v>500</v>
      </c>
      <c r="T46" s="99">
        <v>500</v>
      </c>
      <c r="U46" s="99">
        <v>500</v>
      </c>
      <c r="V46" s="99">
        <v>486.4</v>
      </c>
      <c r="W46" s="99">
        <v>496.8</v>
      </c>
      <c r="X46" s="99">
        <v>500</v>
      </c>
      <c r="Y46" s="99">
        <v>500</v>
      </c>
      <c r="Z46" s="100"/>
      <c r="AA46" s="79">
        <f t="shared" si="7"/>
        <v>7638.7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155.5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486.4</v>
      </c>
      <c r="W48" s="88">
        <f t="shared" si="8"/>
        <v>496.8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7638.7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3987.4389999999999</v>
      </c>
      <c r="C51" s="88">
        <f t="shared" si="10"/>
        <v>3861.0459999999998</v>
      </c>
      <c r="D51" s="88">
        <f t="shared" si="10"/>
        <v>3808.2019999999998</v>
      </c>
      <c r="E51" s="88">
        <f t="shared" si="10"/>
        <v>3798.107</v>
      </c>
      <c r="F51" s="88">
        <f t="shared" si="10"/>
        <v>3933.076</v>
      </c>
      <c r="G51" s="88">
        <f t="shared" si="10"/>
        <v>4220.4979999999996</v>
      </c>
      <c r="H51" s="88">
        <f t="shared" si="10"/>
        <v>4860.6289999999999</v>
      </c>
      <c r="I51" s="88">
        <f t="shared" si="10"/>
        <v>5259.2839999999997</v>
      </c>
      <c r="J51" s="88">
        <f t="shared" si="10"/>
        <v>5355.2760000000007</v>
      </c>
      <c r="K51" s="88">
        <f t="shared" si="10"/>
        <v>5926.39</v>
      </c>
      <c r="L51" s="88">
        <f t="shared" si="10"/>
        <v>5965.4749999999985</v>
      </c>
      <c r="M51" s="88">
        <f t="shared" si="10"/>
        <v>6055.1550000000007</v>
      </c>
      <c r="N51" s="88">
        <f t="shared" si="10"/>
        <v>6010.5079999999998</v>
      </c>
      <c r="O51" s="88">
        <f t="shared" si="10"/>
        <v>5843.110999999999</v>
      </c>
      <c r="P51" s="88">
        <f t="shared" si="10"/>
        <v>5630.8869999999997</v>
      </c>
      <c r="Q51" s="88">
        <f t="shared" si="10"/>
        <v>5025.4519999999993</v>
      </c>
      <c r="R51" s="88">
        <f t="shared" si="10"/>
        <v>5113.7659999999996</v>
      </c>
      <c r="S51" s="88">
        <f t="shared" si="10"/>
        <v>5211.7080000000005</v>
      </c>
      <c r="T51" s="88">
        <f t="shared" si="10"/>
        <v>5443.3109999999997</v>
      </c>
      <c r="U51" s="88">
        <f t="shared" si="10"/>
        <v>5792.2420000000002</v>
      </c>
      <c r="V51" s="88">
        <f t="shared" si="10"/>
        <v>5826.4269999999997</v>
      </c>
      <c r="W51" s="88">
        <f t="shared" si="10"/>
        <v>5331.37</v>
      </c>
      <c r="X51" s="88">
        <f t="shared" si="10"/>
        <v>4954.7250000000004</v>
      </c>
      <c r="Y51" s="88">
        <f t="shared" si="10"/>
        <v>4488.1689999999999</v>
      </c>
      <c r="Z51" s="89" t="str">
        <f t="shared" si="10"/>
        <v/>
      </c>
      <c r="AA51" s="104">
        <f>SUM(B51:Z51)</f>
        <v>121702.253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3987.4389999999994</v>
      </c>
      <c r="C4" s="18">
        <v>3861.0460000000003</v>
      </c>
      <c r="D4" s="18">
        <v>3808.2019999999989</v>
      </c>
      <c r="E4" s="18">
        <v>3798.107</v>
      </c>
      <c r="F4" s="18">
        <v>3933.0760000000005</v>
      </c>
      <c r="G4" s="18">
        <v>4220.4979999999996</v>
      </c>
      <c r="H4" s="18">
        <v>4860.6289999999999</v>
      </c>
      <c r="I4" s="18">
        <v>5259.2839999999987</v>
      </c>
      <c r="J4" s="18">
        <v>5355.2790000000023</v>
      </c>
      <c r="K4" s="18">
        <v>5926.3899999999994</v>
      </c>
      <c r="L4" s="18">
        <v>5965.4750000000013</v>
      </c>
      <c r="M4" s="18">
        <v>6055.1550000000007</v>
      </c>
      <c r="N4" s="18">
        <v>6010.5540000000001</v>
      </c>
      <c r="O4" s="18">
        <v>5843.0660000000025</v>
      </c>
      <c r="P4" s="18">
        <v>5630.8619999999992</v>
      </c>
      <c r="Q4" s="18">
        <v>5025.4269999999997</v>
      </c>
      <c r="R4" s="18">
        <v>5113.7420000000002</v>
      </c>
      <c r="S4" s="18">
        <v>5211.7080000000005</v>
      </c>
      <c r="T4" s="18">
        <v>5443.3110000000024</v>
      </c>
      <c r="U4" s="18">
        <v>5792.2420000000002</v>
      </c>
      <c r="V4" s="18">
        <v>5826.4130000000005</v>
      </c>
      <c r="W4" s="18">
        <v>5331.4190000000008</v>
      </c>
      <c r="X4" s="18">
        <v>4954.7250000000004</v>
      </c>
      <c r="Y4" s="18">
        <v>4488.1689999999999</v>
      </c>
      <c r="Z4" s="19"/>
      <c r="AA4" s="20">
        <f>SUM(B4:Z4)</f>
        <v>121702.21799999998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131.16</v>
      </c>
      <c r="C7" s="28">
        <v>126.93</v>
      </c>
      <c r="D7" s="28">
        <v>121.83</v>
      </c>
      <c r="E7" s="28">
        <v>121.01</v>
      </c>
      <c r="F7" s="28">
        <v>130.19</v>
      </c>
      <c r="G7" s="28">
        <v>180.07</v>
      </c>
      <c r="H7" s="28">
        <v>195.07</v>
      </c>
      <c r="I7" s="28">
        <v>129.32</v>
      </c>
      <c r="J7" s="28">
        <v>160</v>
      </c>
      <c r="K7" s="28">
        <v>133.44999999999999</v>
      </c>
      <c r="L7" s="28">
        <v>131.51</v>
      </c>
      <c r="M7" s="28">
        <v>130.49</v>
      </c>
      <c r="N7" s="28">
        <v>122.16</v>
      </c>
      <c r="O7" s="28">
        <v>122.15</v>
      </c>
      <c r="P7" s="28">
        <v>129.9</v>
      </c>
      <c r="Q7" s="28">
        <v>126</v>
      </c>
      <c r="R7" s="28">
        <v>126</v>
      </c>
      <c r="S7" s="28">
        <v>129.88</v>
      </c>
      <c r="T7" s="28">
        <v>152.58000000000001</v>
      </c>
      <c r="U7" s="28">
        <v>185.07</v>
      </c>
      <c r="V7" s="28">
        <v>186.44</v>
      </c>
      <c r="W7" s="28">
        <v>166.41</v>
      </c>
      <c r="X7" s="28">
        <v>185.07</v>
      </c>
      <c r="Y7" s="28">
        <v>190.07</v>
      </c>
      <c r="Z7" s="29"/>
      <c r="AA7" s="30">
        <f>IF(SUM(B7:Z7)&lt;&gt;0,AVERAGEIF(B7:Z7,"&lt;&gt;"""),"")</f>
        <v>146.36500000000004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820.56700000000001</v>
      </c>
      <c r="C19" s="72">
        <v>811.2170000000001</v>
      </c>
      <c r="D19" s="72">
        <v>824.38799999999992</v>
      </c>
      <c r="E19" s="72">
        <v>798.18100000000004</v>
      </c>
      <c r="F19" s="72">
        <v>805.60899999999992</v>
      </c>
      <c r="G19" s="72">
        <v>803.67200000000003</v>
      </c>
      <c r="H19" s="72">
        <v>880.63300000000004</v>
      </c>
      <c r="I19" s="72">
        <v>936.22399999999993</v>
      </c>
      <c r="J19" s="72">
        <v>871.14300000000003</v>
      </c>
      <c r="K19" s="72">
        <v>833.95499999999993</v>
      </c>
      <c r="L19" s="72">
        <v>830.45400000000006</v>
      </c>
      <c r="M19" s="72">
        <v>813.55700000000002</v>
      </c>
      <c r="N19" s="72">
        <v>818.154</v>
      </c>
      <c r="O19" s="72">
        <v>764.697</v>
      </c>
      <c r="P19" s="72">
        <v>748.30799999999999</v>
      </c>
      <c r="Q19" s="72">
        <v>772.346</v>
      </c>
      <c r="R19" s="72">
        <v>817.84999999999991</v>
      </c>
      <c r="S19" s="72">
        <v>829.03800000000001</v>
      </c>
      <c r="T19" s="72">
        <v>832.27700000000004</v>
      </c>
      <c r="U19" s="72">
        <v>831.75799999999992</v>
      </c>
      <c r="V19" s="72">
        <v>819.42700000000002</v>
      </c>
      <c r="W19" s="72">
        <v>848.85699999999997</v>
      </c>
      <c r="X19" s="72">
        <v>956.38200000000006</v>
      </c>
      <c r="Y19" s="72">
        <v>930.45900000000006</v>
      </c>
      <c r="Z19" s="73"/>
      <c r="AA19" s="74">
        <f t="shared" ref="AA19:AA24" si="2">SUM(B19:Z19)</f>
        <v>19999.153000000002</v>
      </c>
    </row>
    <row r="20" spans="1:27" ht="24.95" customHeight="1" x14ac:dyDescent="0.2">
      <c r="A20" s="75" t="s">
        <v>15</v>
      </c>
      <c r="B20" s="76">
        <v>745.33299999999997</v>
      </c>
      <c r="C20" s="77">
        <v>737.77600000000007</v>
      </c>
      <c r="D20" s="77">
        <v>742.471</v>
      </c>
      <c r="E20" s="77">
        <v>771.38299999999981</v>
      </c>
      <c r="F20" s="77">
        <v>827.75000000000011</v>
      </c>
      <c r="G20" s="77">
        <v>975.84599999999989</v>
      </c>
      <c r="H20" s="77">
        <v>1156.0130000000001</v>
      </c>
      <c r="I20" s="77">
        <v>1262.6190000000001</v>
      </c>
      <c r="J20" s="77">
        <v>1216.6179999999999</v>
      </c>
      <c r="K20" s="77">
        <v>1221.5320000000002</v>
      </c>
      <c r="L20" s="77">
        <v>1203.1769999999999</v>
      </c>
      <c r="M20" s="77">
        <v>1216.5849999999998</v>
      </c>
      <c r="N20" s="77">
        <v>1294.1680000000001</v>
      </c>
      <c r="O20" s="77">
        <v>1256.4740000000002</v>
      </c>
      <c r="P20" s="77">
        <v>1182.5879999999997</v>
      </c>
      <c r="Q20" s="77">
        <v>1123.7759999999998</v>
      </c>
      <c r="R20" s="77">
        <v>1110.9929999999997</v>
      </c>
      <c r="S20" s="77">
        <v>1079.664</v>
      </c>
      <c r="T20" s="77">
        <v>1097.1550000000002</v>
      </c>
      <c r="U20" s="77">
        <v>1107.2350000000001</v>
      </c>
      <c r="V20" s="77">
        <v>1057.1550000000002</v>
      </c>
      <c r="W20" s="77">
        <v>976.16500000000008</v>
      </c>
      <c r="X20" s="77">
        <v>920.57799999999997</v>
      </c>
      <c r="Y20" s="77">
        <v>901.30600000000004</v>
      </c>
      <c r="Z20" s="78"/>
      <c r="AA20" s="79">
        <f t="shared" si="2"/>
        <v>25184.359999999997</v>
      </c>
    </row>
    <row r="21" spans="1:27" ht="24.95" customHeight="1" x14ac:dyDescent="0.2">
      <c r="A21" s="75" t="s">
        <v>16</v>
      </c>
      <c r="B21" s="80">
        <v>2080.0390000000002</v>
      </c>
      <c r="C21" s="81">
        <v>1985.0530000000001</v>
      </c>
      <c r="D21" s="81">
        <v>1917.3429999999998</v>
      </c>
      <c r="E21" s="81">
        <v>1905.0429999999997</v>
      </c>
      <c r="F21" s="81">
        <v>1966.7169999999999</v>
      </c>
      <c r="G21" s="81">
        <v>2082.9800000000005</v>
      </c>
      <c r="H21" s="81">
        <v>2401.9830000000002</v>
      </c>
      <c r="I21" s="81">
        <v>2602.9409999999998</v>
      </c>
      <c r="J21" s="81">
        <v>2715.2180000000003</v>
      </c>
      <c r="K21" s="81">
        <v>2868.9030000000002</v>
      </c>
      <c r="L21" s="81">
        <v>2934.8440000000001</v>
      </c>
      <c r="M21" s="81">
        <v>3043.5129999999995</v>
      </c>
      <c r="N21" s="81">
        <v>3052.3319999999999</v>
      </c>
      <c r="O21" s="81">
        <v>2921.9949999999999</v>
      </c>
      <c r="P21" s="81">
        <v>2766.4659999999999</v>
      </c>
      <c r="Q21" s="81">
        <v>2625.1050000000005</v>
      </c>
      <c r="R21" s="81">
        <v>2710.8989999999999</v>
      </c>
      <c r="S21" s="81">
        <v>2831.0059999999999</v>
      </c>
      <c r="T21" s="81">
        <v>3020.8790000000004</v>
      </c>
      <c r="U21" s="81">
        <v>3322.7489999999998</v>
      </c>
      <c r="V21" s="81">
        <v>3430.8309999999997</v>
      </c>
      <c r="W21" s="81">
        <v>3041.3969999999999</v>
      </c>
      <c r="X21" s="81">
        <v>2668.7650000000003</v>
      </c>
      <c r="Y21" s="81">
        <v>2289.4040000000005</v>
      </c>
      <c r="Z21" s="78"/>
      <c r="AA21" s="79">
        <f t="shared" si="2"/>
        <v>63186.404999999999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94.5</v>
      </c>
      <c r="C23" s="77">
        <v>94</v>
      </c>
      <c r="D23" s="77">
        <v>96</v>
      </c>
      <c r="E23" s="77">
        <v>96.5</v>
      </c>
      <c r="F23" s="77">
        <v>96</v>
      </c>
      <c r="G23" s="77">
        <v>96</v>
      </c>
      <c r="H23" s="77">
        <v>110</v>
      </c>
      <c r="I23" s="77">
        <v>103.5</v>
      </c>
      <c r="J23" s="77">
        <v>100.5</v>
      </c>
      <c r="K23" s="77">
        <v>100</v>
      </c>
      <c r="L23" s="77">
        <v>94</v>
      </c>
      <c r="M23" s="77">
        <v>91.5</v>
      </c>
      <c r="N23" s="77">
        <v>85.5</v>
      </c>
      <c r="O23" s="77">
        <v>80.5</v>
      </c>
      <c r="P23" s="77">
        <v>88.5</v>
      </c>
      <c r="Q23" s="77">
        <v>100</v>
      </c>
      <c r="R23" s="77">
        <v>127</v>
      </c>
      <c r="S23" s="77">
        <v>123</v>
      </c>
      <c r="T23" s="77">
        <v>125</v>
      </c>
      <c r="U23" s="77">
        <v>133.5</v>
      </c>
      <c r="V23" s="77">
        <v>138</v>
      </c>
      <c r="W23" s="77">
        <v>122</v>
      </c>
      <c r="X23" s="77">
        <v>108</v>
      </c>
      <c r="Y23" s="77">
        <v>100</v>
      </c>
      <c r="Z23" s="77"/>
      <c r="AA23" s="79">
        <f t="shared" si="2"/>
        <v>2503.5</v>
      </c>
    </row>
    <row r="24" spans="1:27" ht="24.95" customHeight="1" x14ac:dyDescent="0.2">
      <c r="A24" s="85" t="s">
        <v>19</v>
      </c>
      <c r="B24" s="77">
        <v>247</v>
      </c>
      <c r="C24" s="77">
        <v>233</v>
      </c>
      <c r="D24" s="77">
        <v>228</v>
      </c>
      <c r="E24" s="77">
        <v>227</v>
      </c>
      <c r="F24" s="77">
        <v>236.99999999999997</v>
      </c>
      <c r="G24" s="77">
        <v>262</v>
      </c>
      <c r="H24" s="77">
        <v>312</v>
      </c>
      <c r="I24" s="77">
        <v>354</v>
      </c>
      <c r="J24" s="77">
        <v>389</v>
      </c>
      <c r="K24" s="77">
        <v>392.00000000000011</v>
      </c>
      <c r="L24" s="77">
        <v>393.00000000000011</v>
      </c>
      <c r="M24" s="77">
        <v>380</v>
      </c>
      <c r="N24" s="77">
        <v>373</v>
      </c>
      <c r="O24" s="77">
        <v>360</v>
      </c>
      <c r="P24" s="77">
        <v>346.99999999999994</v>
      </c>
      <c r="Q24" s="77">
        <v>332.00000000000006</v>
      </c>
      <c r="R24" s="77">
        <v>337</v>
      </c>
      <c r="S24" s="77">
        <v>349</v>
      </c>
      <c r="T24" s="77">
        <v>368</v>
      </c>
      <c r="U24" s="77">
        <v>397</v>
      </c>
      <c r="V24" s="77">
        <v>381.00000000000006</v>
      </c>
      <c r="W24" s="77">
        <v>343</v>
      </c>
      <c r="X24" s="77">
        <v>301</v>
      </c>
      <c r="Y24" s="77">
        <v>267</v>
      </c>
      <c r="Z24" s="77"/>
      <c r="AA24" s="79">
        <f t="shared" si="2"/>
        <v>7809</v>
      </c>
    </row>
    <row r="25" spans="1:27" ht="30" customHeight="1" thickBot="1" x14ac:dyDescent="0.25">
      <c r="A25" s="86" t="s">
        <v>20</v>
      </c>
      <c r="B25" s="87">
        <f t="shared" ref="B25:AA25" si="3">SUM(B19:B24)</f>
        <v>3987.4390000000003</v>
      </c>
      <c r="C25" s="88">
        <f t="shared" si="3"/>
        <v>3861.0460000000003</v>
      </c>
      <c r="D25" s="88">
        <f t="shared" si="3"/>
        <v>3808.2019999999998</v>
      </c>
      <c r="E25" s="88">
        <f t="shared" si="3"/>
        <v>3798.1069999999995</v>
      </c>
      <c r="F25" s="88">
        <f t="shared" si="3"/>
        <v>3933.076</v>
      </c>
      <c r="G25" s="88">
        <f t="shared" si="3"/>
        <v>4220.4980000000005</v>
      </c>
      <c r="H25" s="88">
        <f t="shared" si="3"/>
        <v>4860.6290000000008</v>
      </c>
      <c r="I25" s="88">
        <f t="shared" si="3"/>
        <v>5259.2839999999997</v>
      </c>
      <c r="J25" s="88">
        <f t="shared" si="3"/>
        <v>5292.4790000000003</v>
      </c>
      <c r="K25" s="88">
        <f t="shared" si="3"/>
        <v>5416.39</v>
      </c>
      <c r="L25" s="88">
        <f t="shared" si="3"/>
        <v>5455.4750000000004</v>
      </c>
      <c r="M25" s="88">
        <f t="shared" si="3"/>
        <v>5545.1549999999988</v>
      </c>
      <c r="N25" s="88">
        <f t="shared" si="3"/>
        <v>5623.1540000000005</v>
      </c>
      <c r="O25" s="88">
        <f t="shared" si="3"/>
        <v>5383.6660000000002</v>
      </c>
      <c r="P25" s="88">
        <f t="shared" si="3"/>
        <v>5132.8619999999992</v>
      </c>
      <c r="Q25" s="88">
        <f t="shared" si="3"/>
        <v>4953.2270000000008</v>
      </c>
      <c r="R25" s="88">
        <f t="shared" si="3"/>
        <v>5103.7419999999993</v>
      </c>
      <c r="S25" s="88">
        <f t="shared" si="3"/>
        <v>5211.7079999999996</v>
      </c>
      <c r="T25" s="88">
        <f t="shared" si="3"/>
        <v>5443.3110000000006</v>
      </c>
      <c r="U25" s="88">
        <f t="shared" si="3"/>
        <v>5792.2420000000002</v>
      </c>
      <c r="V25" s="88">
        <f t="shared" si="3"/>
        <v>5826.4130000000005</v>
      </c>
      <c r="W25" s="88">
        <f t="shared" si="3"/>
        <v>5331.4189999999999</v>
      </c>
      <c r="X25" s="88">
        <f t="shared" si="3"/>
        <v>4954.7250000000004</v>
      </c>
      <c r="Y25" s="88">
        <f t="shared" si="3"/>
        <v>4488.1690000000008</v>
      </c>
      <c r="Z25" s="89">
        <f t="shared" si="3"/>
        <v>0</v>
      </c>
      <c r="AA25" s="90">
        <f t="shared" si="3"/>
        <v>118682.41800000001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512.6</v>
      </c>
      <c r="C28" s="72">
        <v>498.1</v>
      </c>
      <c r="D28" s="72">
        <v>495.1</v>
      </c>
      <c r="E28" s="72">
        <v>494.6</v>
      </c>
      <c r="F28" s="72">
        <v>504.1</v>
      </c>
      <c r="G28" s="72">
        <v>529.16999999999996</v>
      </c>
      <c r="H28" s="72">
        <v>595.23</v>
      </c>
      <c r="I28" s="72">
        <v>632.74</v>
      </c>
      <c r="J28" s="72">
        <v>667.31</v>
      </c>
      <c r="K28" s="72">
        <v>671.29</v>
      </c>
      <c r="L28" s="72">
        <v>667.45</v>
      </c>
      <c r="M28" s="72">
        <v>654.79999999999995</v>
      </c>
      <c r="N28" s="72">
        <v>641.84</v>
      </c>
      <c r="O28" s="72">
        <v>622.08000000000004</v>
      </c>
      <c r="P28" s="72">
        <v>617</v>
      </c>
      <c r="Q28" s="72">
        <v>611.35</v>
      </c>
      <c r="R28" s="72">
        <v>641.47</v>
      </c>
      <c r="S28" s="72">
        <v>646.79999999999995</v>
      </c>
      <c r="T28" s="72">
        <v>664.48</v>
      </c>
      <c r="U28" s="72">
        <v>701.61</v>
      </c>
      <c r="V28" s="72">
        <v>690.1</v>
      </c>
      <c r="W28" s="72">
        <v>636.1</v>
      </c>
      <c r="X28" s="72">
        <v>580.1</v>
      </c>
      <c r="Y28" s="72">
        <v>538.1</v>
      </c>
      <c r="Z28" s="73"/>
      <c r="AA28" s="74">
        <f>SUM(B28:Z28)</f>
        <v>14513.52</v>
      </c>
    </row>
    <row r="29" spans="1:27" ht="24.95" customHeight="1" x14ac:dyDescent="0.2">
      <c r="A29" s="75" t="s">
        <v>23</v>
      </c>
      <c r="B29" s="76">
        <v>3474.8389999999999</v>
      </c>
      <c r="C29" s="77">
        <v>3362.9459999999999</v>
      </c>
      <c r="D29" s="77">
        <v>3313.1019999999999</v>
      </c>
      <c r="E29" s="77">
        <v>3303.5070000000001</v>
      </c>
      <c r="F29" s="77">
        <v>3428.9760000000001</v>
      </c>
      <c r="G29" s="77">
        <v>3691.328</v>
      </c>
      <c r="H29" s="77">
        <v>4265.3990000000003</v>
      </c>
      <c r="I29" s="77">
        <v>4626.5439999999999</v>
      </c>
      <c r="J29" s="77">
        <v>4635.1689999999999</v>
      </c>
      <c r="K29" s="77">
        <v>4755.1000000000004</v>
      </c>
      <c r="L29" s="77">
        <v>4798.0249999999996</v>
      </c>
      <c r="M29" s="77">
        <v>4900.3549999999996</v>
      </c>
      <c r="N29" s="77">
        <v>4991.3140000000003</v>
      </c>
      <c r="O29" s="77">
        <v>4771.5860000000002</v>
      </c>
      <c r="P29" s="77">
        <v>4525.8620000000001</v>
      </c>
      <c r="Q29" s="77">
        <v>4351.8770000000004</v>
      </c>
      <c r="R29" s="77">
        <v>4472.2719999999999</v>
      </c>
      <c r="S29" s="77">
        <v>4564.9080000000004</v>
      </c>
      <c r="T29" s="77">
        <v>4778.8310000000001</v>
      </c>
      <c r="U29" s="77">
        <v>5090.6319999999996</v>
      </c>
      <c r="V29" s="77">
        <v>5136.3130000000001</v>
      </c>
      <c r="W29" s="77">
        <v>4695.3190000000004</v>
      </c>
      <c r="X29" s="77">
        <v>4374.625</v>
      </c>
      <c r="Y29" s="77">
        <v>3950.069</v>
      </c>
      <c r="Z29" s="78"/>
      <c r="AA29" s="79">
        <f>SUM(B29:Z29)</f>
        <v>104258.898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3987.4389999999999</v>
      </c>
      <c r="C31" s="62">
        <f t="shared" si="4"/>
        <v>3861.0459999999998</v>
      </c>
      <c r="D31" s="62">
        <f t="shared" si="4"/>
        <v>3808.2019999999998</v>
      </c>
      <c r="E31" s="62">
        <f t="shared" si="4"/>
        <v>3798.107</v>
      </c>
      <c r="F31" s="62">
        <f t="shared" si="4"/>
        <v>3933.076</v>
      </c>
      <c r="G31" s="62">
        <f t="shared" si="4"/>
        <v>4220.4979999999996</v>
      </c>
      <c r="H31" s="62">
        <f t="shared" si="4"/>
        <v>4860.6290000000008</v>
      </c>
      <c r="I31" s="62">
        <f t="shared" si="4"/>
        <v>5259.2839999999997</v>
      </c>
      <c r="J31" s="62">
        <f t="shared" si="4"/>
        <v>5302.4789999999994</v>
      </c>
      <c r="K31" s="62">
        <f t="shared" si="4"/>
        <v>5426.39</v>
      </c>
      <c r="L31" s="62">
        <f t="shared" si="4"/>
        <v>5465.4749999999995</v>
      </c>
      <c r="M31" s="62">
        <f t="shared" si="4"/>
        <v>5555.1549999999997</v>
      </c>
      <c r="N31" s="62">
        <f t="shared" si="4"/>
        <v>5633.1540000000005</v>
      </c>
      <c r="O31" s="62">
        <f t="shared" si="4"/>
        <v>5393.6660000000002</v>
      </c>
      <c r="P31" s="62">
        <f t="shared" si="4"/>
        <v>5142.8620000000001</v>
      </c>
      <c r="Q31" s="62">
        <f t="shared" si="4"/>
        <v>4963.2270000000008</v>
      </c>
      <c r="R31" s="62">
        <f t="shared" si="4"/>
        <v>5113.7420000000002</v>
      </c>
      <c r="S31" s="62">
        <f t="shared" si="4"/>
        <v>5211.7080000000005</v>
      </c>
      <c r="T31" s="62">
        <f t="shared" si="4"/>
        <v>5443.3109999999997</v>
      </c>
      <c r="U31" s="62">
        <f t="shared" si="4"/>
        <v>5792.2419999999993</v>
      </c>
      <c r="V31" s="62">
        <f t="shared" si="4"/>
        <v>5826.4130000000005</v>
      </c>
      <c r="W31" s="62">
        <f t="shared" si="4"/>
        <v>5331.4190000000008</v>
      </c>
      <c r="X31" s="62">
        <f t="shared" si="4"/>
        <v>4954.7250000000004</v>
      </c>
      <c r="Y31" s="62">
        <f t="shared" si="4"/>
        <v>4488.1689999999999</v>
      </c>
      <c r="Z31" s="63">
        <f t="shared" si="4"/>
        <v>0</v>
      </c>
      <c r="AA31" s="64">
        <f t="shared" si="4"/>
        <v>118772.41800000001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10</v>
      </c>
      <c r="K34" s="95">
        <v>10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10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90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52.8</v>
      </c>
      <c r="K38" s="99">
        <v>500</v>
      </c>
      <c r="L38" s="99">
        <v>500</v>
      </c>
      <c r="M38" s="99">
        <v>500</v>
      </c>
      <c r="N38" s="99">
        <v>377.4</v>
      </c>
      <c r="O38" s="99">
        <v>449.4</v>
      </c>
      <c r="P38" s="99">
        <v>488</v>
      </c>
      <c r="Q38" s="99">
        <v>62.2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2929.7999999999997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62.8</v>
      </c>
      <c r="K39" s="88">
        <f t="shared" si="6"/>
        <v>510</v>
      </c>
      <c r="L39" s="88">
        <f t="shared" si="6"/>
        <v>510</v>
      </c>
      <c r="M39" s="88">
        <f t="shared" si="6"/>
        <v>510</v>
      </c>
      <c r="N39" s="88">
        <f t="shared" si="6"/>
        <v>387.4</v>
      </c>
      <c r="O39" s="88">
        <f t="shared" si="6"/>
        <v>459.4</v>
      </c>
      <c r="P39" s="88">
        <f t="shared" si="6"/>
        <v>498</v>
      </c>
      <c r="Q39" s="88">
        <f t="shared" si="6"/>
        <v>72.2</v>
      </c>
      <c r="R39" s="88">
        <f t="shared" si="6"/>
        <v>10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3019.7999999999997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52.8</v>
      </c>
      <c r="K46" s="99">
        <v>500</v>
      </c>
      <c r="L46" s="99">
        <v>500</v>
      </c>
      <c r="M46" s="99">
        <v>500</v>
      </c>
      <c r="N46" s="99">
        <v>377.4</v>
      </c>
      <c r="O46" s="99">
        <v>449.4</v>
      </c>
      <c r="P46" s="99">
        <v>488</v>
      </c>
      <c r="Q46" s="99">
        <v>62.2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2929.7999999999997</v>
      </c>
    </row>
    <row r="47" spans="1:27" ht="24.95" customHeight="1" x14ac:dyDescent="0.2">
      <c r="A47" s="85" t="s">
        <v>47</v>
      </c>
      <c r="B47" s="98">
        <v>28</v>
      </c>
      <c r="C47" s="99">
        <v>16</v>
      </c>
      <c r="D47" s="99">
        <v>12</v>
      </c>
      <c r="E47" s="99">
        <v>12</v>
      </c>
      <c r="F47" s="99">
        <v>21</v>
      </c>
      <c r="G47" s="99">
        <v>41</v>
      </c>
      <c r="H47" s="99">
        <v>74</v>
      </c>
      <c r="I47" s="99">
        <v>87</v>
      </c>
      <c r="J47" s="99">
        <v>100</v>
      </c>
      <c r="K47" s="99">
        <v>90</v>
      </c>
      <c r="L47" s="99">
        <v>84</v>
      </c>
      <c r="M47" s="99">
        <v>71</v>
      </c>
      <c r="N47" s="99">
        <v>67</v>
      </c>
      <c r="O47" s="99">
        <v>63</v>
      </c>
      <c r="P47" s="99">
        <v>63</v>
      </c>
      <c r="Q47" s="99">
        <v>68</v>
      </c>
      <c r="R47" s="99">
        <v>98</v>
      </c>
      <c r="S47" s="99">
        <v>144</v>
      </c>
      <c r="T47" s="99">
        <v>150</v>
      </c>
      <c r="U47" s="99">
        <v>150</v>
      </c>
      <c r="V47" s="99">
        <v>150</v>
      </c>
      <c r="W47" s="99">
        <v>150</v>
      </c>
      <c r="X47" s="99">
        <v>149</v>
      </c>
      <c r="Y47" s="99">
        <v>114</v>
      </c>
      <c r="Z47" s="100"/>
      <c r="AA47" s="79">
        <f t="shared" si="7"/>
        <v>2002</v>
      </c>
    </row>
    <row r="48" spans="1:27" ht="30" customHeight="1" thickBot="1" x14ac:dyDescent="0.25">
      <c r="A48" s="86" t="s">
        <v>48</v>
      </c>
      <c r="B48" s="87">
        <f>SUM(B42:B47)</f>
        <v>28</v>
      </c>
      <c r="C48" s="88">
        <f t="shared" ref="C48:Z48" si="8">SUM(C42:C47)</f>
        <v>16</v>
      </c>
      <c r="D48" s="88">
        <f t="shared" si="8"/>
        <v>12</v>
      </c>
      <c r="E48" s="88">
        <f t="shared" si="8"/>
        <v>12</v>
      </c>
      <c r="F48" s="88">
        <f t="shared" si="8"/>
        <v>21</v>
      </c>
      <c r="G48" s="88">
        <f t="shared" si="8"/>
        <v>41</v>
      </c>
      <c r="H48" s="88">
        <f t="shared" si="8"/>
        <v>74</v>
      </c>
      <c r="I48" s="88">
        <f t="shared" si="8"/>
        <v>87</v>
      </c>
      <c r="J48" s="88">
        <f t="shared" si="8"/>
        <v>152.80000000000001</v>
      </c>
      <c r="K48" s="88">
        <f t="shared" si="8"/>
        <v>590</v>
      </c>
      <c r="L48" s="88">
        <f t="shared" si="8"/>
        <v>584</v>
      </c>
      <c r="M48" s="88">
        <f t="shared" si="8"/>
        <v>571</v>
      </c>
      <c r="N48" s="88">
        <f t="shared" si="8"/>
        <v>444.4</v>
      </c>
      <c r="O48" s="88">
        <f t="shared" si="8"/>
        <v>512.4</v>
      </c>
      <c r="P48" s="88">
        <f t="shared" si="8"/>
        <v>551</v>
      </c>
      <c r="Q48" s="88">
        <f t="shared" si="8"/>
        <v>130.19999999999999</v>
      </c>
      <c r="R48" s="88">
        <f t="shared" si="8"/>
        <v>98</v>
      </c>
      <c r="S48" s="88">
        <f t="shared" si="8"/>
        <v>144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149</v>
      </c>
      <c r="Y48" s="88">
        <f t="shared" si="8"/>
        <v>114</v>
      </c>
      <c r="Z48" s="89">
        <f t="shared" si="8"/>
        <v>0</v>
      </c>
      <c r="AA48" s="90">
        <f t="shared" si="7"/>
        <v>4931.8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3987.4390000000003</v>
      </c>
      <c r="C51" s="88">
        <f t="shared" si="10"/>
        <v>3861.0460000000003</v>
      </c>
      <c r="D51" s="88">
        <f t="shared" si="10"/>
        <v>3808.2019999999998</v>
      </c>
      <c r="E51" s="88">
        <f t="shared" si="10"/>
        <v>3798.1069999999995</v>
      </c>
      <c r="F51" s="88">
        <f t="shared" si="10"/>
        <v>3933.076</v>
      </c>
      <c r="G51" s="88">
        <f t="shared" si="10"/>
        <v>4220.4980000000005</v>
      </c>
      <c r="H51" s="88">
        <f t="shared" si="10"/>
        <v>4860.6290000000008</v>
      </c>
      <c r="I51" s="88">
        <f t="shared" si="10"/>
        <v>5259.2839999999997</v>
      </c>
      <c r="J51" s="88">
        <f t="shared" si="10"/>
        <v>5355.2790000000005</v>
      </c>
      <c r="K51" s="88">
        <f t="shared" si="10"/>
        <v>5926.39</v>
      </c>
      <c r="L51" s="88">
        <f t="shared" si="10"/>
        <v>5965.4750000000004</v>
      </c>
      <c r="M51" s="88">
        <f t="shared" si="10"/>
        <v>6055.1549999999988</v>
      </c>
      <c r="N51" s="88">
        <f t="shared" si="10"/>
        <v>6010.5540000000001</v>
      </c>
      <c r="O51" s="88">
        <f t="shared" si="10"/>
        <v>5843.0659999999998</v>
      </c>
      <c r="P51" s="88">
        <f t="shared" si="10"/>
        <v>5630.8619999999992</v>
      </c>
      <c r="Q51" s="88">
        <f t="shared" si="10"/>
        <v>5025.4270000000006</v>
      </c>
      <c r="R51" s="88">
        <f t="shared" si="10"/>
        <v>5113.7419999999993</v>
      </c>
      <c r="S51" s="88">
        <f t="shared" si="10"/>
        <v>5211.7079999999996</v>
      </c>
      <c r="T51" s="88">
        <f t="shared" si="10"/>
        <v>5443.3110000000006</v>
      </c>
      <c r="U51" s="88">
        <f t="shared" si="10"/>
        <v>5792.2420000000002</v>
      </c>
      <c r="V51" s="88">
        <f t="shared" si="10"/>
        <v>5826.4130000000005</v>
      </c>
      <c r="W51" s="88">
        <f t="shared" si="10"/>
        <v>5331.4189999999999</v>
      </c>
      <c r="X51" s="88">
        <f t="shared" si="10"/>
        <v>4954.7250000000004</v>
      </c>
      <c r="Y51" s="88">
        <f t="shared" si="10"/>
        <v>4488.1690000000008</v>
      </c>
      <c r="Z51" s="89">
        <f t="shared" si="10"/>
        <v>0</v>
      </c>
      <c r="AA51" s="104">
        <f>SUM(B51:Z51)</f>
        <v>121702.21799999999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-500</v>
      </c>
      <c r="C4" s="18">
        <v>-500</v>
      </c>
      <c r="D4" s="18">
        <v>-500</v>
      </c>
      <c r="E4" s="18">
        <v>-500</v>
      </c>
      <c r="F4" s="18">
        <v>-500</v>
      </c>
      <c r="G4" s="18">
        <v>-500</v>
      </c>
      <c r="H4" s="18">
        <v>-500</v>
      </c>
      <c r="I4" s="18">
        <v>-500</v>
      </c>
      <c r="J4" s="18">
        <v>52.8</v>
      </c>
      <c r="K4" s="18">
        <v>500</v>
      </c>
      <c r="L4" s="18">
        <v>500</v>
      </c>
      <c r="M4" s="18">
        <v>500</v>
      </c>
      <c r="N4" s="18">
        <v>377.4</v>
      </c>
      <c r="O4" s="18">
        <v>449.4</v>
      </c>
      <c r="P4" s="18">
        <v>488</v>
      </c>
      <c r="Q4" s="18">
        <v>62.2</v>
      </c>
      <c r="R4" s="18">
        <v>-155.5</v>
      </c>
      <c r="S4" s="18">
        <v>-500</v>
      </c>
      <c r="T4" s="18">
        <v>-500</v>
      </c>
      <c r="U4" s="18">
        <v>-500</v>
      </c>
      <c r="V4" s="18">
        <v>-486.4</v>
      </c>
      <c r="W4" s="18">
        <v>-496.8</v>
      </c>
      <c r="X4" s="18">
        <v>-500</v>
      </c>
      <c r="Y4" s="18">
        <v>-500</v>
      </c>
      <c r="Z4" s="19"/>
      <c r="AA4" s="111">
        <f>SUM(B4:Z4)</f>
        <v>-4708.8999999999996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131.16</v>
      </c>
      <c r="C7" s="117">
        <v>126.93</v>
      </c>
      <c r="D7" s="117">
        <v>121.83</v>
      </c>
      <c r="E7" s="117">
        <v>121.01</v>
      </c>
      <c r="F7" s="117">
        <v>130.19</v>
      </c>
      <c r="G7" s="117">
        <v>180.07</v>
      </c>
      <c r="H7" s="117">
        <v>195.07</v>
      </c>
      <c r="I7" s="117">
        <v>129.32</v>
      </c>
      <c r="J7" s="117">
        <v>160</v>
      </c>
      <c r="K7" s="117">
        <v>133.44999999999999</v>
      </c>
      <c r="L7" s="117">
        <v>131.51</v>
      </c>
      <c r="M7" s="117">
        <v>130.49</v>
      </c>
      <c r="N7" s="117">
        <v>122.16</v>
      </c>
      <c r="O7" s="117">
        <v>122.15</v>
      </c>
      <c r="P7" s="117">
        <v>129.9</v>
      </c>
      <c r="Q7" s="117">
        <v>126</v>
      </c>
      <c r="R7" s="117">
        <v>126</v>
      </c>
      <c r="S7" s="117">
        <v>129.88</v>
      </c>
      <c r="T7" s="117">
        <v>152.58000000000001</v>
      </c>
      <c r="U7" s="117">
        <v>185.07</v>
      </c>
      <c r="V7" s="117">
        <v>186.44</v>
      </c>
      <c r="W7" s="117">
        <v>166.41</v>
      </c>
      <c r="X7" s="117">
        <v>185.07</v>
      </c>
      <c r="Y7" s="117">
        <v>190.07</v>
      </c>
      <c r="Z7" s="118"/>
      <c r="AA7" s="119">
        <f>IF(SUM(B7:Z7)&lt;&gt;0,AVERAGEIF(B7:Z7,"&lt;&gt;"""),"")</f>
        <v>146.36500000000004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>
        <v>155.5</v>
      </c>
      <c r="S15" s="133">
        <v>500</v>
      </c>
      <c r="T15" s="133">
        <v>500</v>
      </c>
      <c r="U15" s="133">
        <v>500</v>
      </c>
      <c r="V15" s="133">
        <v>486.4</v>
      </c>
      <c r="W15" s="133">
        <v>496.8</v>
      </c>
      <c r="X15" s="133">
        <v>500</v>
      </c>
      <c r="Y15" s="133">
        <v>500</v>
      </c>
      <c r="Z15" s="131"/>
      <c r="AA15" s="132">
        <f t="shared" si="0"/>
        <v>7638.7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500</v>
      </c>
      <c r="C16" s="135">
        <f t="shared" si="1"/>
        <v>500</v>
      </c>
      <c r="D16" s="135">
        <f t="shared" si="1"/>
        <v>500</v>
      </c>
      <c r="E16" s="135">
        <f t="shared" si="1"/>
        <v>500</v>
      </c>
      <c r="F16" s="135">
        <f t="shared" si="1"/>
        <v>500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155.5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486.4</v>
      </c>
      <c r="W16" s="135">
        <f t="shared" si="1"/>
        <v>496.8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7638.7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52.8</v>
      </c>
      <c r="K23" s="133">
        <v>500</v>
      </c>
      <c r="L23" s="133">
        <v>500</v>
      </c>
      <c r="M23" s="133">
        <v>500</v>
      </c>
      <c r="N23" s="133">
        <v>377.4</v>
      </c>
      <c r="O23" s="133">
        <v>449.4</v>
      </c>
      <c r="P23" s="133">
        <v>488</v>
      </c>
      <c r="Q23" s="133">
        <v>62.2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2929.7999999999997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52.8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377.4</v>
      </c>
      <c r="O24" s="135">
        <f t="shared" si="3"/>
        <v>449.4</v>
      </c>
      <c r="P24" s="135">
        <f t="shared" si="3"/>
        <v>488</v>
      </c>
      <c r="Q24" s="135">
        <f t="shared" si="3"/>
        <v>62.2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2929.7999999999997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2023-05-07T11:04:49Z</dcterms:created>
  <dcterms:modified xsi:type="dcterms:W3CDTF">2023-05-07T11:04:50Z</dcterms:modified>
</cp:coreProperties>
</file>