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<sst xmlns="http://schemas.openxmlformats.org/spreadsheetml/2006/main" count="117" uniqueCount="53">
  <si>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06/05/2023 14:22:24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</si>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</sst>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417</c:v>
                </c:pt>
                <c:pt idx="1">
                  <c:v>417</c:v>
                </c:pt>
                <c:pt idx="2">
                  <c:v>417</c:v>
                </c:pt>
                <c:pt idx="3">
                  <c:v>417</c:v>
                </c:pt>
                <c:pt idx="4">
                  <c:v>417</c:v>
                </c:pt>
                <c:pt idx="5">
                  <c:v>417</c:v>
                </c:pt>
                <c:pt idx="6">
                  <c:v>417</c:v>
                </c:pt>
                <c:pt idx="7">
                  <c:v>400</c:v>
                </c:pt>
                <c:pt idx="8">
                  <c:v>205</c:v>
                </c:pt>
                <c:pt idx="9">
                  <c:v>205</c:v>
                </c:pt>
                <c:pt idx="10">
                  <c:v>205</c:v>
                </c:pt>
                <c:pt idx="11">
                  <c:v>205</c:v>
                </c:pt>
                <c:pt idx="12">
                  <c:v>205</c:v>
                </c:pt>
                <c:pt idx="13">
                  <c:v>205</c:v>
                </c:pt>
                <c:pt idx="14">
                  <c:v>205</c:v>
                </c:pt>
                <c:pt idx="15">
                  <c:v>205</c:v>
                </c:pt>
                <c:pt idx="16">
                  <c:v>205</c:v>
                </c:pt>
                <c:pt idx="17">
                  <c:v>205</c:v>
                </c:pt>
                <c:pt idx="18">
                  <c:v>400</c:v>
                </c:pt>
                <c:pt idx="19">
                  <c:v>417</c:v>
                </c:pt>
                <c:pt idx="20">
                  <c:v>427</c:v>
                </c:pt>
                <c:pt idx="21">
                  <c:v>417</c:v>
                </c:pt>
                <c:pt idx="22">
                  <c:v>417</c:v>
                </c:pt>
                <c:pt idx="23">
                  <c:v>417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7F-406E-95B9-993CEF33D6B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93</c:v>
                </c:pt>
                <c:pt idx="1">
                  <c:v>93</c:v>
                </c:pt>
                <c:pt idx="2">
                  <c:v>93</c:v>
                </c:pt>
                <c:pt idx="3">
                  <c:v>93</c:v>
                </c:pt>
                <c:pt idx="4">
                  <c:v>93</c:v>
                </c:pt>
                <c:pt idx="5">
                  <c:v>93</c:v>
                </c:pt>
                <c:pt idx="6">
                  <c:v>93</c:v>
                </c:pt>
                <c:pt idx="7">
                  <c:v>93</c:v>
                </c:pt>
                <c:pt idx="8">
                  <c:v>93</c:v>
                </c:pt>
                <c:pt idx="9">
                  <c:v>93</c:v>
                </c:pt>
                <c:pt idx="10">
                  <c:v>93</c:v>
                </c:pt>
                <c:pt idx="11">
                  <c:v>93</c:v>
                </c:pt>
                <c:pt idx="12">
                  <c:v>93</c:v>
                </c:pt>
                <c:pt idx="13">
                  <c:v>93</c:v>
                </c:pt>
                <c:pt idx="14">
                  <c:v>95</c:v>
                </c:pt>
                <c:pt idx="15">
                  <c:v>97</c:v>
                </c:pt>
                <c:pt idx="16">
                  <c:v>101</c:v>
                </c:pt>
                <c:pt idx="17">
                  <c:v>108</c:v>
                </c:pt>
                <c:pt idx="18">
                  <c:v>116</c:v>
                </c:pt>
                <c:pt idx="19">
                  <c:v>123</c:v>
                </c:pt>
                <c:pt idx="20">
                  <c:v>139.5</c:v>
                </c:pt>
                <c:pt idx="21">
                  <c:v>139.5</c:v>
                </c:pt>
                <c:pt idx="22">
                  <c:v>139.5</c:v>
                </c:pt>
                <c:pt idx="23">
                  <c:v>139.5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7F-406E-95B9-993CEF33D6B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844.9</c:v>
                </c:pt>
                <c:pt idx="1">
                  <c:v>527.9</c:v>
                </c:pt>
                <c:pt idx="2">
                  <c:v>527.9</c:v>
                </c:pt>
                <c:pt idx="3">
                  <c:v>527.9</c:v>
                </c:pt>
                <c:pt idx="4">
                  <c:v>527.9</c:v>
                </c:pt>
                <c:pt idx="5">
                  <c:v>527.9</c:v>
                </c:pt>
                <c:pt idx="6">
                  <c:v>467.9</c:v>
                </c:pt>
                <c:pt idx="7">
                  <c:v>307.89999999999998</c:v>
                </c:pt>
                <c:pt idx="8">
                  <c:v>307.89999999999998</c:v>
                </c:pt>
                <c:pt idx="9">
                  <c:v>307.89999999999998</c:v>
                </c:pt>
                <c:pt idx="10">
                  <c:v>307.89999999999998</c:v>
                </c:pt>
                <c:pt idx="11">
                  <c:v>307.89999999999998</c:v>
                </c:pt>
                <c:pt idx="12">
                  <c:v>307.89999999999998</c:v>
                </c:pt>
                <c:pt idx="13">
                  <c:v>307.89999999999998</c:v>
                </c:pt>
                <c:pt idx="14">
                  <c:v>307.89999999999998</c:v>
                </c:pt>
                <c:pt idx="15">
                  <c:v>307.89999999999998</c:v>
                </c:pt>
                <c:pt idx="16">
                  <c:v>307.89999999999998</c:v>
                </c:pt>
                <c:pt idx="17">
                  <c:v>477.9</c:v>
                </c:pt>
                <c:pt idx="18">
                  <c:v>1137.9000000000001</c:v>
                </c:pt>
                <c:pt idx="19">
                  <c:v>1438.5729999999999</c:v>
                </c:pt>
                <c:pt idx="20">
                  <c:v>1594.9</c:v>
                </c:pt>
                <c:pt idx="21">
                  <c:v>1601.9</c:v>
                </c:pt>
                <c:pt idx="22">
                  <c:v>1569.5650000000001</c:v>
                </c:pt>
                <c:pt idx="23">
                  <c:v>1357.799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27F-406E-95B9-993CEF33D6B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1273</c:v>
                </c:pt>
                <c:pt idx="1">
                  <c:v>1298</c:v>
                </c:pt>
                <c:pt idx="2">
                  <c:v>1298</c:v>
                </c:pt>
                <c:pt idx="3">
                  <c:v>1298</c:v>
                </c:pt>
                <c:pt idx="4">
                  <c:v>1298</c:v>
                </c:pt>
                <c:pt idx="5">
                  <c:v>1298</c:v>
                </c:pt>
                <c:pt idx="6">
                  <c:v>1225.4000000000001</c:v>
                </c:pt>
                <c:pt idx="7">
                  <c:v>870.2</c:v>
                </c:pt>
                <c:pt idx="8">
                  <c:v>444.6</c:v>
                </c:pt>
                <c:pt idx="9">
                  <c:v>345</c:v>
                </c:pt>
                <c:pt idx="10">
                  <c:v>320</c:v>
                </c:pt>
                <c:pt idx="11">
                  <c:v>383.9</c:v>
                </c:pt>
                <c:pt idx="12">
                  <c:v>383.1</c:v>
                </c:pt>
                <c:pt idx="13">
                  <c:v>323.8</c:v>
                </c:pt>
                <c:pt idx="14">
                  <c:v>465.9</c:v>
                </c:pt>
                <c:pt idx="15">
                  <c:v>796.9</c:v>
                </c:pt>
                <c:pt idx="16">
                  <c:v>1267</c:v>
                </c:pt>
                <c:pt idx="17">
                  <c:v>1673.3</c:v>
                </c:pt>
                <c:pt idx="18">
                  <c:v>1464.1</c:v>
                </c:pt>
                <c:pt idx="19">
                  <c:v>1759</c:v>
                </c:pt>
                <c:pt idx="20">
                  <c:v>1765</c:v>
                </c:pt>
                <c:pt idx="21">
                  <c:v>1726.8</c:v>
                </c:pt>
                <c:pt idx="22">
                  <c:v>1765</c:v>
                </c:pt>
                <c:pt idx="23">
                  <c:v>1765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27F-406E-95B9-993CEF33D6B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1536.7909999999999</c:v>
                </c:pt>
                <c:pt idx="1">
                  <c:v>1550.8729999999996</c:v>
                </c:pt>
                <c:pt idx="2">
                  <c:v>1557.7700000000004</c:v>
                </c:pt>
                <c:pt idx="3">
                  <c:v>1516.2550000000006</c:v>
                </c:pt>
                <c:pt idx="4">
                  <c:v>1492.759</c:v>
                </c:pt>
                <c:pt idx="5">
                  <c:v>1484.6689999999996</c:v>
                </c:pt>
                <c:pt idx="6">
                  <c:v>1778.6470000000002</c:v>
                </c:pt>
                <c:pt idx="7">
                  <c:v>2579.1769999999997</c:v>
                </c:pt>
                <c:pt idx="8">
                  <c:v>3465.1389999999997</c:v>
                </c:pt>
                <c:pt idx="9">
                  <c:v>4406.3460000000005</c:v>
                </c:pt>
                <c:pt idx="10">
                  <c:v>4802.9409999999998</c:v>
                </c:pt>
                <c:pt idx="11">
                  <c:v>4925.8649999999989</c:v>
                </c:pt>
                <c:pt idx="12">
                  <c:v>4825.3200000000006</c:v>
                </c:pt>
                <c:pt idx="13">
                  <c:v>4561.0300000000007</c:v>
                </c:pt>
                <c:pt idx="14">
                  <c:v>4196.5590000000011</c:v>
                </c:pt>
                <c:pt idx="15">
                  <c:v>3618.6579999999985</c:v>
                </c:pt>
                <c:pt idx="16">
                  <c:v>2804.7759999999998</c:v>
                </c:pt>
                <c:pt idx="17">
                  <c:v>1792.27</c:v>
                </c:pt>
                <c:pt idx="18">
                  <c:v>980.42099999999982</c:v>
                </c:pt>
                <c:pt idx="19">
                  <c:v>660.95700000000022</c:v>
                </c:pt>
                <c:pt idx="20">
                  <c:v>607.41200000000015</c:v>
                </c:pt>
                <c:pt idx="21">
                  <c:v>575.24099999999999</c:v>
                </c:pt>
                <c:pt idx="22">
                  <c:v>544.76299999999992</c:v>
                </c:pt>
                <c:pt idx="23">
                  <c:v>521.33899999999994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27F-406E-95B9-993CEF33D6B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114</c:v>
                </c:pt>
                <c:pt idx="1">
                  <c:v>113</c:v>
                </c:pt>
                <c:pt idx="2">
                  <c:v>112</c:v>
                </c:pt>
                <c:pt idx="3">
                  <c:v>113</c:v>
                </c:pt>
                <c:pt idx="4">
                  <c:v>116</c:v>
                </c:pt>
                <c:pt idx="5">
                  <c:v>119</c:v>
                </c:pt>
                <c:pt idx="6">
                  <c:v>133</c:v>
                </c:pt>
                <c:pt idx="7">
                  <c:v>157</c:v>
                </c:pt>
                <c:pt idx="8">
                  <c:v>178</c:v>
                </c:pt>
                <c:pt idx="9">
                  <c:v>190</c:v>
                </c:pt>
                <c:pt idx="10">
                  <c:v>196</c:v>
                </c:pt>
                <c:pt idx="11">
                  <c:v>197</c:v>
                </c:pt>
                <c:pt idx="12">
                  <c:v>194</c:v>
                </c:pt>
                <c:pt idx="13">
                  <c:v>192</c:v>
                </c:pt>
                <c:pt idx="14">
                  <c:v>187</c:v>
                </c:pt>
                <c:pt idx="15">
                  <c:v>182</c:v>
                </c:pt>
                <c:pt idx="16">
                  <c:v>172</c:v>
                </c:pt>
                <c:pt idx="17">
                  <c:v>156</c:v>
                </c:pt>
                <c:pt idx="18">
                  <c:v>137</c:v>
                </c:pt>
                <c:pt idx="19">
                  <c:v>127</c:v>
                </c:pt>
                <c:pt idx="20">
                  <c:v>122</c:v>
                </c:pt>
                <c:pt idx="21">
                  <c:v>116</c:v>
                </c:pt>
                <c:pt idx="22">
                  <c:v>109</c:v>
                </c:pt>
                <c:pt idx="23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27F-406E-95B9-993CEF33D6B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41</c:v>
                </c:pt>
                <c:pt idx="6">
                  <c:v>151</c:v>
                </c:pt>
                <c:pt idx="7">
                  <c:v>156</c:v>
                </c:pt>
                <c:pt idx="8">
                  <c:v>134</c:v>
                </c:pt>
                <c:pt idx="9">
                  <c:v>33</c:v>
                </c:pt>
                <c:pt idx="10">
                  <c:v>31</c:v>
                </c:pt>
                <c:pt idx="11">
                  <c:v>31</c:v>
                </c:pt>
                <c:pt idx="12">
                  <c:v>31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41</c:v>
                </c:pt>
                <c:pt idx="17">
                  <c:v>98</c:v>
                </c:pt>
                <c:pt idx="18">
                  <c:v>518</c:v>
                </c:pt>
                <c:pt idx="19">
                  <c:v>611</c:v>
                </c:pt>
                <c:pt idx="20">
                  <c:v>672.78099999999995</c:v>
                </c:pt>
                <c:pt idx="21">
                  <c:v>456</c:v>
                </c:pt>
                <c:pt idx="22">
                  <c:v>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27F-406E-95B9-993CEF33D6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4278.7119999999995</c:v>
                </c:pt>
                <c:pt idx="1">
                  <c:v>3999.7649999999994</c:v>
                </c:pt>
                <c:pt idx="2">
                  <c:v>4005.6859999999988</c:v>
                </c:pt>
                <c:pt idx="3">
                  <c:v>3965.1909999999989</c:v>
                </c:pt>
                <c:pt idx="4">
                  <c:v>3944.6119999999996</c:v>
                </c:pt>
                <c:pt idx="5">
                  <c:v>3980.5549999999985</c:v>
                </c:pt>
                <c:pt idx="6">
                  <c:v>4265.9069999999983</c:v>
                </c:pt>
                <c:pt idx="7">
                  <c:v>4563.3009999999995</c:v>
                </c:pt>
                <c:pt idx="8">
                  <c:v>4827.6360000000013</c:v>
                </c:pt>
                <c:pt idx="9">
                  <c:v>5580.2149999999974</c:v>
                </c:pt>
                <c:pt idx="10">
                  <c:v>5955.8560000000016</c:v>
                </c:pt>
                <c:pt idx="11">
                  <c:v>6143.6869999999999</c:v>
                </c:pt>
                <c:pt idx="12">
                  <c:v>6039.3639999999996</c:v>
                </c:pt>
                <c:pt idx="13">
                  <c:v>5697.7149999999983</c:v>
                </c:pt>
                <c:pt idx="14">
                  <c:v>5472.3469999999979</c:v>
                </c:pt>
                <c:pt idx="15">
                  <c:v>5222.4960000000001</c:v>
                </c:pt>
                <c:pt idx="16">
                  <c:v>4898.6779999999981</c:v>
                </c:pt>
                <c:pt idx="17">
                  <c:v>4510.4380000000001</c:v>
                </c:pt>
                <c:pt idx="18">
                  <c:v>4753.3730000000014</c:v>
                </c:pt>
                <c:pt idx="19">
                  <c:v>5136.53</c:v>
                </c:pt>
                <c:pt idx="20">
                  <c:v>5328.5930000000008</c:v>
                </c:pt>
                <c:pt idx="21">
                  <c:v>5032.4620000000004</c:v>
                </c:pt>
                <c:pt idx="22">
                  <c:v>4670.8280000000004</c:v>
                </c:pt>
                <c:pt idx="23">
                  <c:v>4303.6380000000008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27F-406E-95B9-993CEF33D6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110</c:v>
                </c:pt>
                <c:pt idx="1">
                  <c:v>106.77</c:v>
                </c:pt>
                <c:pt idx="2">
                  <c:v>100.43</c:v>
                </c:pt>
                <c:pt idx="3">
                  <c:v>94.99</c:v>
                </c:pt>
                <c:pt idx="4">
                  <c:v>95</c:v>
                </c:pt>
                <c:pt idx="5">
                  <c:v>95.06</c:v>
                </c:pt>
                <c:pt idx="6">
                  <c:v>83.14</c:v>
                </c:pt>
                <c:pt idx="7">
                  <c:v>82.01</c:v>
                </c:pt>
                <c:pt idx="8">
                  <c:v>76.11</c:v>
                </c:pt>
                <c:pt idx="9">
                  <c:v>41.32</c:v>
                </c:pt>
                <c:pt idx="10">
                  <c:v>41.86</c:v>
                </c:pt>
                <c:pt idx="11">
                  <c:v>11.26</c:v>
                </c:pt>
                <c:pt idx="12">
                  <c:v>15.48</c:v>
                </c:pt>
                <c:pt idx="13">
                  <c:v>11.65</c:v>
                </c:pt>
                <c:pt idx="14">
                  <c:v>6.41</c:v>
                </c:pt>
                <c:pt idx="15">
                  <c:v>17.899999999999999</c:v>
                </c:pt>
                <c:pt idx="16">
                  <c:v>57.6</c:v>
                </c:pt>
                <c:pt idx="17">
                  <c:v>86.83</c:v>
                </c:pt>
                <c:pt idx="18">
                  <c:v>103.52</c:v>
                </c:pt>
                <c:pt idx="19">
                  <c:v>125</c:v>
                </c:pt>
                <c:pt idx="20">
                  <c:v>193.13</c:v>
                </c:pt>
                <c:pt idx="21">
                  <c:v>139.38</c:v>
                </c:pt>
                <c:pt idx="22">
                  <c:v>125.23</c:v>
                </c:pt>
                <c:pt idx="23">
                  <c:v>124.01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27F-406E-95B9-993CEF33D6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4278.6910000000007</v>
      </c>
      <c r="C4" s="18">
        <v>3999.7730000000001</v>
      </c>
      <c r="D4" s="18">
        <v>4005.6699999999992</v>
      </c>
      <c r="E4" s="18">
        <v>3965.1549999999993</v>
      </c>
      <c r="F4" s="18">
        <v>3944.6590000000001</v>
      </c>
      <c r="G4" s="18">
        <v>3980.5690000000013</v>
      </c>
      <c r="H4" s="18">
        <v>4265.947000000001</v>
      </c>
      <c r="I4" s="18">
        <v>4563.277</v>
      </c>
      <c r="J4" s="18">
        <v>4827.6390000000001</v>
      </c>
      <c r="K4" s="18">
        <v>5580.246000000001</v>
      </c>
      <c r="L4" s="18">
        <v>5955.8409999999985</v>
      </c>
      <c r="M4" s="18">
        <v>6143.6650000000018</v>
      </c>
      <c r="N4" s="18">
        <v>6039.32</v>
      </c>
      <c r="O4" s="18">
        <v>5697.7300000000005</v>
      </c>
      <c r="P4" s="18">
        <v>5472.3590000000022</v>
      </c>
      <c r="Q4" s="18">
        <v>5222.4579999999996</v>
      </c>
      <c r="R4" s="18">
        <v>4898.6760000000013</v>
      </c>
      <c r="S4" s="18">
        <v>4510.4700000000021</v>
      </c>
      <c r="T4" s="18">
        <v>4753.4210000000021</v>
      </c>
      <c r="U4" s="18">
        <v>5136.5299999999979</v>
      </c>
      <c r="V4" s="18">
        <v>5328.5929999999998</v>
      </c>
      <c r="W4" s="18">
        <v>5032.4410000000007</v>
      </c>
      <c r="X4" s="18">
        <v>4670.8279999999995</v>
      </c>
      <c r="Y4" s="18">
        <v>4303.6380000000008</v>
      </c>
      <c r="Z4" s="19"/>
      <c r="AA4" s="20">
        <f>SUM(B4:Z4)</f>
        <v>116577.59600000001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110</v>
      </c>
      <c r="C7" s="28">
        <v>106.77</v>
      </c>
      <c r="D7" s="28">
        <v>100.43</v>
      </c>
      <c r="E7" s="28">
        <v>94.99</v>
      </c>
      <c r="F7" s="28">
        <v>95</v>
      </c>
      <c r="G7" s="28">
        <v>95.06</v>
      </c>
      <c r="H7" s="28">
        <v>83.14</v>
      </c>
      <c r="I7" s="28">
        <v>82.01</v>
      </c>
      <c r="J7" s="28">
        <v>76.11</v>
      </c>
      <c r="K7" s="28">
        <v>41.32</v>
      </c>
      <c r="L7" s="28">
        <v>41.86</v>
      </c>
      <c r="M7" s="28">
        <v>11.26</v>
      </c>
      <c r="N7" s="28">
        <v>15.48</v>
      </c>
      <c r="O7" s="28">
        <v>11.65</v>
      </c>
      <c r="P7" s="28">
        <v>6.41</v>
      </c>
      <c r="Q7" s="28">
        <v>17.899999999999999</v>
      </c>
      <c r="R7" s="28">
        <v>57.6</v>
      </c>
      <c r="S7" s="28">
        <v>86.83</v>
      </c>
      <c r="T7" s="28">
        <v>103.52</v>
      </c>
      <c r="U7" s="28">
        <v>125</v>
      </c>
      <c r="V7" s="28">
        <v>193.13</v>
      </c>
      <c r="W7" s="28">
        <v>139.38</v>
      </c>
      <c r="X7" s="28">
        <v>125.23</v>
      </c>
      <c r="Y7" s="28">
        <v>124.01</v>
      </c>
      <c r="Z7" s="29"/>
      <c r="AA7" s="30">
        <f>IF(SUM(B7:Z7)&lt;&gt;0,AVERAGEIF(B7:Z7,"&lt;&gt;"""),"")</f>
        <v>81.003749999999997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417</v>
      </c>
      <c r="C10" s="42">
        <v>417</v>
      </c>
      <c r="D10" s="42">
        <v>417</v>
      </c>
      <c r="E10" s="42">
        <v>417</v>
      </c>
      <c r="F10" s="42">
        <v>417</v>
      </c>
      <c r="G10" s="42">
        <v>417</v>
      </c>
      <c r="H10" s="42">
        <v>417</v>
      </c>
      <c r="I10" s="42">
        <v>400</v>
      </c>
      <c r="J10" s="42">
        <v>205</v>
      </c>
      <c r="K10" s="42">
        <v>205</v>
      </c>
      <c r="L10" s="42">
        <v>205</v>
      </c>
      <c r="M10" s="42">
        <v>205</v>
      </c>
      <c r="N10" s="42">
        <v>205</v>
      </c>
      <c r="O10" s="42">
        <v>205</v>
      </c>
      <c r="P10" s="42">
        <v>205</v>
      </c>
      <c r="Q10" s="42">
        <v>205</v>
      </c>
      <c r="R10" s="42">
        <v>205</v>
      </c>
      <c r="S10" s="42">
        <v>205</v>
      </c>
      <c r="T10" s="42">
        <v>400</v>
      </c>
      <c r="U10" s="42">
        <v>417</v>
      </c>
      <c r="V10" s="42">
        <v>427</v>
      </c>
      <c r="W10" s="42">
        <v>417</v>
      </c>
      <c r="X10" s="42">
        <v>417</v>
      </c>
      <c r="Y10" s="42">
        <v>417</v>
      </c>
      <c r="Z10" s="43"/>
      <c r="AA10" s="44">
        <f t="shared" ref="AA10:AA15" si="0">SUM(B10:Z10)</f>
        <v>7864</v>
      </c>
    </row>
    <row r="11" spans="1:27" ht="25.15" customHeight="1" x14ac:dyDescent="0.2">
      <c r="A11" s="45" t="s">
        <v>7</v>
      </c>
      <c r="B11" s="46">
        <v>93</v>
      </c>
      <c r="C11" s="47">
        <v>93</v>
      </c>
      <c r="D11" s="47">
        <v>93</v>
      </c>
      <c r="E11" s="47">
        <v>93</v>
      </c>
      <c r="F11" s="47">
        <v>93</v>
      </c>
      <c r="G11" s="47">
        <v>93</v>
      </c>
      <c r="H11" s="47">
        <v>93</v>
      </c>
      <c r="I11" s="47">
        <v>93</v>
      </c>
      <c r="J11" s="47">
        <v>93</v>
      </c>
      <c r="K11" s="47">
        <v>93</v>
      </c>
      <c r="L11" s="47">
        <v>93</v>
      </c>
      <c r="M11" s="47">
        <v>93</v>
      </c>
      <c r="N11" s="47">
        <v>93</v>
      </c>
      <c r="O11" s="47">
        <v>93</v>
      </c>
      <c r="P11" s="47">
        <v>95</v>
      </c>
      <c r="Q11" s="47">
        <v>97</v>
      </c>
      <c r="R11" s="47">
        <v>101</v>
      </c>
      <c r="S11" s="47">
        <v>108</v>
      </c>
      <c r="T11" s="47">
        <v>116</v>
      </c>
      <c r="U11" s="47">
        <v>123</v>
      </c>
      <c r="V11" s="47">
        <v>139.5</v>
      </c>
      <c r="W11" s="47">
        <v>139.5</v>
      </c>
      <c r="X11" s="47">
        <v>139.5</v>
      </c>
      <c r="Y11" s="47">
        <v>139.5</v>
      </c>
      <c r="Z11" s="48"/>
      <c r="AA11" s="49">
        <f t="shared" si="0"/>
        <v>2500</v>
      </c>
    </row>
    <row r="12" spans="1:27" ht="25.15" customHeight="1" x14ac:dyDescent="0.2">
      <c r="A12" s="50" t="s">
        <v>8</v>
      </c>
      <c r="B12" s="51">
        <v>844.9</v>
      </c>
      <c r="C12" s="52">
        <v>527.9</v>
      </c>
      <c r="D12" s="52">
        <v>527.9</v>
      </c>
      <c r="E12" s="52">
        <v>527.9</v>
      </c>
      <c r="F12" s="52">
        <v>527.9</v>
      </c>
      <c r="G12" s="52">
        <v>527.9</v>
      </c>
      <c r="H12" s="52">
        <v>467.9</v>
      </c>
      <c r="I12" s="52">
        <v>307.89999999999998</v>
      </c>
      <c r="J12" s="52">
        <v>307.89999999999998</v>
      </c>
      <c r="K12" s="52">
        <v>307.89999999999998</v>
      </c>
      <c r="L12" s="52">
        <v>307.89999999999998</v>
      </c>
      <c r="M12" s="52">
        <v>307.89999999999998</v>
      </c>
      <c r="N12" s="52">
        <v>307.89999999999998</v>
      </c>
      <c r="O12" s="52">
        <v>307.89999999999998</v>
      </c>
      <c r="P12" s="52">
        <v>307.89999999999998</v>
      </c>
      <c r="Q12" s="52">
        <v>307.89999999999998</v>
      </c>
      <c r="R12" s="52">
        <v>307.89999999999998</v>
      </c>
      <c r="S12" s="52">
        <v>477.9</v>
      </c>
      <c r="T12" s="52">
        <v>1137.9000000000001</v>
      </c>
      <c r="U12" s="52">
        <v>1438.5729999999999</v>
      </c>
      <c r="V12" s="52">
        <v>1594.9</v>
      </c>
      <c r="W12" s="52">
        <v>1601.9</v>
      </c>
      <c r="X12" s="52">
        <v>1569.5650000000001</v>
      </c>
      <c r="Y12" s="52">
        <v>1357.799</v>
      </c>
      <c r="Z12" s="53"/>
      <c r="AA12" s="54">
        <f t="shared" si="0"/>
        <v>16209.836999999996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>
        <v>41</v>
      </c>
      <c r="H13" s="52">
        <v>151</v>
      </c>
      <c r="I13" s="52">
        <v>156</v>
      </c>
      <c r="J13" s="52">
        <v>134</v>
      </c>
      <c r="K13" s="52">
        <v>33</v>
      </c>
      <c r="L13" s="52">
        <v>31</v>
      </c>
      <c r="M13" s="52">
        <v>31</v>
      </c>
      <c r="N13" s="52">
        <v>31</v>
      </c>
      <c r="O13" s="52">
        <v>15</v>
      </c>
      <c r="P13" s="52">
        <v>15</v>
      </c>
      <c r="Q13" s="52">
        <v>15</v>
      </c>
      <c r="R13" s="52">
        <v>41</v>
      </c>
      <c r="S13" s="52">
        <v>98</v>
      </c>
      <c r="T13" s="52">
        <v>518</v>
      </c>
      <c r="U13" s="52">
        <v>611</v>
      </c>
      <c r="V13" s="52">
        <v>672.78099999999995</v>
      </c>
      <c r="W13" s="52">
        <v>456</v>
      </c>
      <c r="X13" s="52">
        <v>126</v>
      </c>
      <c r="Y13" s="52"/>
      <c r="Z13" s="53"/>
      <c r="AA13" s="54">
        <f t="shared" si="0"/>
        <v>3175.7809999999999</v>
      </c>
    </row>
    <row r="14" spans="1:27" ht="25.15" customHeight="1" x14ac:dyDescent="0.2">
      <c r="A14" s="55" t="s">
        <v>10</v>
      </c>
      <c r="B14" s="56">
        <v>1536.7909999999999</v>
      </c>
      <c r="C14" s="57">
        <v>1550.8729999999996</v>
      </c>
      <c r="D14" s="57">
        <v>1557.7700000000004</v>
      </c>
      <c r="E14" s="57">
        <v>1516.2550000000006</v>
      </c>
      <c r="F14" s="57">
        <v>1492.759</v>
      </c>
      <c r="G14" s="57">
        <v>1484.6689999999996</v>
      </c>
      <c r="H14" s="57">
        <v>1778.6470000000002</v>
      </c>
      <c r="I14" s="57">
        <v>2579.1769999999997</v>
      </c>
      <c r="J14" s="57">
        <v>3465.1389999999997</v>
      </c>
      <c r="K14" s="57">
        <v>4406.3460000000005</v>
      </c>
      <c r="L14" s="57">
        <v>4802.9409999999998</v>
      </c>
      <c r="M14" s="57">
        <v>4925.8649999999989</v>
      </c>
      <c r="N14" s="57">
        <v>4825.3200000000006</v>
      </c>
      <c r="O14" s="57">
        <v>4561.0300000000007</v>
      </c>
      <c r="P14" s="57">
        <v>4196.5590000000011</v>
      </c>
      <c r="Q14" s="57">
        <v>3618.6579999999985</v>
      </c>
      <c r="R14" s="57">
        <v>2804.7759999999998</v>
      </c>
      <c r="S14" s="57">
        <v>1792.27</v>
      </c>
      <c r="T14" s="57">
        <v>980.42099999999982</v>
      </c>
      <c r="U14" s="57">
        <v>660.95700000000022</v>
      </c>
      <c r="V14" s="57">
        <v>607.41200000000015</v>
      </c>
      <c r="W14" s="57">
        <v>575.24099999999999</v>
      </c>
      <c r="X14" s="57">
        <v>544.76299999999992</v>
      </c>
      <c r="Y14" s="57">
        <v>521.33899999999994</v>
      </c>
      <c r="Z14" s="58"/>
      <c r="AA14" s="59">
        <f t="shared" si="0"/>
        <v>56785.977999999996</v>
      </c>
    </row>
    <row r="15" spans="1:27" ht="25.15" customHeight="1" x14ac:dyDescent="0.2">
      <c r="A15" s="55" t="s">
        <v>11</v>
      </c>
      <c r="B15" s="56">
        <v>114</v>
      </c>
      <c r="C15" s="57">
        <v>113</v>
      </c>
      <c r="D15" s="57">
        <v>112</v>
      </c>
      <c r="E15" s="57">
        <v>113</v>
      </c>
      <c r="F15" s="57">
        <v>116</v>
      </c>
      <c r="G15" s="57">
        <v>119</v>
      </c>
      <c r="H15" s="57">
        <v>133</v>
      </c>
      <c r="I15" s="57">
        <v>157</v>
      </c>
      <c r="J15" s="57">
        <v>178</v>
      </c>
      <c r="K15" s="57">
        <v>190</v>
      </c>
      <c r="L15" s="57">
        <v>196</v>
      </c>
      <c r="M15" s="57">
        <v>197</v>
      </c>
      <c r="N15" s="57">
        <v>194</v>
      </c>
      <c r="O15" s="57">
        <v>192</v>
      </c>
      <c r="P15" s="57">
        <v>187</v>
      </c>
      <c r="Q15" s="57">
        <v>182</v>
      </c>
      <c r="R15" s="57">
        <v>172</v>
      </c>
      <c r="S15" s="57">
        <v>156</v>
      </c>
      <c r="T15" s="57">
        <v>137</v>
      </c>
      <c r="U15" s="57">
        <v>127</v>
      </c>
      <c r="V15" s="57">
        <v>122</v>
      </c>
      <c r="W15" s="57">
        <v>116</v>
      </c>
      <c r="X15" s="57">
        <v>109</v>
      </c>
      <c r="Y15" s="57">
        <v>103</v>
      </c>
      <c r="Z15" s="58"/>
      <c r="AA15" s="59">
        <f t="shared" si="0"/>
        <v>3535</v>
      </c>
    </row>
    <row r="16" spans="1:27" ht="30" customHeight="1" thickBot="1" x14ac:dyDescent="0.25">
      <c r="A16" s="60" t="s">
        <v>12</v>
      </c>
      <c r="B16" s="61">
        <f>IF(LEN(B$2)&gt;0,SUM(B10:B15),"")</f>
        <v>3005.6909999999998</v>
      </c>
      <c r="C16" s="62">
        <f t="shared" ref="C16:Z16" si="1">IF(LEN(C$2)&gt;0,SUM(C10:C15),"")</f>
        <v>2701.7729999999997</v>
      </c>
      <c r="D16" s="62">
        <f t="shared" si="1"/>
        <v>2707.6700000000005</v>
      </c>
      <c r="E16" s="62">
        <f t="shared" si="1"/>
        <v>2667.1550000000007</v>
      </c>
      <c r="F16" s="62">
        <f t="shared" si="1"/>
        <v>2646.6590000000001</v>
      </c>
      <c r="G16" s="62">
        <f t="shared" si="1"/>
        <v>2682.5689999999995</v>
      </c>
      <c r="H16" s="62">
        <f t="shared" si="1"/>
        <v>3040.5470000000005</v>
      </c>
      <c r="I16" s="62">
        <f t="shared" si="1"/>
        <v>3693.0769999999998</v>
      </c>
      <c r="J16" s="62">
        <f t="shared" si="1"/>
        <v>4383.0389999999998</v>
      </c>
      <c r="K16" s="62">
        <f t="shared" si="1"/>
        <v>5235.2460000000001</v>
      </c>
      <c r="L16" s="62">
        <f t="shared" si="1"/>
        <v>5635.8409999999994</v>
      </c>
      <c r="M16" s="62">
        <f t="shared" si="1"/>
        <v>5759.7649999999985</v>
      </c>
      <c r="N16" s="62">
        <f t="shared" si="1"/>
        <v>5656.22</v>
      </c>
      <c r="O16" s="62">
        <f t="shared" si="1"/>
        <v>5373.93</v>
      </c>
      <c r="P16" s="62">
        <f t="shared" si="1"/>
        <v>5006.4590000000007</v>
      </c>
      <c r="Q16" s="62">
        <f t="shared" si="1"/>
        <v>4425.5579999999982</v>
      </c>
      <c r="R16" s="62">
        <f t="shared" si="1"/>
        <v>3631.6759999999999</v>
      </c>
      <c r="S16" s="62">
        <f t="shared" si="1"/>
        <v>2837.17</v>
      </c>
      <c r="T16" s="62">
        <f t="shared" si="1"/>
        <v>3289.3209999999999</v>
      </c>
      <c r="U16" s="62">
        <f t="shared" si="1"/>
        <v>3377.53</v>
      </c>
      <c r="V16" s="62">
        <f t="shared" si="1"/>
        <v>3563.5930000000003</v>
      </c>
      <c r="W16" s="62">
        <f t="shared" si="1"/>
        <v>3305.6410000000001</v>
      </c>
      <c r="X16" s="62">
        <f t="shared" si="1"/>
        <v>2905.828</v>
      </c>
      <c r="Y16" s="62">
        <f t="shared" si="1"/>
        <v>2538.6379999999999</v>
      </c>
      <c r="Z16" s="63" t="str">
        <f t="shared" si="1"/>
        <v/>
      </c>
      <c r="AA16" s="64">
        <f>SUM(AA10:AA15)</f>
        <v>90070.59599999999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1889</v>
      </c>
      <c r="C28" s="72">
        <v>1901</v>
      </c>
      <c r="D28" s="72">
        <v>1907</v>
      </c>
      <c r="E28" s="72">
        <v>1906</v>
      </c>
      <c r="F28" s="72">
        <v>1889</v>
      </c>
      <c r="G28" s="72">
        <v>1902</v>
      </c>
      <c r="H28" s="72">
        <v>2160.2399999999998</v>
      </c>
      <c r="I28" s="72">
        <v>2569.2399999999998</v>
      </c>
      <c r="J28" s="72">
        <v>3011.01</v>
      </c>
      <c r="K28" s="72">
        <v>3290.45</v>
      </c>
      <c r="L28" s="72">
        <v>3514.26</v>
      </c>
      <c r="M28" s="72">
        <v>3602.22</v>
      </c>
      <c r="N28" s="72">
        <v>3562.13</v>
      </c>
      <c r="O28" s="72">
        <v>3410.32</v>
      </c>
      <c r="P28" s="72">
        <v>3201.66</v>
      </c>
      <c r="Q28" s="72">
        <v>2878.42</v>
      </c>
      <c r="R28" s="72">
        <v>2512.19</v>
      </c>
      <c r="S28" s="72">
        <v>2038.37</v>
      </c>
      <c r="T28" s="72">
        <v>1895.53</v>
      </c>
      <c r="U28" s="72">
        <v>1858</v>
      </c>
      <c r="V28" s="72">
        <v>1835.5</v>
      </c>
      <c r="W28" s="72">
        <v>1558.5</v>
      </c>
      <c r="X28" s="72">
        <v>1275.5</v>
      </c>
      <c r="Y28" s="72">
        <v>1226.5</v>
      </c>
      <c r="Z28" s="73"/>
      <c r="AA28" s="74">
        <f>SUM(B28:Z28)</f>
        <v>56794.04</v>
      </c>
    </row>
    <row r="29" spans="1:27" ht="25.15" customHeight="1" x14ac:dyDescent="0.2">
      <c r="A29" s="75" t="s">
        <v>23</v>
      </c>
      <c r="B29" s="76">
        <v>711.79100000000005</v>
      </c>
      <c r="C29" s="77">
        <v>737.87300000000005</v>
      </c>
      <c r="D29" s="77">
        <v>737.77</v>
      </c>
      <c r="E29" s="77">
        <v>698.255</v>
      </c>
      <c r="F29" s="77">
        <v>694.75900000000001</v>
      </c>
      <c r="G29" s="77">
        <v>717.66899999999998</v>
      </c>
      <c r="H29" s="77">
        <v>865.40700000000004</v>
      </c>
      <c r="I29" s="77">
        <v>1217.9369999999999</v>
      </c>
      <c r="J29" s="77">
        <v>1589.1289999999999</v>
      </c>
      <c r="K29" s="77">
        <v>2075.8960000000002</v>
      </c>
      <c r="L29" s="77">
        <v>2227.681</v>
      </c>
      <c r="M29" s="77">
        <v>2238.645</v>
      </c>
      <c r="N29" s="77">
        <v>2165.19</v>
      </c>
      <c r="O29" s="77">
        <v>2023.71</v>
      </c>
      <c r="P29" s="77">
        <v>1884.8989999999999</v>
      </c>
      <c r="Q29" s="77">
        <v>1633.2380000000001</v>
      </c>
      <c r="R29" s="77">
        <v>1457.586</v>
      </c>
      <c r="S29" s="77">
        <v>974.9</v>
      </c>
      <c r="T29" s="77">
        <v>711.89099999999996</v>
      </c>
      <c r="U29" s="77">
        <v>617.63</v>
      </c>
      <c r="V29" s="77">
        <v>832.19299999999998</v>
      </c>
      <c r="W29" s="77">
        <v>851.24099999999999</v>
      </c>
      <c r="X29" s="77">
        <v>784.428</v>
      </c>
      <c r="Y29" s="77">
        <v>606.23800000000006</v>
      </c>
      <c r="Z29" s="78"/>
      <c r="AA29" s="79">
        <f>SUM(B29:Z29)</f>
        <v>29055.956000000002</v>
      </c>
    </row>
    <row r="30" spans="1:27" ht="25.15" customHeight="1" x14ac:dyDescent="0.2">
      <c r="A30" s="82" t="s">
        <v>24</v>
      </c>
      <c r="B30" s="80">
        <v>962.9</v>
      </c>
      <c r="C30" s="81">
        <v>645.9</v>
      </c>
      <c r="D30" s="81">
        <v>645.9</v>
      </c>
      <c r="E30" s="81">
        <v>645.9</v>
      </c>
      <c r="F30" s="81">
        <v>645.9</v>
      </c>
      <c r="G30" s="81">
        <v>645.9</v>
      </c>
      <c r="H30" s="81">
        <v>585.9</v>
      </c>
      <c r="I30" s="81">
        <v>408.9</v>
      </c>
      <c r="J30" s="81">
        <v>213.9</v>
      </c>
      <c r="K30" s="81">
        <v>213.9</v>
      </c>
      <c r="L30" s="81">
        <v>213.9</v>
      </c>
      <c r="M30" s="81">
        <v>213.9</v>
      </c>
      <c r="N30" s="81">
        <v>213.9</v>
      </c>
      <c r="O30" s="81">
        <v>213.9</v>
      </c>
      <c r="P30" s="81">
        <v>213.9</v>
      </c>
      <c r="Q30" s="81">
        <v>213.9</v>
      </c>
      <c r="R30" s="81">
        <v>213.9</v>
      </c>
      <c r="S30" s="81">
        <v>383.9</v>
      </c>
      <c r="T30" s="81">
        <v>1238.9000000000001</v>
      </c>
      <c r="U30" s="81">
        <v>1445.9</v>
      </c>
      <c r="V30" s="81">
        <v>1445.9</v>
      </c>
      <c r="W30" s="81">
        <v>1445.9</v>
      </c>
      <c r="X30" s="81">
        <v>1395.9</v>
      </c>
      <c r="Y30" s="81">
        <v>1255.9000000000001</v>
      </c>
      <c r="Z30" s="83"/>
      <c r="AA30" s="84">
        <f>SUM(B30:Z30)</f>
        <v>15724.599999999993</v>
      </c>
    </row>
    <row r="31" spans="1:27" ht="30" customHeight="1" thickBot="1" x14ac:dyDescent="0.25">
      <c r="A31" s="60" t="s">
        <v>25</v>
      </c>
      <c r="B31" s="61">
        <f>IF(LEN(B$2)&gt;0,SUM(B28:B30),"")</f>
        <v>3563.6910000000003</v>
      </c>
      <c r="C31" s="62">
        <f t="shared" ref="C31:Z31" si="4">IF(LEN(C$2)&gt;0,SUM(C28:C30),"")</f>
        <v>3284.7730000000001</v>
      </c>
      <c r="D31" s="62">
        <f t="shared" si="4"/>
        <v>3290.67</v>
      </c>
      <c r="E31" s="62">
        <f t="shared" si="4"/>
        <v>3250.1550000000002</v>
      </c>
      <c r="F31" s="62">
        <f t="shared" si="4"/>
        <v>3229.6590000000001</v>
      </c>
      <c r="G31" s="62">
        <f t="shared" si="4"/>
        <v>3265.569</v>
      </c>
      <c r="H31" s="62">
        <f t="shared" si="4"/>
        <v>3611.547</v>
      </c>
      <c r="I31" s="62">
        <f t="shared" si="4"/>
        <v>4196.0769999999993</v>
      </c>
      <c r="J31" s="62">
        <f t="shared" si="4"/>
        <v>4814.0389999999998</v>
      </c>
      <c r="K31" s="62">
        <f t="shared" si="4"/>
        <v>5580.2459999999992</v>
      </c>
      <c r="L31" s="62">
        <f t="shared" si="4"/>
        <v>5955.8410000000003</v>
      </c>
      <c r="M31" s="62">
        <f t="shared" si="4"/>
        <v>6054.7649999999994</v>
      </c>
      <c r="N31" s="62">
        <f t="shared" si="4"/>
        <v>5941.2199999999993</v>
      </c>
      <c r="O31" s="62">
        <f t="shared" si="4"/>
        <v>5647.93</v>
      </c>
      <c r="P31" s="62">
        <f t="shared" si="4"/>
        <v>5300.4589999999989</v>
      </c>
      <c r="Q31" s="62">
        <f t="shared" si="4"/>
        <v>4725.558</v>
      </c>
      <c r="R31" s="62">
        <f t="shared" si="4"/>
        <v>4183.6759999999995</v>
      </c>
      <c r="S31" s="62">
        <f t="shared" si="4"/>
        <v>3397.17</v>
      </c>
      <c r="T31" s="62">
        <f t="shared" si="4"/>
        <v>3846.3209999999999</v>
      </c>
      <c r="U31" s="62">
        <f t="shared" si="4"/>
        <v>3921.53</v>
      </c>
      <c r="V31" s="62">
        <f t="shared" si="4"/>
        <v>4113.5930000000008</v>
      </c>
      <c r="W31" s="62">
        <f t="shared" si="4"/>
        <v>3855.6410000000001</v>
      </c>
      <c r="X31" s="62">
        <f t="shared" si="4"/>
        <v>3455.828</v>
      </c>
      <c r="Y31" s="62">
        <f t="shared" si="4"/>
        <v>3088.6379999999999</v>
      </c>
      <c r="Z31" s="63" t="str">
        <f t="shared" si="4"/>
        <v/>
      </c>
      <c r="AA31" s="64">
        <f>SUM(AA28:AA30)</f>
        <v>101574.59599999999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248</v>
      </c>
      <c r="C34" s="95">
        <v>273</v>
      </c>
      <c r="D34" s="95">
        <v>273</v>
      </c>
      <c r="E34" s="95">
        <v>273</v>
      </c>
      <c r="F34" s="95">
        <v>273</v>
      </c>
      <c r="G34" s="95">
        <v>273</v>
      </c>
      <c r="H34" s="95">
        <v>261</v>
      </c>
      <c r="I34" s="95">
        <v>193</v>
      </c>
      <c r="J34" s="95">
        <v>127</v>
      </c>
      <c r="K34" s="95">
        <v>108</v>
      </c>
      <c r="L34" s="95">
        <v>83</v>
      </c>
      <c r="M34" s="95">
        <v>83</v>
      </c>
      <c r="N34" s="95">
        <v>83</v>
      </c>
      <c r="O34" s="95">
        <v>87</v>
      </c>
      <c r="P34" s="95">
        <v>92</v>
      </c>
      <c r="Q34" s="95">
        <v>94</v>
      </c>
      <c r="R34" s="95">
        <v>249</v>
      </c>
      <c r="S34" s="95">
        <v>250</v>
      </c>
      <c r="T34" s="95">
        <v>250</v>
      </c>
      <c r="U34" s="95">
        <v>242</v>
      </c>
      <c r="V34" s="95">
        <v>240</v>
      </c>
      <c r="W34" s="95">
        <v>240</v>
      </c>
      <c r="X34" s="95">
        <v>240</v>
      </c>
      <c r="Y34" s="95">
        <v>240</v>
      </c>
      <c r="Z34" s="96"/>
      <c r="AA34" s="74">
        <f t="shared" ref="AA34:AA39" si="5">SUM(B34:Z34)</f>
        <v>4775</v>
      </c>
    </row>
    <row r="35" spans="1:27" ht="25.15" customHeight="1" x14ac:dyDescent="0.2">
      <c r="A35" s="97" t="s">
        <v>28</v>
      </c>
      <c r="B35" s="98">
        <v>250</v>
      </c>
      <c r="C35" s="99">
        <v>250</v>
      </c>
      <c r="D35" s="99">
        <v>250</v>
      </c>
      <c r="E35" s="99">
        <v>250</v>
      </c>
      <c r="F35" s="99">
        <v>250</v>
      </c>
      <c r="G35" s="99">
        <v>250</v>
      </c>
      <c r="H35" s="99">
        <v>250</v>
      </c>
      <c r="I35" s="99">
        <v>250</v>
      </c>
      <c r="J35" s="99">
        <v>245</v>
      </c>
      <c r="K35" s="99">
        <v>184</v>
      </c>
      <c r="L35" s="99">
        <v>200</v>
      </c>
      <c r="M35" s="99">
        <v>175</v>
      </c>
      <c r="N35" s="99">
        <v>165</v>
      </c>
      <c r="O35" s="99">
        <v>150</v>
      </c>
      <c r="P35" s="99">
        <v>149</v>
      </c>
      <c r="Q35" s="99">
        <v>153</v>
      </c>
      <c r="R35" s="99">
        <v>250</v>
      </c>
      <c r="S35" s="99">
        <v>250</v>
      </c>
      <c r="T35" s="99">
        <v>250</v>
      </c>
      <c r="U35" s="99">
        <v>242</v>
      </c>
      <c r="V35" s="99">
        <v>250</v>
      </c>
      <c r="W35" s="99">
        <v>250</v>
      </c>
      <c r="X35" s="99">
        <v>250</v>
      </c>
      <c r="Y35" s="99">
        <v>250</v>
      </c>
      <c r="Z35" s="100"/>
      <c r="AA35" s="79">
        <f t="shared" si="5"/>
        <v>5413</v>
      </c>
    </row>
    <row r="36" spans="1:27" ht="25.1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725</v>
      </c>
      <c r="H36" s="99">
        <v>664.4</v>
      </c>
      <c r="I36" s="99">
        <v>377.2</v>
      </c>
      <c r="J36" s="99">
        <v>23.6</v>
      </c>
      <c r="K36" s="99">
        <v>10</v>
      </c>
      <c r="L36" s="99">
        <v>10</v>
      </c>
      <c r="M36" s="99">
        <v>98.9</v>
      </c>
      <c r="N36" s="99">
        <v>108.1</v>
      </c>
      <c r="O36" s="99">
        <v>59.8</v>
      </c>
      <c r="P36" s="99">
        <v>181.9</v>
      </c>
      <c r="Q36" s="99">
        <v>506.9</v>
      </c>
      <c r="R36" s="99">
        <v>725</v>
      </c>
      <c r="S36" s="99">
        <v>725</v>
      </c>
      <c r="T36" s="99">
        <v>725</v>
      </c>
      <c r="U36" s="99">
        <v>725</v>
      </c>
      <c r="V36" s="99">
        <v>725</v>
      </c>
      <c r="W36" s="99">
        <v>725</v>
      </c>
      <c r="X36" s="99">
        <v>725</v>
      </c>
      <c r="Y36" s="99">
        <v>725</v>
      </c>
      <c r="Z36" s="100"/>
      <c r="AA36" s="79">
        <f t="shared" si="5"/>
        <v>12190.8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49</v>
      </c>
      <c r="K37" s="99">
        <v>43</v>
      </c>
      <c r="L37" s="99">
        <v>27</v>
      </c>
      <c r="M37" s="99">
        <v>27</v>
      </c>
      <c r="N37" s="99">
        <v>27</v>
      </c>
      <c r="O37" s="99">
        <v>27</v>
      </c>
      <c r="P37" s="99">
        <v>43</v>
      </c>
      <c r="Q37" s="99">
        <v>43</v>
      </c>
      <c r="R37" s="99">
        <v>43</v>
      </c>
      <c r="S37" s="99">
        <v>50</v>
      </c>
      <c r="T37" s="99">
        <v>47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1076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398.3</v>
      </c>
      <c r="T38" s="99">
        <v>192.1</v>
      </c>
      <c r="U38" s="99">
        <v>500</v>
      </c>
      <c r="V38" s="99">
        <v>500</v>
      </c>
      <c r="W38" s="99">
        <v>461.8</v>
      </c>
      <c r="X38" s="99">
        <v>500</v>
      </c>
      <c r="Y38" s="99">
        <v>500</v>
      </c>
      <c r="Z38" s="100"/>
      <c r="AA38" s="79">
        <f t="shared" si="5"/>
        <v>3052.2000000000003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1273</v>
      </c>
      <c r="C39" s="88">
        <f t="shared" si="6"/>
        <v>1298</v>
      </c>
      <c r="D39" s="88">
        <f t="shared" si="6"/>
        <v>1298</v>
      </c>
      <c r="E39" s="88">
        <f t="shared" si="6"/>
        <v>1298</v>
      </c>
      <c r="F39" s="88">
        <f t="shared" si="6"/>
        <v>1298</v>
      </c>
      <c r="G39" s="88">
        <f t="shared" si="6"/>
        <v>1298</v>
      </c>
      <c r="H39" s="88">
        <f t="shared" si="6"/>
        <v>1225.4000000000001</v>
      </c>
      <c r="I39" s="88">
        <f t="shared" si="6"/>
        <v>870.2</v>
      </c>
      <c r="J39" s="88">
        <f t="shared" si="6"/>
        <v>444.6</v>
      </c>
      <c r="K39" s="88">
        <f t="shared" si="6"/>
        <v>345</v>
      </c>
      <c r="L39" s="88">
        <f t="shared" si="6"/>
        <v>320</v>
      </c>
      <c r="M39" s="88">
        <f t="shared" si="6"/>
        <v>383.9</v>
      </c>
      <c r="N39" s="88">
        <f t="shared" si="6"/>
        <v>383.1</v>
      </c>
      <c r="O39" s="88">
        <f t="shared" si="6"/>
        <v>323.8</v>
      </c>
      <c r="P39" s="88">
        <f t="shared" si="6"/>
        <v>465.9</v>
      </c>
      <c r="Q39" s="88">
        <f t="shared" si="6"/>
        <v>796.9</v>
      </c>
      <c r="R39" s="88">
        <f t="shared" si="6"/>
        <v>1267</v>
      </c>
      <c r="S39" s="88">
        <f t="shared" si="6"/>
        <v>1673.3</v>
      </c>
      <c r="T39" s="88">
        <f t="shared" si="6"/>
        <v>1464.1</v>
      </c>
      <c r="U39" s="88">
        <f t="shared" si="6"/>
        <v>1759</v>
      </c>
      <c r="V39" s="88">
        <f t="shared" si="6"/>
        <v>1765</v>
      </c>
      <c r="W39" s="88">
        <f t="shared" si="6"/>
        <v>1726.8</v>
      </c>
      <c r="X39" s="88">
        <f t="shared" si="6"/>
        <v>1765</v>
      </c>
      <c r="Y39" s="88">
        <f t="shared" si="6"/>
        <v>1765</v>
      </c>
      <c r="Z39" s="89" t="str">
        <f t="shared" si="6"/>
        <v/>
      </c>
      <c r="AA39" s="90">
        <f t="shared" si="5"/>
        <v>26506.999999999996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715</v>
      </c>
      <c r="C44" s="99">
        <v>715</v>
      </c>
      <c r="D44" s="99">
        <v>715</v>
      </c>
      <c r="E44" s="99">
        <v>715</v>
      </c>
      <c r="F44" s="99">
        <v>715</v>
      </c>
      <c r="G44" s="99">
        <v>715</v>
      </c>
      <c r="H44" s="99">
        <v>654.4</v>
      </c>
      <c r="I44" s="99">
        <v>367.2</v>
      </c>
      <c r="J44" s="99">
        <v>13.6</v>
      </c>
      <c r="K44" s="99"/>
      <c r="L44" s="99"/>
      <c r="M44" s="99">
        <v>88.9</v>
      </c>
      <c r="N44" s="99">
        <v>98.1</v>
      </c>
      <c r="O44" s="99">
        <v>49.8</v>
      </c>
      <c r="P44" s="99">
        <v>171.9</v>
      </c>
      <c r="Q44" s="99">
        <v>496.9</v>
      </c>
      <c r="R44" s="99">
        <v>715</v>
      </c>
      <c r="S44" s="99">
        <v>715</v>
      </c>
      <c r="T44" s="99">
        <v>715</v>
      </c>
      <c r="U44" s="99">
        <v>715</v>
      </c>
      <c r="V44" s="99">
        <v>715</v>
      </c>
      <c r="W44" s="99">
        <v>715</v>
      </c>
      <c r="X44" s="99">
        <v>715</v>
      </c>
      <c r="Y44" s="99">
        <v>715</v>
      </c>
      <c r="Z44" s="100"/>
      <c r="AA44" s="79">
        <f t="shared" si="7"/>
        <v>11950.8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398.3</v>
      </c>
      <c r="T46" s="99">
        <v>192.1</v>
      </c>
      <c r="U46" s="99">
        <v>500</v>
      </c>
      <c r="V46" s="99">
        <v>500</v>
      </c>
      <c r="W46" s="99">
        <v>461.8</v>
      </c>
      <c r="X46" s="99">
        <v>500</v>
      </c>
      <c r="Y46" s="99">
        <v>500</v>
      </c>
      <c r="Z46" s="100"/>
      <c r="AA46" s="79">
        <f t="shared" si="7"/>
        <v>3052.2000000000003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0.5</v>
      </c>
      <c r="Z47" s="100"/>
      <c r="AA47" s="79">
        <f t="shared" si="7"/>
        <v>0.5</v>
      </c>
    </row>
    <row r="48" spans="1:27" ht="30" customHeight="1" thickBot="1" x14ac:dyDescent="0.25">
      <c r="A48" s="86" t="s">
        <v>35</v>
      </c>
      <c r="B48" s="87">
        <f>IF(LEN(B$2)&gt;0,SUM(B42:B47),"")</f>
        <v>715</v>
      </c>
      <c r="C48" s="88">
        <f t="shared" ref="C48:Z48" si="8">IF(LEN(C$2)&gt;0,SUM(C42:C47),"")</f>
        <v>715</v>
      </c>
      <c r="D48" s="88">
        <f t="shared" si="8"/>
        <v>715</v>
      </c>
      <c r="E48" s="88">
        <f t="shared" si="8"/>
        <v>715</v>
      </c>
      <c r="F48" s="88">
        <f t="shared" si="8"/>
        <v>715</v>
      </c>
      <c r="G48" s="88">
        <f t="shared" si="8"/>
        <v>715</v>
      </c>
      <c r="H48" s="88">
        <f t="shared" si="8"/>
        <v>654.4</v>
      </c>
      <c r="I48" s="88">
        <f t="shared" si="8"/>
        <v>367.2</v>
      </c>
      <c r="J48" s="88">
        <f t="shared" si="8"/>
        <v>13.6</v>
      </c>
      <c r="K48" s="88">
        <f t="shared" si="8"/>
        <v>0</v>
      </c>
      <c r="L48" s="88">
        <f t="shared" si="8"/>
        <v>0</v>
      </c>
      <c r="M48" s="88">
        <f t="shared" si="8"/>
        <v>88.9</v>
      </c>
      <c r="N48" s="88">
        <f t="shared" si="8"/>
        <v>98.1</v>
      </c>
      <c r="O48" s="88">
        <f t="shared" si="8"/>
        <v>49.8</v>
      </c>
      <c r="P48" s="88">
        <f t="shared" si="8"/>
        <v>171.9</v>
      </c>
      <c r="Q48" s="88">
        <f t="shared" si="8"/>
        <v>496.9</v>
      </c>
      <c r="R48" s="88">
        <f t="shared" si="8"/>
        <v>715</v>
      </c>
      <c r="S48" s="88">
        <f t="shared" si="8"/>
        <v>1113.3</v>
      </c>
      <c r="T48" s="88">
        <f t="shared" si="8"/>
        <v>907.1</v>
      </c>
      <c r="U48" s="88">
        <f t="shared" si="8"/>
        <v>1215</v>
      </c>
      <c r="V48" s="88">
        <f t="shared" si="8"/>
        <v>1215</v>
      </c>
      <c r="W48" s="88">
        <f t="shared" si="8"/>
        <v>1176.8</v>
      </c>
      <c r="X48" s="88">
        <f t="shared" si="8"/>
        <v>1215</v>
      </c>
      <c r="Y48" s="88">
        <f t="shared" si="8"/>
        <v>1215.5</v>
      </c>
      <c r="Z48" s="89" t="str">
        <f t="shared" si="8"/>
        <v/>
      </c>
      <c r="AA48" s="90">
        <f t="shared" si="7"/>
        <v>15003.499999999998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4278.6909999999998</v>
      </c>
      <c r="C51" s="88">
        <f t="shared" si="10"/>
        <v>3999.7729999999997</v>
      </c>
      <c r="D51" s="88">
        <f t="shared" si="10"/>
        <v>4005.6700000000005</v>
      </c>
      <c r="E51" s="88">
        <f t="shared" si="10"/>
        <v>3965.1550000000007</v>
      </c>
      <c r="F51" s="88">
        <f t="shared" si="10"/>
        <v>3944.6590000000001</v>
      </c>
      <c r="G51" s="88">
        <f t="shared" si="10"/>
        <v>3980.5689999999995</v>
      </c>
      <c r="H51" s="88">
        <f t="shared" si="10"/>
        <v>4265.9470000000001</v>
      </c>
      <c r="I51" s="88">
        <f t="shared" si="10"/>
        <v>4563.277</v>
      </c>
      <c r="J51" s="88">
        <f t="shared" si="10"/>
        <v>4827.6390000000001</v>
      </c>
      <c r="K51" s="88">
        <f t="shared" si="10"/>
        <v>5580.2460000000001</v>
      </c>
      <c r="L51" s="88">
        <f t="shared" si="10"/>
        <v>5955.8409999999994</v>
      </c>
      <c r="M51" s="88">
        <f t="shared" si="10"/>
        <v>6143.6649999999981</v>
      </c>
      <c r="N51" s="88">
        <f t="shared" si="10"/>
        <v>6039.3200000000006</v>
      </c>
      <c r="O51" s="88">
        <f t="shared" si="10"/>
        <v>5697.7300000000005</v>
      </c>
      <c r="P51" s="88">
        <f t="shared" si="10"/>
        <v>5472.3590000000004</v>
      </c>
      <c r="Q51" s="88">
        <f t="shared" si="10"/>
        <v>5222.4579999999978</v>
      </c>
      <c r="R51" s="88">
        <f t="shared" si="10"/>
        <v>4898.6759999999995</v>
      </c>
      <c r="S51" s="88">
        <f t="shared" si="10"/>
        <v>4510.47</v>
      </c>
      <c r="T51" s="88">
        <f t="shared" si="10"/>
        <v>4753.4210000000003</v>
      </c>
      <c r="U51" s="88">
        <f t="shared" si="10"/>
        <v>5136.5300000000007</v>
      </c>
      <c r="V51" s="88">
        <f t="shared" si="10"/>
        <v>5328.5930000000008</v>
      </c>
      <c r="W51" s="88">
        <f t="shared" si="10"/>
        <v>5032.4409999999998</v>
      </c>
      <c r="X51" s="88">
        <f t="shared" si="10"/>
        <v>4670.8279999999995</v>
      </c>
      <c r="Y51" s="88">
        <f t="shared" si="10"/>
        <v>4303.6379999999999</v>
      </c>
      <c r="Z51" s="89" t="str">
        <f t="shared" si="10"/>
        <v/>
      </c>
      <c r="AA51" s="104">
        <f>SUM(B51:Z51)</f>
        <v>116577.59599999999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5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4278.7119999999995</v>
      </c>
      <c r="C4" s="18">
        <v>3999.7649999999994</v>
      </c>
      <c r="D4" s="18">
        <v>4005.6859999999988</v>
      </c>
      <c r="E4" s="18">
        <v>3965.1909999999989</v>
      </c>
      <c r="F4" s="18">
        <v>3944.6119999999996</v>
      </c>
      <c r="G4" s="18">
        <v>3980.5549999999985</v>
      </c>
      <c r="H4" s="18">
        <v>4265.9069999999983</v>
      </c>
      <c r="I4" s="18">
        <v>4563.3009999999995</v>
      </c>
      <c r="J4" s="18">
        <v>4827.6360000000013</v>
      </c>
      <c r="K4" s="18">
        <v>5580.2149999999974</v>
      </c>
      <c r="L4" s="18">
        <v>5955.8560000000016</v>
      </c>
      <c r="M4" s="18">
        <v>6143.6869999999999</v>
      </c>
      <c r="N4" s="18">
        <v>6039.3639999999996</v>
      </c>
      <c r="O4" s="18">
        <v>5697.7149999999983</v>
      </c>
      <c r="P4" s="18">
        <v>5472.3469999999979</v>
      </c>
      <c r="Q4" s="18">
        <v>5222.4960000000001</v>
      </c>
      <c r="R4" s="18">
        <v>4898.6779999999981</v>
      </c>
      <c r="S4" s="18">
        <v>4510.4380000000001</v>
      </c>
      <c r="T4" s="18">
        <v>4753.3730000000014</v>
      </c>
      <c r="U4" s="18">
        <v>5136.53</v>
      </c>
      <c r="V4" s="18">
        <v>5328.5930000000008</v>
      </c>
      <c r="W4" s="18">
        <v>5032.4620000000004</v>
      </c>
      <c r="X4" s="18">
        <v>4670.8280000000004</v>
      </c>
      <c r="Y4" s="18">
        <v>4303.6380000000008</v>
      </c>
      <c r="Z4" s="19"/>
      <c r="AA4" s="20">
        <f>SUM(B4:Z4)</f>
        <v>116577.58499999998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110</v>
      </c>
      <c r="C7" s="28">
        <v>106.77</v>
      </c>
      <c r="D7" s="28">
        <v>100.43</v>
      </c>
      <c r="E7" s="28">
        <v>94.99</v>
      </c>
      <c r="F7" s="28">
        <v>95</v>
      </c>
      <c r="G7" s="28">
        <v>95.06</v>
      </c>
      <c r="H7" s="28">
        <v>83.14</v>
      </c>
      <c r="I7" s="28">
        <v>82.01</v>
      </c>
      <c r="J7" s="28">
        <v>76.11</v>
      </c>
      <c r="K7" s="28">
        <v>41.32</v>
      </c>
      <c r="L7" s="28">
        <v>41.86</v>
      </c>
      <c r="M7" s="28">
        <v>11.26</v>
      </c>
      <c r="N7" s="28">
        <v>15.48</v>
      </c>
      <c r="O7" s="28">
        <v>11.65</v>
      </c>
      <c r="P7" s="28">
        <v>6.41</v>
      </c>
      <c r="Q7" s="28">
        <v>17.899999999999999</v>
      </c>
      <c r="R7" s="28">
        <v>57.6</v>
      </c>
      <c r="S7" s="28">
        <v>86.83</v>
      </c>
      <c r="T7" s="28">
        <v>103.52</v>
      </c>
      <c r="U7" s="28">
        <v>125</v>
      </c>
      <c r="V7" s="28">
        <v>193.13</v>
      </c>
      <c r="W7" s="28">
        <v>139.38</v>
      </c>
      <c r="X7" s="28">
        <v>125.23</v>
      </c>
      <c r="Y7" s="28">
        <v>124.01</v>
      </c>
      <c r="Z7" s="29"/>
      <c r="AA7" s="30">
        <f>IF(SUM(B7:Z7)&lt;&gt;0,AVERAGEIF(B7:Z7,"&lt;&gt;"""),"")</f>
        <v>81.003749999999997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757.529</v>
      </c>
      <c r="C19" s="72">
        <v>753.75099999999998</v>
      </c>
      <c r="D19" s="72">
        <v>761.73299999999995</v>
      </c>
      <c r="E19" s="72">
        <v>722.20799999999997</v>
      </c>
      <c r="F19" s="72">
        <v>766.13499999999999</v>
      </c>
      <c r="G19" s="72">
        <v>748.03500000000008</v>
      </c>
      <c r="H19" s="72">
        <v>745.27199999999993</v>
      </c>
      <c r="I19" s="72">
        <v>775.226</v>
      </c>
      <c r="J19" s="72">
        <v>761.92599999999993</v>
      </c>
      <c r="K19" s="72">
        <v>908.95</v>
      </c>
      <c r="L19" s="72">
        <v>913.62399999999991</v>
      </c>
      <c r="M19" s="72">
        <v>919.21399999999994</v>
      </c>
      <c r="N19" s="72">
        <v>908.66899999999998</v>
      </c>
      <c r="O19" s="72">
        <v>872.80799999999999</v>
      </c>
      <c r="P19" s="72">
        <v>875.2059999999999</v>
      </c>
      <c r="Q19" s="72">
        <v>845.279</v>
      </c>
      <c r="R19" s="72">
        <v>837.59699999999998</v>
      </c>
      <c r="S19" s="72">
        <v>826.46399999999994</v>
      </c>
      <c r="T19" s="72">
        <v>875.53400000000011</v>
      </c>
      <c r="U19" s="72">
        <v>881.21699999999998</v>
      </c>
      <c r="V19" s="72">
        <v>887.82600000000002</v>
      </c>
      <c r="W19" s="72">
        <v>867.08799999999997</v>
      </c>
      <c r="X19" s="72">
        <v>843.23299999999995</v>
      </c>
      <c r="Y19" s="72">
        <v>867.2349999999999</v>
      </c>
      <c r="Z19" s="73"/>
      <c r="AA19" s="74">
        <f t="shared" ref="AA19:AA24" si="2">SUM(B19:Z19)</f>
        <v>19921.758999999998</v>
      </c>
    </row>
    <row r="20" spans="1:27" ht="25.15" customHeight="1" x14ac:dyDescent="0.2">
      <c r="A20" s="75" t="s">
        <v>15</v>
      </c>
      <c r="B20" s="76">
        <v>670.66100000000006</v>
      </c>
      <c r="C20" s="77">
        <v>647.78399999999999</v>
      </c>
      <c r="D20" s="77">
        <v>643.38100000000009</v>
      </c>
      <c r="E20" s="77">
        <v>660.71399999999983</v>
      </c>
      <c r="F20" s="77">
        <v>662.58799999999997</v>
      </c>
      <c r="G20" s="77">
        <v>673.24300000000005</v>
      </c>
      <c r="H20" s="77">
        <v>669.67600000000004</v>
      </c>
      <c r="I20" s="77">
        <v>733.15700000000004</v>
      </c>
      <c r="J20" s="77">
        <v>728.84999999999991</v>
      </c>
      <c r="K20" s="77">
        <v>748.78599999999994</v>
      </c>
      <c r="L20" s="77">
        <v>758.423</v>
      </c>
      <c r="M20" s="77">
        <v>769.93700000000001</v>
      </c>
      <c r="N20" s="77">
        <v>771.23399999999981</v>
      </c>
      <c r="O20" s="77">
        <v>768.88100000000009</v>
      </c>
      <c r="P20" s="77">
        <v>744.44699999999989</v>
      </c>
      <c r="Q20" s="77">
        <v>739.93600000000004</v>
      </c>
      <c r="R20" s="77">
        <v>735.04300000000023</v>
      </c>
      <c r="S20" s="77">
        <v>679.64099999999996</v>
      </c>
      <c r="T20" s="77">
        <v>687.28499999999997</v>
      </c>
      <c r="U20" s="77">
        <v>723.34799999999996</v>
      </c>
      <c r="V20" s="77">
        <v>753.26600000000019</v>
      </c>
      <c r="W20" s="77">
        <v>746.053</v>
      </c>
      <c r="X20" s="77">
        <v>746.13700000000006</v>
      </c>
      <c r="Y20" s="77">
        <v>734.32900000000006</v>
      </c>
      <c r="Z20" s="78"/>
      <c r="AA20" s="79">
        <f t="shared" si="2"/>
        <v>17196.8</v>
      </c>
    </row>
    <row r="21" spans="1:27" ht="25.15" customHeight="1" x14ac:dyDescent="0.2">
      <c r="A21" s="75" t="s">
        <v>16</v>
      </c>
      <c r="B21" s="80">
        <v>2079.6220000000003</v>
      </c>
      <c r="C21" s="81">
        <v>1922.2299999999996</v>
      </c>
      <c r="D21" s="81">
        <v>1828.5720000000006</v>
      </c>
      <c r="E21" s="81">
        <v>1807.269</v>
      </c>
      <c r="F21" s="81">
        <v>1805.1890000000003</v>
      </c>
      <c r="G21" s="81">
        <v>1870.8769999999997</v>
      </c>
      <c r="H21" s="81">
        <v>1972.9589999999998</v>
      </c>
      <c r="I21" s="81">
        <v>2151.9180000000001</v>
      </c>
      <c r="J21" s="81">
        <v>2407.86</v>
      </c>
      <c r="K21" s="81">
        <v>2745.279</v>
      </c>
      <c r="L21" s="81">
        <v>2989.3089999999993</v>
      </c>
      <c r="M21" s="81">
        <v>3167.6899999999996</v>
      </c>
      <c r="N21" s="81">
        <v>3143.9609999999998</v>
      </c>
      <c r="O21" s="81">
        <v>2909.0260000000003</v>
      </c>
      <c r="P21" s="81">
        <v>2702.194</v>
      </c>
      <c r="Q21" s="81">
        <v>2560.2810000000004</v>
      </c>
      <c r="R21" s="81">
        <v>2555.9380000000006</v>
      </c>
      <c r="S21" s="81">
        <v>2602.3330000000001</v>
      </c>
      <c r="T21" s="81">
        <v>2730.0540000000005</v>
      </c>
      <c r="U21" s="81">
        <v>3049.4649999999997</v>
      </c>
      <c r="V21" s="81">
        <v>3216.0009999999997</v>
      </c>
      <c r="W21" s="81">
        <v>2988.8209999999999</v>
      </c>
      <c r="X21" s="81">
        <v>2700.4580000000001</v>
      </c>
      <c r="Y21" s="81">
        <v>2360.0740000000001</v>
      </c>
      <c r="Z21" s="78"/>
      <c r="AA21" s="79">
        <f t="shared" si="2"/>
        <v>60267.38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89.5</v>
      </c>
      <c r="C23" s="77">
        <v>89.5</v>
      </c>
      <c r="D23" s="77">
        <v>87.5</v>
      </c>
      <c r="E23" s="77">
        <v>86.5</v>
      </c>
      <c r="F23" s="77">
        <v>89.5</v>
      </c>
      <c r="G23" s="77">
        <v>85</v>
      </c>
      <c r="H23" s="77">
        <v>90</v>
      </c>
      <c r="I23" s="77">
        <v>78</v>
      </c>
      <c r="J23" s="77">
        <v>73</v>
      </c>
      <c r="K23" s="77">
        <v>77.5</v>
      </c>
      <c r="L23" s="77">
        <v>81</v>
      </c>
      <c r="M23" s="77">
        <v>85</v>
      </c>
      <c r="N23" s="77">
        <v>80.5</v>
      </c>
      <c r="O23" s="77">
        <v>73</v>
      </c>
      <c r="P23" s="77">
        <v>68.5</v>
      </c>
      <c r="Q23" s="77">
        <v>68</v>
      </c>
      <c r="R23" s="77">
        <v>82.5</v>
      </c>
      <c r="S23" s="77">
        <v>93</v>
      </c>
      <c r="T23" s="77">
        <v>117.5</v>
      </c>
      <c r="U23" s="77">
        <v>138.5</v>
      </c>
      <c r="V23" s="77">
        <v>137.5</v>
      </c>
      <c r="W23" s="77">
        <v>127.5</v>
      </c>
      <c r="X23" s="77">
        <v>108</v>
      </c>
      <c r="Y23" s="77">
        <v>100</v>
      </c>
      <c r="Z23" s="77"/>
      <c r="AA23" s="79">
        <f t="shared" si="2"/>
        <v>2206.5</v>
      </c>
    </row>
    <row r="24" spans="1:27" ht="25.15" customHeight="1" x14ac:dyDescent="0.2">
      <c r="A24" s="85" t="s">
        <v>19</v>
      </c>
      <c r="B24" s="77">
        <v>223</v>
      </c>
      <c r="C24" s="77">
        <v>214.00000000000003</v>
      </c>
      <c r="D24" s="77">
        <v>209.00000000000003</v>
      </c>
      <c r="E24" s="77">
        <v>206.00000000000003</v>
      </c>
      <c r="F24" s="77">
        <v>212.00000000000003</v>
      </c>
      <c r="G24" s="77">
        <v>227</v>
      </c>
      <c r="H24" s="77">
        <v>254.99999999999997</v>
      </c>
      <c r="I24" s="77">
        <v>292</v>
      </c>
      <c r="J24" s="77">
        <v>316.99999999999994</v>
      </c>
      <c r="K24" s="77">
        <v>335.00000000000006</v>
      </c>
      <c r="L24" s="77">
        <v>345</v>
      </c>
      <c r="M24" s="77">
        <v>346.99999999999994</v>
      </c>
      <c r="N24" s="77">
        <v>346.99999999999994</v>
      </c>
      <c r="O24" s="77">
        <v>326.00000000000006</v>
      </c>
      <c r="P24" s="77">
        <v>317.99999999999994</v>
      </c>
      <c r="Q24" s="77">
        <v>305</v>
      </c>
      <c r="R24" s="77">
        <v>302.00000000000006</v>
      </c>
      <c r="S24" s="77">
        <v>309.00000000000006</v>
      </c>
      <c r="T24" s="77">
        <v>317.99999999999994</v>
      </c>
      <c r="U24" s="77">
        <v>344.00000000000006</v>
      </c>
      <c r="V24" s="77">
        <v>334</v>
      </c>
      <c r="W24" s="77">
        <v>303</v>
      </c>
      <c r="X24" s="77">
        <v>273</v>
      </c>
      <c r="Y24" s="77">
        <v>241.99999999999994</v>
      </c>
      <c r="Z24" s="77"/>
      <c r="AA24" s="79">
        <f t="shared" si="2"/>
        <v>6903</v>
      </c>
    </row>
    <row r="25" spans="1:27" ht="30" customHeight="1" thickBot="1" x14ac:dyDescent="0.25">
      <c r="A25" s="86" t="s">
        <v>20</v>
      </c>
      <c r="B25" s="87">
        <f t="shared" ref="B25:AA25" si="3">SUM(B19:B24)</f>
        <v>3820.3120000000004</v>
      </c>
      <c r="C25" s="88">
        <f t="shared" si="3"/>
        <v>3627.2649999999994</v>
      </c>
      <c r="D25" s="88">
        <f t="shared" si="3"/>
        <v>3530.1860000000006</v>
      </c>
      <c r="E25" s="88">
        <f t="shared" si="3"/>
        <v>3482.6909999999998</v>
      </c>
      <c r="F25" s="88">
        <f t="shared" si="3"/>
        <v>3535.4120000000003</v>
      </c>
      <c r="G25" s="88">
        <f t="shared" si="3"/>
        <v>3604.1549999999997</v>
      </c>
      <c r="H25" s="88">
        <f t="shared" si="3"/>
        <v>3732.9069999999997</v>
      </c>
      <c r="I25" s="88">
        <f t="shared" si="3"/>
        <v>4030.3010000000004</v>
      </c>
      <c r="J25" s="88">
        <f t="shared" si="3"/>
        <v>4288.6359999999995</v>
      </c>
      <c r="K25" s="88">
        <f t="shared" si="3"/>
        <v>4815.5149999999994</v>
      </c>
      <c r="L25" s="88">
        <f t="shared" si="3"/>
        <v>5087.3559999999998</v>
      </c>
      <c r="M25" s="88">
        <f t="shared" si="3"/>
        <v>5288.8409999999994</v>
      </c>
      <c r="N25" s="88">
        <f t="shared" si="3"/>
        <v>5251.3639999999996</v>
      </c>
      <c r="O25" s="88">
        <f t="shared" si="3"/>
        <v>4949.7150000000001</v>
      </c>
      <c r="P25" s="88">
        <f t="shared" si="3"/>
        <v>4708.3469999999998</v>
      </c>
      <c r="Q25" s="88">
        <f t="shared" si="3"/>
        <v>4518.496000000001</v>
      </c>
      <c r="R25" s="88">
        <f t="shared" si="3"/>
        <v>4513.0780000000013</v>
      </c>
      <c r="S25" s="88">
        <f t="shared" si="3"/>
        <v>4510.4380000000001</v>
      </c>
      <c r="T25" s="88">
        <f t="shared" si="3"/>
        <v>4728.3730000000005</v>
      </c>
      <c r="U25" s="88">
        <f t="shared" si="3"/>
        <v>5136.53</v>
      </c>
      <c r="V25" s="88">
        <f t="shared" si="3"/>
        <v>5328.5929999999998</v>
      </c>
      <c r="W25" s="88">
        <f t="shared" si="3"/>
        <v>5032.4619999999995</v>
      </c>
      <c r="X25" s="88">
        <f t="shared" si="3"/>
        <v>4670.8279999999995</v>
      </c>
      <c r="Y25" s="88">
        <f t="shared" si="3"/>
        <v>4303.6379999999999</v>
      </c>
      <c r="Z25" s="89">
        <f t="shared" si="3"/>
        <v>0</v>
      </c>
      <c r="AA25" s="90">
        <f t="shared" si="3"/>
        <v>106495.43899999998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506.6</v>
      </c>
      <c r="C28" s="72">
        <v>497.6</v>
      </c>
      <c r="D28" s="72">
        <v>490.6</v>
      </c>
      <c r="E28" s="72">
        <v>486.6</v>
      </c>
      <c r="F28" s="72">
        <v>495.6</v>
      </c>
      <c r="G28" s="72">
        <v>506.1</v>
      </c>
      <c r="H28" s="72">
        <v>541.34</v>
      </c>
      <c r="I28" s="72">
        <v>568.34</v>
      </c>
      <c r="J28" s="72">
        <v>593.11</v>
      </c>
      <c r="K28" s="72">
        <v>618.04999999999995</v>
      </c>
      <c r="L28" s="72">
        <v>638.36</v>
      </c>
      <c r="M28" s="72">
        <v>635.32000000000005</v>
      </c>
      <c r="N28" s="72">
        <v>630.73</v>
      </c>
      <c r="O28" s="72">
        <v>586.41999999999996</v>
      </c>
      <c r="P28" s="72">
        <v>568.26</v>
      </c>
      <c r="Q28" s="72">
        <v>553.52</v>
      </c>
      <c r="R28" s="72">
        <v>562.79</v>
      </c>
      <c r="S28" s="72">
        <v>577.47</v>
      </c>
      <c r="T28" s="72">
        <v>607.13</v>
      </c>
      <c r="U28" s="72">
        <v>653.6</v>
      </c>
      <c r="V28" s="72">
        <v>642.6</v>
      </c>
      <c r="W28" s="72">
        <v>601.6</v>
      </c>
      <c r="X28" s="72">
        <v>552.1</v>
      </c>
      <c r="Y28" s="72">
        <v>513.1</v>
      </c>
      <c r="Z28" s="73"/>
      <c r="AA28" s="74">
        <f>SUM(B28:Z28)</f>
        <v>13626.94</v>
      </c>
    </row>
    <row r="29" spans="1:27" ht="25.15" customHeight="1" x14ac:dyDescent="0.2">
      <c r="A29" s="75" t="s">
        <v>23</v>
      </c>
      <c r="B29" s="76">
        <v>3336.712</v>
      </c>
      <c r="C29" s="77">
        <v>3152.665</v>
      </c>
      <c r="D29" s="77">
        <v>3062.5859999999998</v>
      </c>
      <c r="E29" s="77">
        <v>3019.0909999999999</v>
      </c>
      <c r="F29" s="77">
        <v>3062.8119999999999</v>
      </c>
      <c r="G29" s="77">
        <v>3121.0549999999998</v>
      </c>
      <c r="H29" s="77">
        <v>3224.567</v>
      </c>
      <c r="I29" s="77">
        <v>3494.9609999999998</v>
      </c>
      <c r="J29" s="77">
        <v>3734.5259999999998</v>
      </c>
      <c r="K29" s="77">
        <v>4461.4650000000001</v>
      </c>
      <c r="L29" s="77">
        <v>4534.9960000000001</v>
      </c>
      <c r="M29" s="77">
        <v>5008.3670000000002</v>
      </c>
      <c r="N29" s="77">
        <v>4908.634</v>
      </c>
      <c r="O29" s="77">
        <v>4611.2950000000001</v>
      </c>
      <c r="P29" s="77">
        <v>4404.0870000000004</v>
      </c>
      <c r="Q29" s="77">
        <v>4168.9759999999997</v>
      </c>
      <c r="R29" s="77">
        <v>3950.288</v>
      </c>
      <c r="S29" s="77">
        <v>3932.9679999999998</v>
      </c>
      <c r="T29" s="77">
        <v>4146.2430000000004</v>
      </c>
      <c r="U29" s="77">
        <v>4482.93</v>
      </c>
      <c r="V29" s="77">
        <v>4685.9930000000004</v>
      </c>
      <c r="W29" s="77">
        <v>4430.8620000000001</v>
      </c>
      <c r="X29" s="77">
        <v>4118.7280000000001</v>
      </c>
      <c r="Y29" s="77">
        <v>3790.538</v>
      </c>
      <c r="Z29" s="78"/>
      <c r="AA29" s="79">
        <f>SUM(B29:Z29)</f>
        <v>94845.344999999987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3843.3119999999999</v>
      </c>
      <c r="C31" s="62">
        <f t="shared" si="4"/>
        <v>3650.2649999999999</v>
      </c>
      <c r="D31" s="62">
        <f t="shared" si="4"/>
        <v>3553.1859999999997</v>
      </c>
      <c r="E31" s="62">
        <f t="shared" si="4"/>
        <v>3505.6909999999998</v>
      </c>
      <c r="F31" s="62">
        <f t="shared" si="4"/>
        <v>3558.4119999999998</v>
      </c>
      <c r="G31" s="62">
        <f t="shared" si="4"/>
        <v>3627.1549999999997</v>
      </c>
      <c r="H31" s="62">
        <f t="shared" si="4"/>
        <v>3765.9070000000002</v>
      </c>
      <c r="I31" s="62">
        <f t="shared" si="4"/>
        <v>4063.3009999999999</v>
      </c>
      <c r="J31" s="62">
        <f t="shared" si="4"/>
        <v>4327.6359999999995</v>
      </c>
      <c r="K31" s="62">
        <f t="shared" si="4"/>
        <v>5079.5150000000003</v>
      </c>
      <c r="L31" s="62">
        <f t="shared" si="4"/>
        <v>5173.3559999999998</v>
      </c>
      <c r="M31" s="62">
        <f t="shared" si="4"/>
        <v>5643.6869999999999</v>
      </c>
      <c r="N31" s="62">
        <f t="shared" si="4"/>
        <v>5539.3639999999996</v>
      </c>
      <c r="O31" s="62">
        <f t="shared" si="4"/>
        <v>5197.7150000000001</v>
      </c>
      <c r="P31" s="62">
        <f t="shared" si="4"/>
        <v>4972.3470000000007</v>
      </c>
      <c r="Q31" s="62">
        <f t="shared" si="4"/>
        <v>4722.4959999999992</v>
      </c>
      <c r="R31" s="62">
        <f t="shared" si="4"/>
        <v>4513.0779999999995</v>
      </c>
      <c r="S31" s="62">
        <f t="shared" si="4"/>
        <v>4510.4380000000001</v>
      </c>
      <c r="T31" s="62">
        <f t="shared" si="4"/>
        <v>4753.3730000000005</v>
      </c>
      <c r="U31" s="62">
        <f t="shared" si="4"/>
        <v>5136.5300000000007</v>
      </c>
      <c r="V31" s="62">
        <f t="shared" si="4"/>
        <v>5328.5930000000008</v>
      </c>
      <c r="W31" s="62">
        <f t="shared" si="4"/>
        <v>5032.4620000000004</v>
      </c>
      <c r="X31" s="62">
        <f t="shared" si="4"/>
        <v>4670.8280000000004</v>
      </c>
      <c r="Y31" s="62">
        <f t="shared" si="4"/>
        <v>4303.6379999999999</v>
      </c>
      <c r="Z31" s="63">
        <f t="shared" si="4"/>
        <v>0</v>
      </c>
      <c r="AA31" s="64">
        <f t="shared" si="4"/>
        <v>108472.28499999999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23</v>
      </c>
      <c r="C34" s="95">
        <v>23</v>
      </c>
      <c r="D34" s="95">
        <v>23</v>
      </c>
      <c r="E34" s="95">
        <v>23</v>
      </c>
      <c r="F34" s="95">
        <v>23</v>
      </c>
      <c r="G34" s="95">
        <v>23</v>
      </c>
      <c r="H34" s="95">
        <v>33</v>
      </c>
      <c r="I34" s="95">
        <v>33</v>
      </c>
      <c r="J34" s="95">
        <v>39</v>
      </c>
      <c r="K34" s="95">
        <v>74</v>
      </c>
      <c r="L34" s="95">
        <v>49</v>
      </c>
      <c r="M34" s="95">
        <v>46</v>
      </c>
      <c r="N34" s="95">
        <v>46</v>
      </c>
      <c r="O34" s="95">
        <v>31</v>
      </c>
      <c r="P34" s="95">
        <v>31</v>
      </c>
      <c r="Q34" s="95">
        <v>21</v>
      </c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541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>
        <v>100</v>
      </c>
      <c r="L35" s="99">
        <v>25</v>
      </c>
      <c r="M35" s="99">
        <v>161.846</v>
      </c>
      <c r="N35" s="99">
        <v>75</v>
      </c>
      <c r="O35" s="99">
        <v>50</v>
      </c>
      <c r="P35" s="99">
        <v>50</v>
      </c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461.846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>
        <v>0.7</v>
      </c>
      <c r="L36" s="99">
        <v>282.5</v>
      </c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283.2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90</v>
      </c>
      <c r="L37" s="99">
        <v>12</v>
      </c>
      <c r="M37" s="99">
        <v>147</v>
      </c>
      <c r="N37" s="99">
        <v>167</v>
      </c>
      <c r="O37" s="99">
        <v>167</v>
      </c>
      <c r="P37" s="99">
        <v>183</v>
      </c>
      <c r="Q37" s="99">
        <v>183</v>
      </c>
      <c r="R37" s="99"/>
      <c r="S37" s="99"/>
      <c r="T37" s="99">
        <v>25</v>
      </c>
      <c r="U37" s="99"/>
      <c r="V37" s="99"/>
      <c r="W37" s="99"/>
      <c r="X37" s="99"/>
      <c r="Y37" s="99"/>
      <c r="Z37" s="100"/>
      <c r="AA37" s="79">
        <f t="shared" si="5"/>
        <v>974</v>
      </c>
    </row>
    <row r="38" spans="1:27" ht="25.15" customHeight="1" x14ac:dyDescent="0.2">
      <c r="A38" s="97" t="s">
        <v>44</v>
      </c>
      <c r="B38" s="98">
        <v>435.4</v>
      </c>
      <c r="C38" s="99">
        <v>349.5</v>
      </c>
      <c r="D38" s="99">
        <v>452.5</v>
      </c>
      <c r="E38" s="99">
        <v>459.5</v>
      </c>
      <c r="F38" s="99">
        <v>386.2</v>
      </c>
      <c r="G38" s="99">
        <v>353.4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385.6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7822.1</v>
      </c>
    </row>
    <row r="39" spans="1:27" ht="30" customHeight="1" thickBot="1" x14ac:dyDescent="0.25">
      <c r="A39" s="86" t="s">
        <v>45</v>
      </c>
      <c r="B39" s="87">
        <f t="shared" ref="B39:Z39" si="6">SUM(B34:B38)</f>
        <v>458.4</v>
      </c>
      <c r="C39" s="88">
        <f t="shared" si="6"/>
        <v>372.5</v>
      </c>
      <c r="D39" s="88">
        <f t="shared" si="6"/>
        <v>475.5</v>
      </c>
      <c r="E39" s="88">
        <f t="shared" si="6"/>
        <v>482.5</v>
      </c>
      <c r="F39" s="88">
        <f t="shared" si="6"/>
        <v>409.2</v>
      </c>
      <c r="G39" s="88">
        <f t="shared" si="6"/>
        <v>376.4</v>
      </c>
      <c r="H39" s="88">
        <f t="shared" si="6"/>
        <v>533</v>
      </c>
      <c r="I39" s="88">
        <f t="shared" si="6"/>
        <v>533</v>
      </c>
      <c r="J39" s="88">
        <f t="shared" si="6"/>
        <v>539</v>
      </c>
      <c r="K39" s="88">
        <f t="shared" si="6"/>
        <v>764.7</v>
      </c>
      <c r="L39" s="88">
        <f t="shared" si="6"/>
        <v>868.5</v>
      </c>
      <c r="M39" s="88">
        <f t="shared" si="6"/>
        <v>854.846</v>
      </c>
      <c r="N39" s="88">
        <f t="shared" si="6"/>
        <v>788</v>
      </c>
      <c r="O39" s="88">
        <f t="shared" si="6"/>
        <v>748</v>
      </c>
      <c r="P39" s="88">
        <f t="shared" si="6"/>
        <v>764</v>
      </c>
      <c r="Q39" s="88">
        <f t="shared" si="6"/>
        <v>704</v>
      </c>
      <c r="R39" s="88">
        <f t="shared" si="6"/>
        <v>385.6</v>
      </c>
      <c r="S39" s="88">
        <f t="shared" si="6"/>
        <v>0</v>
      </c>
      <c r="T39" s="88">
        <f t="shared" si="6"/>
        <v>25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10082.146000000001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>
        <v>0.7</v>
      </c>
      <c r="L44" s="99">
        <v>282.5</v>
      </c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283.2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435.4</v>
      </c>
      <c r="C46" s="99">
        <v>349.5</v>
      </c>
      <c r="D46" s="99">
        <v>452.5</v>
      </c>
      <c r="E46" s="99">
        <v>459.5</v>
      </c>
      <c r="F46" s="99">
        <v>386.2</v>
      </c>
      <c r="G46" s="99">
        <v>353.4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385.6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7822.1</v>
      </c>
    </row>
    <row r="47" spans="1:27" ht="25.15" customHeight="1" x14ac:dyDescent="0.2">
      <c r="A47" s="85" t="s">
        <v>47</v>
      </c>
      <c r="B47" s="98">
        <v>16</v>
      </c>
      <c r="C47" s="99">
        <v>8</v>
      </c>
      <c r="D47" s="99">
        <v>4</v>
      </c>
      <c r="E47" s="99"/>
      <c r="F47" s="99">
        <v>3</v>
      </c>
      <c r="G47" s="99">
        <v>15</v>
      </c>
      <c r="H47" s="99">
        <v>29</v>
      </c>
      <c r="I47" s="99">
        <v>42</v>
      </c>
      <c r="J47" s="99">
        <v>46</v>
      </c>
      <c r="K47" s="99">
        <v>52</v>
      </c>
      <c r="L47" s="99">
        <v>56</v>
      </c>
      <c r="M47" s="99">
        <v>57</v>
      </c>
      <c r="N47" s="99">
        <v>60</v>
      </c>
      <c r="O47" s="99">
        <v>41</v>
      </c>
      <c r="P47" s="99">
        <v>36</v>
      </c>
      <c r="Q47" s="99">
        <v>26</v>
      </c>
      <c r="R47" s="99">
        <v>29</v>
      </c>
      <c r="S47" s="99">
        <v>45</v>
      </c>
      <c r="T47" s="99">
        <v>65</v>
      </c>
      <c r="U47" s="99">
        <v>94</v>
      </c>
      <c r="V47" s="99">
        <v>72.5</v>
      </c>
      <c r="W47" s="99">
        <v>47.5</v>
      </c>
      <c r="X47" s="99">
        <v>24.5</v>
      </c>
      <c r="Y47" s="99"/>
      <c r="Z47" s="100"/>
      <c r="AA47" s="79">
        <f t="shared" si="7"/>
        <v>868.5</v>
      </c>
    </row>
    <row r="48" spans="1:27" ht="30" customHeight="1" thickBot="1" x14ac:dyDescent="0.25">
      <c r="A48" s="86" t="s">
        <v>48</v>
      </c>
      <c r="B48" s="87">
        <f>SUM(B42:B47)</f>
        <v>451.4</v>
      </c>
      <c r="C48" s="88">
        <f t="shared" ref="C48:Z48" si="8">SUM(C42:C47)</f>
        <v>357.5</v>
      </c>
      <c r="D48" s="88">
        <f t="shared" si="8"/>
        <v>456.5</v>
      </c>
      <c r="E48" s="88">
        <f t="shared" si="8"/>
        <v>459.5</v>
      </c>
      <c r="F48" s="88">
        <f t="shared" si="8"/>
        <v>389.2</v>
      </c>
      <c r="G48" s="88">
        <f t="shared" si="8"/>
        <v>368.4</v>
      </c>
      <c r="H48" s="88">
        <f t="shared" si="8"/>
        <v>529</v>
      </c>
      <c r="I48" s="88">
        <f t="shared" si="8"/>
        <v>542</v>
      </c>
      <c r="J48" s="88">
        <f t="shared" si="8"/>
        <v>546</v>
      </c>
      <c r="K48" s="88">
        <f t="shared" si="8"/>
        <v>552.70000000000005</v>
      </c>
      <c r="L48" s="88">
        <f t="shared" si="8"/>
        <v>838.5</v>
      </c>
      <c r="M48" s="88">
        <f t="shared" si="8"/>
        <v>557</v>
      </c>
      <c r="N48" s="88">
        <f t="shared" si="8"/>
        <v>560</v>
      </c>
      <c r="O48" s="88">
        <f t="shared" si="8"/>
        <v>541</v>
      </c>
      <c r="P48" s="88">
        <f t="shared" si="8"/>
        <v>536</v>
      </c>
      <c r="Q48" s="88">
        <f t="shared" si="8"/>
        <v>526</v>
      </c>
      <c r="R48" s="88">
        <f t="shared" si="8"/>
        <v>414.6</v>
      </c>
      <c r="S48" s="88">
        <f t="shared" si="8"/>
        <v>45</v>
      </c>
      <c r="T48" s="88">
        <f t="shared" si="8"/>
        <v>65</v>
      </c>
      <c r="U48" s="88">
        <f t="shared" si="8"/>
        <v>94</v>
      </c>
      <c r="V48" s="88">
        <f t="shared" si="8"/>
        <v>72.5</v>
      </c>
      <c r="W48" s="88">
        <f t="shared" si="8"/>
        <v>47.5</v>
      </c>
      <c r="X48" s="88">
        <f t="shared" si="8"/>
        <v>24.5</v>
      </c>
      <c r="Y48" s="88">
        <f t="shared" si="8"/>
        <v>0</v>
      </c>
      <c r="Z48" s="89">
        <f t="shared" si="8"/>
        <v>0</v>
      </c>
      <c r="AA48" s="90">
        <f t="shared" si="7"/>
        <v>8973.8000000000011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4278.7120000000004</v>
      </c>
      <c r="C51" s="88">
        <f t="shared" si="10"/>
        <v>3999.7649999999994</v>
      </c>
      <c r="D51" s="88">
        <f t="shared" si="10"/>
        <v>4005.6860000000006</v>
      </c>
      <c r="E51" s="88">
        <f t="shared" si="10"/>
        <v>3965.1909999999998</v>
      </c>
      <c r="F51" s="88">
        <f t="shared" si="10"/>
        <v>3944.6120000000001</v>
      </c>
      <c r="G51" s="88">
        <f t="shared" si="10"/>
        <v>3980.5549999999998</v>
      </c>
      <c r="H51" s="88">
        <f t="shared" si="10"/>
        <v>4265.9069999999992</v>
      </c>
      <c r="I51" s="88">
        <f t="shared" si="10"/>
        <v>4563.3010000000004</v>
      </c>
      <c r="J51" s="88">
        <f t="shared" si="10"/>
        <v>4827.6359999999995</v>
      </c>
      <c r="K51" s="88">
        <f t="shared" si="10"/>
        <v>5580.2149999999992</v>
      </c>
      <c r="L51" s="88">
        <f t="shared" si="10"/>
        <v>5955.8559999999998</v>
      </c>
      <c r="M51" s="88">
        <f t="shared" si="10"/>
        <v>6143.6869999999999</v>
      </c>
      <c r="N51" s="88">
        <f t="shared" si="10"/>
        <v>6039.3639999999996</v>
      </c>
      <c r="O51" s="88">
        <f t="shared" si="10"/>
        <v>5697.7150000000001</v>
      </c>
      <c r="P51" s="88">
        <f t="shared" si="10"/>
        <v>5472.3469999999998</v>
      </c>
      <c r="Q51" s="88">
        <f t="shared" si="10"/>
        <v>5222.496000000001</v>
      </c>
      <c r="R51" s="88">
        <f t="shared" si="10"/>
        <v>4898.6780000000017</v>
      </c>
      <c r="S51" s="88">
        <f t="shared" si="10"/>
        <v>4510.4380000000001</v>
      </c>
      <c r="T51" s="88">
        <f t="shared" si="10"/>
        <v>4753.3730000000005</v>
      </c>
      <c r="U51" s="88">
        <f t="shared" si="10"/>
        <v>5136.53</v>
      </c>
      <c r="V51" s="88">
        <f t="shared" si="10"/>
        <v>5328.5929999999998</v>
      </c>
      <c r="W51" s="88">
        <f t="shared" si="10"/>
        <v>5032.4619999999995</v>
      </c>
      <c r="X51" s="88">
        <f t="shared" si="10"/>
        <v>4670.8279999999995</v>
      </c>
      <c r="Y51" s="88">
        <f t="shared" si="10"/>
        <v>4303.6379999999999</v>
      </c>
      <c r="Z51" s="89">
        <f t="shared" si="10"/>
        <v>0</v>
      </c>
      <c r="AA51" s="104">
        <f>SUM(B51:Z51)</f>
        <v>116577.58499999998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-279.60000000000002</v>
      </c>
      <c r="C4" s="18">
        <v>-365.5</v>
      </c>
      <c r="D4" s="18">
        <v>-262.5</v>
      </c>
      <c r="E4" s="18">
        <v>-255.5</v>
      </c>
      <c r="F4" s="18">
        <v>-328.8</v>
      </c>
      <c r="G4" s="18">
        <v>-361.6</v>
      </c>
      <c r="H4" s="18">
        <v>-154.39999999999998</v>
      </c>
      <c r="I4" s="18">
        <v>132.80000000000001</v>
      </c>
      <c r="J4" s="18">
        <v>486.4</v>
      </c>
      <c r="K4" s="18">
        <v>500.7</v>
      </c>
      <c r="L4" s="18">
        <v>782.5</v>
      </c>
      <c r="M4" s="18">
        <v>411.1</v>
      </c>
      <c r="N4" s="18">
        <v>401.9</v>
      </c>
      <c r="O4" s="18">
        <v>450.2</v>
      </c>
      <c r="P4" s="18">
        <v>328.1</v>
      </c>
      <c r="Q4" s="18">
        <v>3.1000000000000227</v>
      </c>
      <c r="R4" s="18">
        <v>-329.4</v>
      </c>
      <c r="S4" s="18">
        <v>-1113.3</v>
      </c>
      <c r="T4" s="18">
        <v>-907.1</v>
      </c>
      <c r="U4" s="18">
        <v>-1215</v>
      </c>
      <c r="V4" s="18">
        <v>-1215</v>
      </c>
      <c r="W4" s="18">
        <v>-1176.8</v>
      </c>
      <c r="X4" s="18">
        <v>-1215</v>
      </c>
      <c r="Y4" s="18">
        <v>-1215</v>
      </c>
      <c r="Z4" s="19"/>
      <c r="AA4" s="111">
        <f>SUM(B4:Z4)</f>
        <v>-6897.7000000000007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110</v>
      </c>
      <c r="C7" s="117">
        <v>106.77</v>
      </c>
      <c r="D7" s="117">
        <v>100.43</v>
      </c>
      <c r="E7" s="117">
        <v>94.99</v>
      </c>
      <c r="F7" s="117">
        <v>95</v>
      </c>
      <c r="G7" s="117">
        <v>95.06</v>
      </c>
      <c r="H7" s="117">
        <v>83.14</v>
      </c>
      <c r="I7" s="117">
        <v>82.01</v>
      </c>
      <c r="J7" s="117">
        <v>76.11</v>
      </c>
      <c r="K7" s="117">
        <v>41.32</v>
      </c>
      <c r="L7" s="117">
        <v>41.86</v>
      </c>
      <c r="M7" s="117">
        <v>11.26</v>
      </c>
      <c r="N7" s="117">
        <v>15.48</v>
      </c>
      <c r="O7" s="117">
        <v>11.65</v>
      </c>
      <c r="P7" s="117">
        <v>6.41</v>
      </c>
      <c r="Q7" s="117">
        <v>17.899999999999999</v>
      </c>
      <c r="R7" s="117">
        <v>57.6</v>
      </c>
      <c r="S7" s="117">
        <v>86.83</v>
      </c>
      <c r="T7" s="117">
        <v>103.52</v>
      </c>
      <c r="U7" s="117">
        <v>125</v>
      </c>
      <c r="V7" s="117">
        <v>193.13</v>
      </c>
      <c r="W7" s="117">
        <v>139.38</v>
      </c>
      <c r="X7" s="117">
        <v>125.23</v>
      </c>
      <c r="Y7" s="117">
        <v>124.01</v>
      </c>
      <c r="Z7" s="118"/>
      <c r="AA7" s="119">
        <f>IF(SUM(B7:Z7)&lt;&gt;0,AVERAGEIF(B7:Z7,"&lt;&gt;"""),"")</f>
        <v>81.003749999999997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715</v>
      </c>
      <c r="C13" s="129">
        <v>715</v>
      </c>
      <c r="D13" s="129">
        <v>715</v>
      </c>
      <c r="E13" s="129">
        <v>715</v>
      </c>
      <c r="F13" s="129">
        <v>715</v>
      </c>
      <c r="G13" s="129">
        <v>715</v>
      </c>
      <c r="H13" s="129">
        <v>654.4</v>
      </c>
      <c r="I13" s="129">
        <v>367.2</v>
      </c>
      <c r="J13" s="129">
        <v>13.6</v>
      </c>
      <c r="K13" s="129"/>
      <c r="L13" s="129"/>
      <c r="M13" s="129">
        <v>88.9</v>
      </c>
      <c r="N13" s="129">
        <v>98.1</v>
      </c>
      <c r="O13" s="129">
        <v>49.8</v>
      </c>
      <c r="P13" s="129">
        <v>171.9</v>
      </c>
      <c r="Q13" s="129">
        <v>496.9</v>
      </c>
      <c r="R13" s="129">
        <v>715</v>
      </c>
      <c r="S13" s="129">
        <v>715</v>
      </c>
      <c r="T13" s="129">
        <v>715</v>
      </c>
      <c r="U13" s="129">
        <v>715</v>
      </c>
      <c r="V13" s="129">
        <v>715</v>
      </c>
      <c r="W13" s="129">
        <v>715</v>
      </c>
      <c r="X13" s="129">
        <v>715</v>
      </c>
      <c r="Y13" s="130">
        <v>715</v>
      </c>
      <c r="Z13" s="131"/>
      <c r="AA13" s="132">
        <f t="shared" si="0"/>
        <v>11950.8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398.3</v>
      </c>
      <c r="T15" s="133">
        <v>192.1</v>
      </c>
      <c r="U15" s="133">
        <v>500</v>
      </c>
      <c r="V15" s="133">
        <v>500</v>
      </c>
      <c r="W15" s="133">
        <v>461.8</v>
      </c>
      <c r="X15" s="133">
        <v>500</v>
      </c>
      <c r="Y15" s="133">
        <v>500</v>
      </c>
      <c r="Z15" s="131"/>
      <c r="AA15" s="132">
        <f t="shared" si="0"/>
        <v>3052.2000000000003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715</v>
      </c>
      <c r="C16" s="135">
        <f t="shared" si="1"/>
        <v>715</v>
      </c>
      <c r="D16" s="135">
        <f t="shared" si="1"/>
        <v>715</v>
      </c>
      <c r="E16" s="135">
        <f t="shared" si="1"/>
        <v>715</v>
      </c>
      <c r="F16" s="135">
        <f t="shared" si="1"/>
        <v>715</v>
      </c>
      <c r="G16" s="135">
        <f t="shared" si="1"/>
        <v>715</v>
      </c>
      <c r="H16" s="135">
        <f t="shared" si="1"/>
        <v>654.4</v>
      </c>
      <c r="I16" s="135">
        <f t="shared" si="1"/>
        <v>367.2</v>
      </c>
      <c r="J16" s="135">
        <f t="shared" si="1"/>
        <v>13.6</v>
      </c>
      <c r="K16" s="135">
        <f t="shared" si="1"/>
        <v>0</v>
      </c>
      <c r="L16" s="135">
        <f t="shared" si="1"/>
        <v>0</v>
      </c>
      <c r="M16" s="135">
        <f t="shared" si="1"/>
        <v>88.9</v>
      </c>
      <c r="N16" s="135">
        <f t="shared" si="1"/>
        <v>98.1</v>
      </c>
      <c r="O16" s="135">
        <f t="shared" si="1"/>
        <v>49.8</v>
      </c>
      <c r="P16" s="135">
        <f t="shared" si="1"/>
        <v>171.9</v>
      </c>
      <c r="Q16" s="135">
        <f t="shared" si="1"/>
        <v>496.9</v>
      </c>
      <c r="R16" s="135">
        <f t="shared" si="1"/>
        <v>715</v>
      </c>
      <c r="S16" s="135">
        <f t="shared" si="1"/>
        <v>1113.3</v>
      </c>
      <c r="T16" s="135">
        <f t="shared" si="1"/>
        <v>907.1</v>
      </c>
      <c r="U16" s="135">
        <f t="shared" si="1"/>
        <v>1215</v>
      </c>
      <c r="V16" s="135">
        <f t="shared" si="1"/>
        <v>1215</v>
      </c>
      <c r="W16" s="135">
        <f t="shared" si="1"/>
        <v>1176.8</v>
      </c>
      <c r="X16" s="135">
        <f t="shared" si="1"/>
        <v>1215</v>
      </c>
      <c r="Y16" s="135">
        <f t="shared" si="1"/>
        <v>1215</v>
      </c>
      <c r="Z16" s="136" t="str">
        <f t="shared" si="1"/>
        <v/>
      </c>
      <c r="AA16" s="90">
        <f t="shared" si="0"/>
        <v>15002.999999999998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>
        <v>0.7</v>
      </c>
      <c r="L21" s="129">
        <v>282.5</v>
      </c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283.2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435.4</v>
      </c>
      <c r="C23" s="133">
        <v>349.5</v>
      </c>
      <c r="D23" s="133">
        <v>452.5</v>
      </c>
      <c r="E23" s="133">
        <v>459.5</v>
      </c>
      <c r="F23" s="133">
        <v>386.2</v>
      </c>
      <c r="G23" s="133">
        <v>353.4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385.6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7822.1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435.4</v>
      </c>
      <c r="C24" s="135">
        <f t="shared" si="3"/>
        <v>349.5</v>
      </c>
      <c r="D24" s="135">
        <f t="shared" si="3"/>
        <v>452.5</v>
      </c>
      <c r="E24" s="135">
        <f t="shared" si="3"/>
        <v>459.5</v>
      </c>
      <c r="F24" s="135">
        <f t="shared" si="3"/>
        <v>386.2</v>
      </c>
      <c r="G24" s="135">
        <f t="shared" si="3"/>
        <v>353.4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500.7</v>
      </c>
      <c r="L24" s="135">
        <f t="shared" si="3"/>
        <v>782.5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385.6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8105.3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2023-05-06T11:22:24Z</dcterms:created>
  <dcterms:modified xsi:type="dcterms:W3CDTF">2023-05-06T11:22:25Z</dcterms:modified>
</cp:coreProperties>
</file>