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<sst xmlns="http://schemas.openxmlformats.org/spreadsheetml/2006/main" count="117" uniqueCount="53">
  <si>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05/05/2023 14:03:56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</si>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</sst>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212</c:v>
                </c:pt>
                <c:pt idx="1">
                  <c:v>212</c:v>
                </c:pt>
                <c:pt idx="2">
                  <c:v>212</c:v>
                </c:pt>
                <c:pt idx="3">
                  <c:v>212</c:v>
                </c:pt>
                <c:pt idx="4">
                  <c:v>212</c:v>
                </c:pt>
                <c:pt idx="5">
                  <c:v>400</c:v>
                </c:pt>
                <c:pt idx="6">
                  <c:v>417</c:v>
                </c:pt>
                <c:pt idx="7">
                  <c:v>417</c:v>
                </c:pt>
                <c:pt idx="8">
                  <c:v>417</c:v>
                </c:pt>
                <c:pt idx="9">
                  <c:v>400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400</c:v>
                </c:pt>
                <c:pt idx="18">
                  <c:v>417</c:v>
                </c:pt>
                <c:pt idx="19">
                  <c:v>417</c:v>
                </c:pt>
                <c:pt idx="20">
                  <c:v>417</c:v>
                </c:pt>
                <c:pt idx="21">
                  <c:v>417</c:v>
                </c:pt>
                <c:pt idx="22">
                  <c:v>417</c:v>
                </c:pt>
                <c:pt idx="23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2C-4FFC-AC42-ADF5A58DB27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93</c:v>
                </c:pt>
                <c:pt idx="7">
                  <c:v>93</c:v>
                </c:pt>
                <c:pt idx="8">
                  <c:v>93</c:v>
                </c:pt>
                <c:pt idx="9">
                  <c:v>93</c:v>
                </c:pt>
                <c:pt idx="10">
                  <c:v>93</c:v>
                </c:pt>
                <c:pt idx="11">
                  <c:v>93</c:v>
                </c:pt>
                <c:pt idx="12">
                  <c:v>93</c:v>
                </c:pt>
                <c:pt idx="13">
                  <c:v>93</c:v>
                </c:pt>
                <c:pt idx="14">
                  <c:v>93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107</c:v>
                </c:pt>
                <c:pt idx="19">
                  <c:v>139</c:v>
                </c:pt>
                <c:pt idx="20">
                  <c:v>126</c:v>
                </c:pt>
                <c:pt idx="21">
                  <c:v>93</c:v>
                </c:pt>
                <c:pt idx="22">
                  <c:v>93</c:v>
                </c:pt>
                <c:pt idx="23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2C-4FFC-AC42-ADF5A58DB27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741.87300000000005</c:v>
                </c:pt>
                <c:pt idx="1">
                  <c:v>527.9</c:v>
                </c:pt>
                <c:pt idx="2">
                  <c:v>527.9</c:v>
                </c:pt>
                <c:pt idx="3">
                  <c:v>527.9</c:v>
                </c:pt>
                <c:pt idx="4">
                  <c:v>527.9</c:v>
                </c:pt>
                <c:pt idx="5">
                  <c:v>462.9</c:v>
                </c:pt>
                <c:pt idx="6">
                  <c:v>327.9</c:v>
                </c:pt>
                <c:pt idx="7">
                  <c:v>327.9</c:v>
                </c:pt>
                <c:pt idx="8">
                  <c:v>327.9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435.9</c:v>
                </c:pt>
                <c:pt idx="17">
                  <c:v>687.9</c:v>
                </c:pt>
                <c:pt idx="18">
                  <c:v>1207.9000000000001</c:v>
                </c:pt>
                <c:pt idx="19">
                  <c:v>1729.9</c:v>
                </c:pt>
                <c:pt idx="20">
                  <c:v>1734.9</c:v>
                </c:pt>
                <c:pt idx="21">
                  <c:v>1734.9</c:v>
                </c:pt>
                <c:pt idx="22">
                  <c:v>1286.3019999999999</c:v>
                </c:pt>
                <c:pt idx="23">
                  <c:v>1067.9000000000001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2C-4FFC-AC42-ADF5A58DB27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1025</c:v>
                </c:pt>
                <c:pt idx="1">
                  <c:v>1025</c:v>
                </c:pt>
                <c:pt idx="2">
                  <c:v>956.6</c:v>
                </c:pt>
                <c:pt idx="3">
                  <c:v>892.1</c:v>
                </c:pt>
                <c:pt idx="4">
                  <c:v>931.4</c:v>
                </c:pt>
                <c:pt idx="5">
                  <c:v>858</c:v>
                </c:pt>
                <c:pt idx="6">
                  <c:v>928.8</c:v>
                </c:pt>
                <c:pt idx="7">
                  <c:v>699.1</c:v>
                </c:pt>
                <c:pt idx="8">
                  <c:v>301</c:v>
                </c:pt>
                <c:pt idx="9">
                  <c:v>209</c:v>
                </c:pt>
                <c:pt idx="10">
                  <c:v>204</c:v>
                </c:pt>
                <c:pt idx="11">
                  <c:v>216</c:v>
                </c:pt>
                <c:pt idx="12">
                  <c:v>209</c:v>
                </c:pt>
                <c:pt idx="13">
                  <c:v>191</c:v>
                </c:pt>
                <c:pt idx="14">
                  <c:v>191</c:v>
                </c:pt>
                <c:pt idx="15">
                  <c:v>309.39999999999998</c:v>
                </c:pt>
                <c:pt idx="16">
                  <c:v>697.8</c:v>
                </c:pt>
                <c:pt idx="17">
                  <c:v>1042.5</c:v>
                </c:pt>
                <c:pt idx="18">
                  <c:v>1010</c:v>
                </c:pt>
                <c:pt idx="19">
                  <c:v>1025</c:v>
                </c:pt>
                <c:pt idx="20">
                  <c:v>1025</c:v>
                </c:pt>
                <c:pt idx="21">
                  <c:v>1025</c:v>
                </c:pt>
                <c:pt idx="22">
                  <c:v>1025</c:v>
                </c:pt>
                <c:pt idx="23">
                  <c:v>1025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2C-4FFC-AC42-ADF5A58DB27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2063.9440000000004</c:v>
                </c:pt>
                <c:pt idx="1">
                  <c:v>2076.7820000000002</c:v>
                </c:pt>
                <c:pt idx="2">
                  <c:v>2082.0050000000006</c:v>
                </c:pt>
                <c:pt idx="3">
                  <c:v>2108.0069999999996</c:v>
                </c:pt>
                <c:pt idx="4">
                  <c:v>2113.8819999999996</c:v>
                </c:pt>
                <c:pt idx="5">
                  <c:v>2125.7740000000003</c:v>
                </c:pt>
                <c:pt idx="6">
                  <c:v>2297.7940000000003</c:v>
                </c:pt>
                <c:pt idx="7">
                  <c:v>2984.9329999999991</c:v>
                </c:pt>
                <c:pt idx="8">
                  <c:v>3982.4499999999994</c:v>
                </c:pt>
                <c:pt idx="9">
                  <c:v>4687.0760000000009</c:v>
                </c:pt>
                <c:pt idx="10">
                  <c:v>5473.9160000000002</c:v>
                </c:pt>
                <c:pt idx="11">
                  <c:v>5634.396999999999</c:v>
                </c:pt>
                <c:pt idx="12">
                  <c:v>5564.9269999999997</c:v>
                </c:pt>
                <c:pt idx="13">
                  <c:v>5338.9540000000006</c:v>
                </c:pt>
                <c:pt idx="14">
                  <c:v>5030.0249999999987</c:v>
                </c:pt>
                <c:pt idx="15">
                  <c:v>4527.0730000000003</c:v>
                </c:pt>
                <c:pt idx="16">
                  <c:v>3783.9259999999995</c:v>
                </c:pt>
                <c:pt idx="17">
                  <c:v>2593.9380000000001</c:v>
                </c:pt>
                <c:pt idx="18">
                  <c:v>1881.3439999999996</c:v>
                </c:pt>
                <c:pt idx="19">
                  <c:v>1580.5610000000001</c:v>
                </c:pt>
                <c:pt idx="20">
                  <c:v>1532.98</c:v>
                </c:pt>
                <c:pt idx="21">
                  <c:v>1511.8980000000001</c:v>
                </c:pt>
                <c:pt idx="22">
                  <c:v>1490.538</c:v>
                </c:pt>
                <c:pt idx="23">
                  <c:v>1481.5859999999996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2C-4FFC-AC42-ADF5A58DB27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115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116</c:v>
                </c:pt>
                <c:pt idx="5">
                  <c:v>119</c:v>
                </c:pt>
                <c:pt idx="6">
                  <c:v>126</c:v>
                </c:pt>
                <c:pt idx="7">
                  <c:v>138</c:v>
                </c:pt>
                <c:pt idx="8">
                  <c:v>151</c:v>
                </c:pt>
                <c:pt idx="9">
                  <c:v>160</c:v>
                </c:pt>
                <c:pt idx="10">
                  <c:v>168</c:v>
                </c:pt>
                <c:pt idx="11">
                  <c:v>172</c:v>
                </c:pt>
                <c:pt idx="12">
                  <c:v>174</c:v>
                </c:pt>
                <c:pt idx="13">
                  <c:v>175</c:v>
                </c:pt>
                <c:pt idx="14">
                  <c:v>176</c:v>
                </c:pt>
                <c:pt idx="15">
                  <c:v>175</c:v>
                </c:pt>
                <c:pt idx="16">
                  <c:v>168</c:v>
                </c:pt>
                <c:pt idx="17">
                  <c:v>155</c:v>
                </c:pt>
                <c:pt idx="18">
                  <c:v>138</c:v>
                </c:pt>
                <c:pt idx="19">
                  <c:v>130</c:v>
                </c:pt>
                <c:pt idx="20">
                  <c:v>128</c:v>
                </c:pt>
                <c:pt idx="21">
                  <c:v>125</c:v>
                </c:pt>
                <c:pt idx="22">
                  <c:v>121</c:v>
                </c:pt>
                <c:pt idx="23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2C-4FFC-AC42-ADF5A58DB27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30</c:v>
                </c:pt>
                <c:pt idx="5">
                  <c:v>71</c:v>
                </c:pt>
                <c:pt idx="6">
                  <c:v>181</c:v>
                </c:pt>
                <c:pt idx="7">
                  <c:v>186</c:v>
                </c:pt>
                <c:pt idx="8">
                  <c:v>164</c:v>
                </c:pt>
                <c:pt idx="9">
                  <c:v>49</c:v>
                </c:pt>
                <c:pt idx="10">
                  <c:v>47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71</c:v>
                </c:pt>
                <c:pt idx="17">
                  <c:v>82</c:v>
                </c:pt>
                <c:pt idx="18">
                  <c:v>523</c:v>
                </c:pt>
                <c:pt idx="19">
                  <c:v>646</c:v>
                </c:pt>
                <c:pt idx="20">
                  <c:v>636</c:v>
                </c:pt>
                <c:pt idx="21">
                  <c:v>451</c:v>
                </c:pt>
                <c:pt idx="22">
                  <c:v>156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2C-4FFC-AC42-ADF5A58D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4250.8329999999996</c:v>
                </c:pt>
                <c:pt idx="1">
                  <c:v>4049.6550000000007</c:v>
                </c:pt>
                <c:pt idx="2">
                  <c:v>3986.5009999999997</c:v>
                </c:pt>
                <c:pt idx="3">
                  <c:v>3947.9829999999993</c:v>
                </c:pt>
                <c:pt idx="4">
                  <c:v>4024.1569999999997</c:v>
                </c:pt>
                <c:pt idx="5">
                  <c:v>4129.6369999999997</c:v>
                </c:pt>
                <c:pt idx="6">
                  <c:v>4371.478000000001</c:v>
                </c:pt>
                <c:pt idx="7">
                  <c:v>4845.9009999999998</c:v>
                </c:pt>
                <c:pt idx="8">
                  <c:v>5436.3109999999997</c:v>
                </c:pt>
                <c:pt idx="9">
                  <c:v>5925.9619999999986</c:v>
                </c:pt>
                <c:pt idx="10">
                  <c:v>6518.7839999999987</c:v>
                </c:pt>
                <c:pt idx="11">
                  <c:v>6693.3129999999992</c:v>
                </c:pt>
                <c:pt idx="12">
                  <c:v>6618.8230000000012</c:v>
                </c:pt>
                <c:pt idx="13">
                  <c:v>6345.8749999999991</c:v>
                </c:pt>
                <c:pt idx="14">
                  <c:v>6037.927999999999</c:v>
                </c:pt>
                <c:pt idx="15">
                  <c:v>5652.3249999999998</c:v>
                </c:pt>
                <c:pt idx="16">
                  <c:v>5454.6359999999986</c:v>
                </c:pt>
                <c:pt idx="17">
                  <c:v>5054.3520000000008</c:v>
                </c:pt>
                <c:pt idx="18">
                  <c:v>5284.2420000000002</c:v>
                </c:pt>
                <c:pt idx="19">
                  <c:v>5667.4369999999999</c:v>
                </c:pt>
                <c:pt idx="20">
                  <c:v>5599.8460000000014</c:v>
                </c:pt>
                <c:pt idx="21">
                  <c:v>5357.8389999999999</c:v>
                </c:pt>
                <c:pt idx="22">
                  <c:v>4588.88</c:v>
                </c:pt>
                <c:pt idx="23">
                  <c:v>4229.4700000000021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2C-4FFC-AC42-ADF5A58D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119.42</c:v>
                </c:pt>
                <c:pt idx="1">
                  <c:v>115.18</c:v>
                </c:pt>
                <c:pt idx="2">
                  <c:v>95.71</c:v>
                </c:pt>
                <c:pt idx="3">
                  <c:v>91.7</c:v>
                </c:pt>
                <c:pt idx="4">
                  <c:v>89.93</c:v>
                </c:pt>
                <c:pt idx="5">
                  <c:v>91.7</c:v>
                </c:pt>
                <c:pt idx="6">
                  <c:v>97.2</c:v>
                </c:pt>
                <c:pt idx="7">
                  <c:v>99.02</c:v>
                </c:pt>
                <c:pt idx="8">
                  <c:v>95.13</c:v>
                </c:pt>
                <c:pt idx="9">
                  <c:v>93.28</c:v>
                </c:pt>
                <c:pt idx="10">
                  <c:v>82.53</c:v>
                </c:pt>
                <c:pt idx="11">
                  <c:v>74.42</c:v>
                </c:pt>
                <c:pt idx="12">
                  <c:v>71.150000000000006</c:v>
                </c:pt>
                <c:pt idx="13">
                  <c:v>55.76</c:v>
                </c:pt>
                <c:pt idx="14">
                  <c:v>50</c:v>
                </c:pt>
                <c:pt idx="15">
                  <c:v>63.16</c:v>
                </c:pt>
                <c:pt idx="16">
                  <c:v>74.64</c:v>
                </c:pt>
                <c:pt idx="17">
                  <c:v>104.59</c:v>
                </c:pt>
                <c:pt idx="18">
                  <c:v>115.86</c:v>
                </c:pt>
                <c:pt idx="19">
                  <c:v>143.51</c:v>
                </c:pt>
                <c:pt idx="20">
                  <c:v>150</c:v>
                </c:pt>
                <c:pt idx="21">
                  <c:v>125.34</c:v>
                </c:pt>
                <c:pt idx="22">
                  <c:v>118.24</c:v>
                </c:pt>
                <c:pt idx="23">
                  <c:v>115.18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2C-4FFC-AC42-ADF5A58D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4250.8170000000009</v>
      </c>
      <c r="C4" s="18">
        <v>4049.6820000000002</v>
      </c>
      <c r="D4" s="18">
        <v>3986.5050000000001</v>
      </c>
      <c r="E4" s="18">
        <v>3948.0069999999992</v>
      </c>
      <c r="F4" s="18">
        <v>4024.1820000000002</v>
      </c>
      <c r="G4" s="18">
        <v>4129.674</v>
      </c>
      <c r="H4" s="18">
        <v>4371.4940000000006</v>
      </c>
      <c r="I4" s="18">
        <v>4845.9330000000009</v>
      </c>
      <c r="J4" s="18">
        <v>5436.3499999999995</v>
      </c>
      <c r="K4" s="18">
        <v>5925.9760000000015</v>
      </c>
      <c r="L4" s="18">
        <v>6518.8160000000016</v>
      </c>
      <c r="M4" s="18">
        <v>6693.2970000000005</v>
      </c>
      <c r="N4" s="18">
        <v>6618.8269999999993</v>
      </c>
      <c r="O4" s="18">
        <v>6345.8540000000012</v>
      </c>
      <c r="P4" s="18">
        <v>6037.9249999999993</v>
      </c>
      <c r="Q4" s="18">
        <v>5652.3730000000014</v>
      </c>
      <c r="R4" s="18">
        <v>5454.6260000000011</v>
      </c>
      <c r="S4" s="18">
        <v>5054.3379999999988</v>
      </c>
      <c r="T4" s="18">
        <v>5284.2439999999997</v>
      </c>
      <c r="U4" s="18">
        <v>5667.4609999999993</v>
      </c>
      <c r="V4" s="18">
        <v>5599.88</v>
      </c>
      <c r="W4" s="18">
        <v>5357.7979999999998</v>
      </c>
      <c r="X4" s="18">
        <v>4588.84</v>
      </c>
      <c r="Y4" s="18">
        <v>4229.4859999999999</v>
      </c>
      <c r="Z4" s="19"/>
      <c r="AA4" s="20">
        <f>SUM(B4:Z4)</f>
        <v>124072.38500000001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119.42</v>
      </c>
      <c r="C7" s="28">
        <v>115.18</v>
      </c>
      <c r="D7" s="28">
        <v>95.71</v>
      </c>
      <c r="E7" s="28">
        <v>91.7</v>
      </c>
      <c r="F7" s="28">
        <v>89.93</v>
      </c>
      <c r="G7" s="28">
        <v>91.7</v>
      </c>
      <c r="H7" s="28">
        <v>97.2</v>
      </c>
      <c r="I7" s="28">
        <v>99.02</v>
      </c>
      <c r="J7" s="28">
        <v>95.13</v>
      </c>
      <c r="K7" s="28">
        <v>93.28</v>
      </c>
      <c r="L7" s="28">
        <v>82.53</v>
      </c>
      <c r="M7" s="28">
        <v>74.42</v>
      </c>
      <c r="N7" s="28">
        <v>71.150000000000006</v>
      </c>
      <c r="O7" s="28">
        <v>55.76</v>
      </c>
      <c r="P7" s="28">
        <v>50</v>
      </c>
      <c r="Q7" s="28">
        <v>63.16</v>
      </c>
      <c r="R7" s="28">
        <v>74.64</v>
      </c>
      <c r="S7" s="28">
        <v>104.59</v>
      </c>
      <c r="T7" s="28">
        <v>115.86</v>
      </c>
      <c r="U7" s="28">
        <v>143.51</v>
      </c>
      <c r="V7" s="28">
        <v>150</v>
      </c>
      <c r="W7" s="28">
        <v>125.34</v>
      </c>
      <c r="X7" s="28">
        <v>118.24</v>
      </c>
      <c r="Y7" s="28">
        <v>115.18</v>
      </c>
      <c r="Z7" s="29"/>
      <c r="AA7" s="30">
        <f>IF(SUM(B7:Z7)&lt;&gt;0,AVERAGEIF(B7:Z7,"&lt;&gt;"""),"")</f>
        <v>97.19374999999998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212</v>
      </c>
      <c r="C10" s="42">
        <v>212</v>
      </c>
      <c r="D10" s="42">
        <v>212</v>
      </c>
      <c r="E10" s="42">
        <v>212</v>
      </c>
      <c r="F10" s="42">
        <v>212</v>
      </c>
      <c r="G10" s="42">
        <v>400</v>
      </c>
      <c r="H10" s="42">
        <v>417</v>
      </c>
      <c r="I10" s="42">
        <v>417</v>
      </c>
      <c r="J10" s="42">
        <v>417</v>
      </c>
      <c r="K10" s="42">
        <v>400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400</v>
      </c>
      <c r="T10" s="42">
        <v>417</v>
      </c>
      <c r="U10" s="42">
        <v>417</v>
      </c>
      <c r="V10" s="42">
        <v>417</v>
      </c>
      <c r="W10" s="42">
        <v>417</v>
      </c>
      <c r="X10" s="42">
        <v>417</v>
      </c>
      <c r="Y10" s="42">
        <v>417</v>
      </c>
      <c r="Z10" s="43"/>
      <c r="AA10" s="44">
        <f t="shared" ref="AA10:AA15" si="0">SUM(B10:Z10)</f>
        <v>7448</v>
      </c>
    </row>
    <row r="11" spans="1:27" ht="25.15" customHeight="1" x14ac:dyDescent="0.2">
      <c r="A11" s="45" t="s">
        <v>7</v>
      </c>
      <c r="B11" s="46">
        <v>93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93</v>
      </c>
      <c r="I11" s="47">
        <v>93</v>
      </c>
      <c r="J11" s="47">
        <v>93</v>
      </c>
      <c r="K11" s="47">
        <v>93</v>
      </c>
      <c r="L11" s="47">
        <v>93</v>
      </c>
      <c r="M11" s="47">
        <v>93</v>
      </c>
      <c r="N11" s="47">
        <v>93</v>
      </c>
      <c r="O11" s="47">
        <v>93</v>
      </c>
      <c r="P11" s="47">
        <v>93</v>
      </c>
      <c r="Q11" s="47">
        <v>93</v>
      </c>
      <c r="R11" s="47">
        <v>93</v>
      </c>
      <c r="S11" s="47">
        <v>93</v>
      </c>
      <c r="T11" s="47">
        <v>107</v>
      </c>
      <c r="U11" s="47">
        <v>139</v>
      </c>
      <c r="V11" s="47">
        <v>126</v>
      </c>
      <c r="W11" s="47">
        <v>93</v>
      </c>
      <c r="X11" s="47">
        <v>93</v>
      </c>
      <c r="Y11" s="47">
        <v>93</v>
      </c>
      <c r="Z11" s="48"/>
      <c r="AA11" s="49">
        <f t="shared" si="0"/>
        <v>2325</v>
      </c>
    </row>
    <row r="12" spans="1:27" ht="25.15" customHeight="1" x14ac:dyDescent="0.2">
      <c r="A12" s="50" t="s">
        <v>8</v>
      </c>
      <c r="B12" s="51">
        <v>741.87300000000005</v>
      </c>
      <c r="C12" s="52">
        <v>527.9</v>
      </c>
      <c r="D12" s="52">
        <v>527.9</v>
      </c>
      <c r="E12" s="52">
        <v>527.9</v>
      </c>
      <c r="F12" s="52">
        <v>527.9</v>
      </c>
      <c r="G12" s="52">
        <v>462.9</v>
      </c>
      <c r="H12" s="52">
        <v>327.9</v>
      </c>
      <c r="I12" s="52">
        <v>327.9</v>
      </c>
      <c r="J12" s="52">
        <v>327.9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435.9</v>
      </c>
      <c r="S12" s="52">
        <v>687.9</v>
      </c>
      <c r="T12" s="52">
        <v>1207.9000000000001</v>
      </c>
      <c r="U12" s="52">
        <v>1729.9</v>
      </c>
      <c r="V12" s="52">
        <v>1734.9</v>
      </c>
      <c r="W12" s="52">
        <v>1734.9</v>
      </c>
      <c r="X12" s="52">
        <v>1286.3019999999999</v>
      </c>
      <c r="Y12" s="52">
        <v>1067.9000000000001</v>
      </c>
      <c r="Z12" s="53"/>
      <c r="AA12" s="54">
        <f t="shared" si="0"/>
        <v>16480.974999999995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30</v>
      </c>
      <c r="G13" s="52">
        <v>71</v>
      </c>
      <c r="H13" s="52">
        <v>181</v>
      </c>
      <c r="I13" s="52">
        <v>186</v>
      </c>
      <c r="J13" s="52">
        <v>164</v>
      </c>
      <c r="K13" s="52">
        <v>49</v>
      </c>
      <c r="L13" s="52">
        <v>47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71</v>
      </c>
      <c r="S13" s="52">
        <v>82</v>
      </c>
      <c r="T13" s="52">
        <v>523</v>
      </c>
      <c r="U13" s="52">
        <v>646</v>
      </c>
      <c r="V13" s="52">
        <v>636</v>
      </c>
      <c r="W13" s="52">
        <v>451</v>
      </c>
      <c r="X13" s="52">
        <v>156</v>
      </c>
      <c r="Y13" s="52">
        <v>30</v>
      </c>
      <c r="Z13" s="53"/>
      <c r="AA13" s="54">
        <f t="shared" si="0"/>
        <v>3458</v>
      </c>
    </row>
    <row r="14" spans="1:27" ht="25.15" customHeight="1" x14ac:dyDescent="0.2">
      <c r="A14" s="55" t="s">
        <v>10</v>
      </c>
      <c r="B14" s="56">
        <v>2063.9440000000004</v>
      </c>
      <c r="C14" s="57">
        <v>2076.7820000000002</v>
      </c>
      <c r="D14" s="57">
        <v>2082.0050000000006</v>
      </c>
      <c r="E14" s="57">
        <v>2108.0069999999996</v>
      </c>
      <c r="F14" s="57">
        <v>2113.8819999999996</v>
      </c>
      <c r="G14" s="57">
        <v>2125.7740000000003</v>
      </c>
      <c r="H14" s="57">
        <v>2297.7940000000003</v>
      </c>
      <c r="I14" s="57">
        <v>2984.9329999999991</v>
      </c>
      <c r="J14" s="57">
        <v>3982.4499999999994</v>
      </c>
      <c r="K14" s="57">
        <v>4687.0760000000009</v>
      </c>
      <c r="L14" s="57">
        <v>5473.9160000000002</v>
      </c>
      <c r="M14" s="57">
        <v>5634.396999999999</v>
      </c>
      <c r="N14" s="57">
        <v>5564.9269999999997</v>
      </c>
      <c r="O14" s="57">
        <v>5338.9540000000006</v>
      </c>
      <c r="P14" s="57">
        <v>5030.0249999999987</v>
      </c>
      <c r="Q14" s="57">
        <v>4527.0730000000003</v>
      </c>
      <c r="R14" s="57">
        <v>3783.9259999999995</v>
      </c>
      <c r="S14" s="57">
        <v>2593.9380000000001</v>
      </c>
      <c r="T14" s="57">
        <v>1881.3439999999996</v>
      </c>
      <c r="U14" s="57">
        <v>1580.5610000000001</v>
      </c>
      <c r="V14" s="57">
        <v>1532.98</v>
      </c>
      <c r="W14" s="57">
        <v>1511.8980000000001</v>
      </c>
      <c r="X14" s="57">
        <v>1490.538</v>
      </c>
      <c r="Y14" s="57">
        <v>1481.5859999999996</v>
      </c>
      <c r="Z14" s="58"/>
      <c r="AA14" s="59">
        <f t="shared" si="0"/>
        <v>73948.709999999992</v>
      </c>
    </row>
    <row r="15" spans="1:27" ht="25.15" customHeight="1" x14ac:dyDescent="0.2">
      <c r="A15" s="55" t="s">
        <v>11</v>
      </c>
      <c r="B15" s="56">
        <v>115</v>
      </c>
      <c r="C15" s="57">
        <v>115</v>
      </c>
      <c r="D15" s="57">
        <v>115</v>
      </c>
      <c r="E15" s="57">
        <v>115</v>
      </c>
      <c r="F15" s="57">
        <v>116</v>
      </c>
      <c r="G15" s="57">
        <v>119</v>
      </c>
      <c r="H15" s="57">
        <v>126</v>
      </c>
      <c r="I15" s="57">
        <v>138</v>
      </c>
      <c r="J15" s="57">
        <v>151</v>
      </c>
      <c r="K15" s="57">
        <v>160</v>
      </c>
      <c r="L15" s="57">
        <v>168</v>
      </c>
      <c r="M15" s="57">
        <v>172</v>
      </c>
      <c r="N15" s="57">
        <v>174</v>
      </c>
      <c r="O15" s="57">
        <v>175</v>
      </c>
      <c r="P15" s="57">
        <v>176</v>
      </c>
      <c r="Q15" s="57">
        <v>175</v>
      </c>
      <c r="R15" s="57">
        <v>168</v>
      </c>
      <c r="S15" s="57">
        <v>155</v>
      </c>
      <c r="T15" s="57">
        <v>138</v>
      </c>
      <c r="U15" s="57">
        <v>130</v>
      </c>
      <c r="V15" s="57">
        <v>128</v>
      </c>
      <c r="W15" s="57">
        <v>125</v>
      </c>
      <c r="X15" s="57">
        <v>121</v>
      </c>
      <c r="Y15" s="57">
        <v>115</v>
      </c>
      <c r="Z15" s="58"/>
      <c r="AA15" s="59">
        <f t="shared" si="0"/>
        <v>3390</v>
      </c>
    </row>
    <row r="16" spans="1:27" ht="30" customHeight="1" thickBot="1" x14ac:dyDescent="0.25">
      <c r="A16" s="60" t="s">
        <v>12</v>
      </c>
      <c r="B16" s="61">
        <f>IF(LEN(B$2)&gt;0,SUM(B10:B15),"")</f>
        <v>3225.8170000000005</v>
      </c>
      <c r="C16" s="62">
        <f t="shared" ref="C16:Z16" si="1">IF(LEN(C$2)&gt;0,SUM(C10:C15),"")</f>
        <v>3024.6820000000002</v>
      </c>
      <c r="D16" s="62">
        <f t="shared" si="1"/>
        <v>3029.9050000000007</v>
      </c>
      <c r="E16" s="62">
        <f t="shared" si="1"/>
        <v>3055.9069999999997</v>
      </c>
      <c r="F16" s="62">
        <f t="shared" si="1"/>
        <v>3092.7819999999997</v>
      </c>
      <c r="G16" s="62">
        <f t="shared" si="1"/>
        <v>3271.6740000000004</v>
      </c>
      <c r="H16" s="62">
        <f t="shared" si="1"/>
        <v>3442.6940000000004</v>
      </c>
      <c r="I16" s="62">
        <f t="shared" si="1"/>
        <v>4146.8329999999987</v>
      </c>
      <c r="J16" s="62">
        <f t="shared" si="1"/>
        <v>5135.3499999999995</v>
      </c>
      <c r="K16" s="62">
        <f t="shared" si="1"/>
        <v>5716.9760000000006</v>
      </c>
      <c r="L16" s="62">
        <f t="shared" si="1"/>
        <v>6314.8159999999998</v>
      </c>
      <c r="M16" s="62">
        <f t="shared" si="1"/>
        <v>6477.2969999999987</v>
      </c>
      <c r="N16" s="62">
        <f t="shared" si="1"/>
        <v>6409.8269999999993</v>
      </c>
      <c r="O16" s="62">
        <f t="shared" si="1"/>
        <v>6154.8540000000003</v>
      </c>
      <c r="P16" s="62">
        <f t="shared" si="1"/>
        <v>5846.9249999999984</v>
      </c>
      <c r="Q16" s="62">
        <f t="shared" si="1"/>
        <v>5342.973</v>
      </c>
      <c r="R16" s="62">
        <f t="shared" si="1"/>
        <v>4756.8259999999991</v>
      </c>
      <c r="S16" s="62">
        <f t="shared" si="1"/>
        <v>4011.8380000000002</v>
      </c>
      <c r="T16" s="62">
        <f t="shared" si="1"/>
        <v>4274.2439999999997</v>
      </c>
      <c r="U16" s="62">
        <f t="shared" si="1"/>
        <v>4642.4610000000002</v>
      </c>
      <c r="V16" s="62">
        <f t="shared" si="1"/>
        <v>4574.88</v>
      </c>
      <c r="W16" s="62">
        <f t="shared" si="1"/>
        <v>4332.7980000000007</v>
      </c>
      <c r="X16" s="62">
        <f t="shared" si="1"/>
        <v>3563.84</v>
      </c>
      <c r="Y16" s="62">
        <f t="shared" si="1"/>
        <v>3204.4859999999999</v>
      </c>
      <c r="Z16" s="63" t="str">
        <f t="shared" si="1"/>
        <v/>
      </c>
      <c r="AA16" s="64">
        <f>SUM(AA10:AA15)</f>
        <v>107050.68499999998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2203</v>
      </c>
      <c r="C28" s="72">
        <v>2202</v>
      </c>
      <c r="D28" s="72">
        <v>2201</v>
      </c>
      <c r="E28" s="72">
        <v>2202</v>
      </c>
      <c r="F28" s="72">
        <v>2201</v>
      </c>
      <c r="G28" s="72">
        <v>2249</v>
      </c>
      <c r="H28" s="72">
        <v>2509.14</v>
      </c>
      <c r="I28" s="72">
        <v>2872.6</v>
      </c>
      <c r="J28" s="72">
        <v>3287.74</v>
      </c>
      <c r="K28" s="72">
        <v>3576.61</v>
      </c>
      <c r="L28" s="72">
        <v>3814.86</v>
      </c>
      <c r="M28" s="72">
        <v>3894.86</v>
      </c>
      <c r="N28" s="72">
        <v>3888.76</v>
      </c>
      <c r="O28" s="72">
        <v>3755.39</v>
      </c>
      <c r="P28" s="72">
        <v>3573.33</v>
      </c>
      <c r="Q28" s="72">
        <v>3319.22</v>
      </c>
      <c r="R28" s="72">
        <v>2999.91</v>
      </c>
      <c r="S28" s="72">
        <v>2537.3000000000002</v>
      </c>
      <c r="T28" s="72">
        <v>2462.48</v>
      </c>
      <c r="U28" s="72">
        <v>2456</v>
      </c>
      <c r="V28" s="72">
        <v>2397</v>
      </c>
      <c r="W28" s="72">
        <v>2087</v>
      </c>
      <c r="X28" s="72">
        <v>1802</v>
      </c>
      <c r="Y28" s="72">
        <v>1753</v>
      </c>
      <c r="Z28" s="73"/>
      <c r="AA28" s="74">
        <f>SUM(B28:Z28)</f>
        <v>66245.200000000012</v>
      </c>
    </row>
    <row r="29" spans="1:27" ht="25.15" customHeight="1" x14ac:dyDescent="0.2">
      <c r="A29" s="75" t="s">
        <v>23</v>
      </c>
      <c r="B29" s="76">
        <v>724.91700000000003</v>
      </c>
      <c r="C29" s="77">
        <v>691.78200000000004</v>
      </c>
      <c r="D29" s="77">
        <v>698.005</v>
      </c>
      <c r="E29" s="77">
        <v>723.00699999999995</v>
      </c>
      <c r="F29" s="77">
        <v>760.88199999999995</v>
      </c>
      <c r="G29" s="77">
        <v>768.774</v>
      </c>
      <c r="H29" s="77">
        <v>797.654</v>
      </c>
      <c r="I29" s="77">
        <v>1138.3330000000001</v>
      </c>
      <c r="J29" s="77">
        <v>1702.71</v>
      </c>
      <c r="K29" s="77">
        <v>1920.4659999999999</v>
      </c>
      <c r="L29" s="77">
        <v>2470.056</v>
      </c>
      <c r="M29" s="77">
        <v>2564.5369999999998</v>
      </c>
      <c r="N29" s="77">
        <v>2496.1669999999999</v>
      </c>
      <c r="O29" s="77">
        <v>2356.5639999999999</v>
      </c>
      <c r="P29" s="77">
        <v>2230.6950000000002</v>
      </c>
      <c r="Q29" s="77">
        <v>1999.8530000000001</v>
      </c>
      <c r="R29" s="77">
        <v>1642.0160000000001</v>
      </c>
      <c r="S29" s="77">
        <v>991.63800000000003</v>
      </c>
      <c r="T29" s="77">
        <v>791.86400000000003</v>
      </c>
      <c r="U29" s="77">
        <v>648.56100000000004</v>
      </c>
      <c r="V29" s="77">
        <v>634.98</v>
      </c>
      <c r="W29" s="77">
        <v>702.89800000000002</v>
      </c>
      <c r="X29" s="77">
        <v>685.94</v>
      </c>
      <c r="Y29" s="77">
        <v>575.58600000000001</v>
      </c>
      <c r="Z29" s="78"/>
      <c r="AA29" s="79">
        <f>SUM(B29:Z29)</f>
        <v>30717.884999999998</v>
      </c>
    </row>
    <row r="30" spans="1:27" ht="25.15" customHeight="1" x14ac:dyDescent="0.2">
      <c r="A30" s="82" t="s">
        <v>24</v>
      </c>
      <c r="B30" s="80">
        <v>607.9</v>
      </c>
      <c r="C30" s="81">
        <v>440.9</v>
      </c>
      <c r="D30" s="81">
        <v>440.9</v>
      </c>
      <c r="E30" s="81">
        <v>440.9</v>
      </c>
      <c r="F30" s="81">
        <v>440.9</v>
      </c>
      <c r="G30" s="81">
        <v>563.9</v>
      </c>
      <c r="H30" s="81">
        <v>445.9</v>
      </c>
      <c r="I30" s="81">
        <v>445.9</v>
      </c>
      <c r="J30" s="81">
        <v>445.9</v>
      </c>
      <c r="K30" s="81">
        <v>428.9</v>
      </c>
      <c r="L30" s="81">
        <v>233.9</v>
      </c>
      <c r="M30" s="81">
        <v>233.9</v>
      </c>
      <c r="N30" s="81">
        <v>233.9</v>
      </c>
      <c r="O30" s="81">
        <v>233.9</v>
      </c>
      <c r="P30" s="81">
        <v>233.9</v>
      </c>
      <c r="Q30" s="81">
        <v>233.9</v>
      </c>
      <c r="R30" s="81">
        <v>341.9</v>
      </c>
      <c r="S30" s="81">
        <v>788.9</v>
      </c>
      <c r="T30" s="81">
        <v>1325.9</v>
      </c>
      <c r="U30" s="81">
        <v>1847.9</v>
      </c>
      <c r="V30" s="81">
        <v>1852.9</v>
      </c>
      <c r="W30" s="81">
        <v>1852.9</v>
      </c>
      <c r="X30" s="81">
        <v>1385.9</v>
      </c>
      <c r="Y30" s="81">
        <v>1185.9000000000001</v>
      </c>
      <c r="Z30" s="83"/>
      <c r="AA30" s="84">
        <f>SUM(B30:Z30)</f>
        <v>16687.599999999995</v>
      </c>
    </row>
    <row r="31" spans="1:27" ht="30" customHeight="1" thickBot="1" x14ac:dyDescent="0.25">
      <c r="A31" s="60" t="s">
        <v>25</v>
      </c>
      <c r="B31" s="61">
        <f>IF(LEN(B$2)&gt;0,SUM(B28:B30),"")</f>
        <v>3535.817</v>
      </c>
      <c r="C31" s="62">
        <f t="shared" ref="C31:Z31" si="4">IF(LEN(C$2)&gt;0,SUM(C28:C30),"")</f>
        <v>3334.6820000000002</v>
      </c>
      <c r="D31" s="62">
        <f t="shared" si="4"/>
        <v>3339.9050000000002</v>
      </c>
      <c r="E31" s="62">
        <f t="shared" si="4"/>
        <v>3365.9070000000002</v>
      </c>
      <c r="F31" s="62">
        <f t="shared" si="4"/>
        <v>3402.7820000000002</v>
      </c>
      <c r="G31" s="62">
        <f t="shared" si="4"/>
        <v>3581.674</v>
      </c>
      <c r="H31" s="62">
        <f t="shared" si="4"/>
        <v>3752.694</v>
      </c>
      <c r="I31" s="62">
        <f t="shared" si="4"/>
        <v>4456.8329999999996</v>
      </c>
      <c r="J31" s="62">
        <f t="shared" si="4"/>
        <v>5436.3499999999995</v>
      </c>
      <c r="K31" s="62">
        <f t="shared" si="4"/>
        <v>5925.9759999999997</v>
      </c>
      <c r="L31" s="62">
        <f t="shared" si="4"/>
        <v>6518.8159999999998</v>
      </c>
      <c r="M31" s="62">
        <f t="shared" si="4"/>
        <v>6693.2969999999996</v>
      </c>
      <c r="N31" s="62">
        <f t="shared" si="4"/>
        <v>6618.8269999999993</v>
      </c>
      <c r="O31" s="62">
        <f t="shared" si="4"/>
        <v>6345.8539999999994</v>
      </c>
      <c r="P31" s="62">
        <f t="shared" si="4"/>
        <v>6037.9249999999993</v>
      </c>
      <c r="Q31" s="62">
        <f t="shared" si="4"/>
        <v>5552.973</v>
      </c>
      <c r="R31" s="62">
        <f t="shared" si="4"/>
        <v>4983.8259999999991</v>
      </c>
      <c r="S31" s="62">
        <f t="shared" si="4"/>
        <v>4317.8379999999997</v>
      </c>
      <c r="T31" s="62">
        <f t="shared" si="4"/>
        <v>4580.2440000000006</v>
      </c>
      <c r="U31" s="62">
        <f t="shared" si="4"/>
        <v>4952.4610000000002</v>
      </c>
      <c r="V31" s="62">
        <f t="shared" si="4"/>
        <v>4884.88</v>
      </c>
      <c r="W31" s="62">
        <f t="shared" si="4"/>
        <v>4642.7980000000007</v>
      </c>
      <c r="X31" s="62">
        <f t="shared" si="4"/>
        <v>3873.84</v>
      </c>
      <c r="Y31" s="62">
        <f t="shared" si="4"/>
        <v>3514.4860000000003</v>
      </c>
      <c r="Z31" s="63" t="str">
        <f t="shared" si="4"/>
        <v/>
      </c>
      <c r="AA31" s="64">
        <f>SUM(AA28:AA30)</f>
        <v>113650.685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241</v>
      </c>
      <c r="K35" s="99">
        <v>155</v>
      </c>
      <c r="L35" s="99">
        <v>167</v>
      </c>
      <c r="M35" s="99">
        <v>156</v>
      </c>
      <c r="N35" s="99">
        <v>154</v>
      </c>
      <c r="O35" s="99">
        <v>154</v>
      </c>
      <c r="P35" s="99">
        <v>154</v>
      </c>
      <c r="Q35" s="99">
        <v>154</v>
      </c>
      <c r="R35" s="99">
        <v>171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5256</v>
      </c>
    </row>
    <row r="36" spans="1:27" ht="25.15" customHeight="1" x14ac:dyDescent="0.2">
      <c r="A36" s="97" t="s">
        <v>29</v>
      </c>
      <c r="B36" s="98">
        <v>725</v>
      </c>
      <c r="C36" s="99">
        <v>725</v>
      </c>
      <c r="D36" s="99">
        <v>656.6</v>
      </c>
      <c r="E36" s="99">
        <v>592.1</v>
      </c>
      <c r="F36" s="99">
        <v>631.4</v>
      </c>
      <c r="G36" s="99">
        <v>558</v>
      </c>
      <c r="H36" s="99">
        <v>628.79999999999995</v>
      </c>
      <c r="I36" s="99">
        <v>399.1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109.4</v>
      </c>
      <c r="R36" s="99">
        <v>480.8</v>
      </c>
      <c r="S36" s="99">
        <v>725</v>
      </c>
      <c r="T36" s="99">
        <v>714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10640.2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44</v>
      </c>
      <c r="L37" s="99">
        <v>27</v>
      </c>
      <c r="M37" s="99">
        <v>50</v>
      </c>
      <c r="N37" s="99">
        <v>45</v>
      </c>
      <c r="O37" s="99">
        <v>27</v>
      </c>
      <c r="P37" s="99">
        <v>27</v>
      </c>
      <c r="Q37" s="99">
        <v>46</v>
      </c>
      <c r="R37" s="99">
        <v>46</v>
      </c>
      <c r="S37" s="99">
        <v>46</v>
      </c>
      <c r="T37" s="99">
        <v>46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1104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21.5</v>
      </c>
      <c r="T38" s="99"/>
      <c r="U38" s="99"/>
      <c r="V38" s="99"/>
      <c r="W38" s="99"/>
      <c r="X38" s="99"/>
      <c r="Y38" s="99"/>
      <c r="Z38" s="100"/>
      <c r="AA38" s="79">
        <f t="shared" si="5"/>
        <v>21.5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1025</v>
      </c>
      <c r="C39" s="88">
        <f t="shared" si="6"/>
        <v>1025</v>
      </c>
      <c r="D39" s="88">
        <f t="shared" si="6"/>
        <v>956.6</v>
      </c>
      <c r="E39" s="88">
        <f t="shared" si="6"/>
        <v>892.1</v>
      </c>
      <c r="F39" s="88">
        <f t="shared" si="6"/>
        <v>931.4</v>
      </c>
      <c r="G39" s="88">
        <f t="shared" si="6"/>
        <v>858</v>
      </c>
      <c r="H39" s="88">
        <f t="shared" si="6"/>
        <v>928.8</v>
      </c>
      <c r="I39" s="88">
        <f t="shared" si="6"/>
        <v>699.1</v>
      </c>
      <c r="J39" s="88">
        <f t="shared" si="6"/>
        <v>301</v>
      </c>
      <c r="K39" s="88">
        <f t="shared" si="6"/>
        <v>209</v>
      </c>
      <c r="L39" s="88">
        <f t="shared" si="6"/>
        <v>204</v>
      </c>
      <c r="M39" s="88">
        <f t="shared" si="6"/>
        <v>216</v>
      </c>
      <c r="N39" s="88">
        <f t="shared" si="6"/>
        <v>209</v>
      </c>
      <c r="O39" s="88">
        <f t="shared" si="6"/>
        <v>191</v>
      </c>
      <c r="P39" s="88">
        <f t="shared" si="6"/>
        <v>191</v>
      </c>
      <c r="Q39" s="88">
        <f t="shared" si="6"/>
        <v>309.39999999999998</v>
      </c>
      <c r="R39" s="88">
        <f t="shared" si="6"/>
        <v>697.8</v>
      </c>
      <c r="S39" s="88">
        <f t="shared" si="6"/>
        <v>1042.5</v>
      </c>
      <c r="T39" s="88">
        <f t="shared" si="6"/>
        <v>1010</v>
      </c>
      <c r="U39" s="88">
        <f t="shared" si="6"/>
        <v>1025</v>
      </c>
      <c r="V39" s="88">
        <f t="shared" si="6"/>
        <v>1025</v>
      </c>
      <c r="W39" s="88">
        <f t="shared" si="6"/>
        <v>1025</v>
      </c>
      <c r="X39" s="88">
        <f t="shared" si="6"/>
        <v>1025</v>
      </c>
      <c r="Y39" s="88">
        <f t="shared" si="6"/>
        <v>1025</v>
      </c>
      <c r="Z39" s="89" t="str">
        <f t="shared" si="6"/>
        <v/>
      </c>
      <c r="AA39" s="90">
        <f t="shared" si="5"/>
        <v>17021.699999999997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715</v>
      </c>
      <c r="C44" s="99">
        <v>715</v>
      </c>
      <c r="D44" s="99">
        <v>646.6</v>
      </c>
      <c r="E44" s="99">
        <v>582.1</v>
      </c>
      <c r="F44" s="99">
        <v>621.4</v>
      </c>
      <c r="G44" s="99">
        <v>548</v>
      </c>
      <c r="H44" s="99">
        <v>618.79999999999995</v>
      </c>
      <c r="I44" s="99">
        <v>389.1</v>
      </c>
      <c r="J44" s="99"/>
      <c r="K44" s="99"/>
      <c r="L44" s="99"/>
      <c r="M44" s="99"/>
      <c r="N44" s="99"/>
      <c r="O44" s="99"/>
      <c r="P44" s="99"/>
      <c r="Q44" s="99">
        <v>99.4</v>
      </c>
      <c r="R44" s="99">
        <v>470.8</v>
      </c>
      <c r="S44" s="99">
        <v>715</v>
      </c>
      <c r="T44" s="99">
        <v>704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10400.200000000001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21.5</v>
      </c>
      <c r="T46" s="99"/>
      <c r="U46" s="99"/>
      <c r="V46" s="99"/>
      <c r="W46" s="99"/>
      <c r="X46" s="99"/>
      <c r="Y46" s="99"/>
      <c r="Z46" s="100"/>
      <c r="AA46" s="79">
        <f t="shared" si="7"/>
        <v>21.5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646.6</v>
      </c>
      <c r="E48" s="88">
        <f t="shared" si="8"/>
        <v>582.1</v>
      </c>
      <c r="F48" s="88">
        <f t="shared" si="8"/>
        <v>621.4</v>
      </c>
      <c r="G48" s="88">
        <f t="shared" si="8"/>
        <v>548</v>
      </c>
      <c r="H48" s="88">
        <f t="shared" si="8"/>
        <v>618.79999999999995</v>
      </c>
      <c r="I48" s="88">
        <f t="shared" si="8"/>
        <v>389.1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99.4</v>
      </c>
      <c r="R48" s="88">
        <f t="shared" si="8"/>
        <v>470.8</v>
      </c>
      <c r="S48" s="88">
        <f t="shared" si="8"/>
        <v>736.5</v>
      </c>
      <c r="T48" s="88">
        <f t="shared" si="8"/>
        <v>704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10421.700000000001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4250.8170000000009</v>
      </c>
      <c r="C51" s="88">
        <f t="shared" si="10"/>
        <v>4049.6820000000002</v>
      </c>
      <c r="D51" s="88">
        <f t="shared" si="10"/>
        <v>3986.5050000000006</v>
      </c>
      <c r="E51" s="88">
        <f t="shared" si="10"/>
        <v>3948.0069999999996</v>
      </c>
      <c r="F51" s="88">
        <f t="shared" si="10"/>
        <v>4024.1819999999998</v>
      </c>
      <c r="G51" s="88">
        <f t="shared" si="10"/>
        <v>4129.6740000000009</v>
      </c>
      <c r="H51" s="88">
        <f t="shared" si="10"/>
        <v>4371.4940000000006</v>
      </c>
      <c r="I51" s="88">
        <f t="shared" si="10"/>
        <v>4845.9329999999991</v>
      </c>
      <c r="J51" s="88">
        <f t="shared" si="10"/>
        <v>5436.3499999999995</v>
      </c>
      <c r="K51" s="88">
        <f t="shared" si="10"/>
        <v>5925.9760000000006</v>
      </c>
      <c r="L51" s="88">
        <f t="shared" si="10"/>
        <v>6518.8159999999998</v>
      </c>
      <c r="M51" s="88">
        <f t="shared" si="10"/>
        <v>6693.2969999999987</v>
      </c>
      <c r="N51" s="88">
        <f t="shared" si="10"/>
        <v>6618.8269999999993</v>
      </c>
      <c r="O51" s="88">
        <f t="shared" si="10"/>
        <v>6345.8540000000003</v>
      </c>
      <c r="P51" s="88">
        <f t="shared" si="10"/>
        <v>6037.9249999999984</v>
      </c>
      <c r="Q51" s="88">
        <f t="shared" si="10"/>
        <v>5652.3729999999996</v>
      </c>
      <c r="R51" s="88">
        <f t="shared" si="10"/>
        <v>5454.6259999999993</v>
      </c>
      <c r="S51" s="88">
        <f t="shared" si="10"/>
        <v>5054.3379999999997</v>
      </c>
      <c r="T51" s="88">
        <f t="shared" si="10"/>
        <v>5284.2439999999997</v>
      </c>
      <c r="U51" s="88">
        <f t="shared" si="10"/>
        <v>5667.4610000000002</v>
      </c>
      <c r="V51" s="88">
        <f t="shared" si="10"/>
        <v>5599.88</v>
      </c>
      <c r="W51" s="88">
        <f t="shared" si="10"/>
        <v>5357.7980000000007</v>
      </c>
      <c r="X51" s="88">
        <f t="shared" si="10"/>
        <v>4588.84</v>
      </c>
      <c r="Y51" s="88">
        <f t="shared" si="10"/>
        <v>4229.4859999999999</v>
      </c>
      <c r="Z51" s="89" t="str">
        <f t="shared" si="10"/>
        <v/>
      </c>
      <c r="AA51" s="104">
        <f>SUM(B51:Z51)</f>
        <v>124072.38500000001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4250.8329999999996</v>
      </c>
      <c r="C4" s="18">
        <v>4049.6550000000007</v>
      </c>
      <c r="D4" s="18">
        <v>3986.5009999999997</v>
      </c>
      <c r="E4" s="18">
        <v>3947.9829999999993</v>
      </c>
      <c r="F4" s="18">
        <v>4024.1569999999997</v>
      </c>
      <c r="G4" s="18">
        <v>4129.6369999999997</v>
      </c>
      <c r="H4" s="18">
        <v>4371.478000000001</v>
      </c>
      <c r="I4" s="18">
        <v>4845.9009999999998</v>
      </c>
      <c r="J4" s="18">
        <v>5436.3109999999997</v>
      </c>
      <c r="K4" s="18">
        <v>5925.9619999999986</v>
      </c>
      <c r="L4" s="18">
        <v>6518.7839999999987</v>
      </c>
      <c r="M4" s="18">
        <v>6693.3129999999992</v>
      </c>
      <c r="N4" s="18">
        <v>6618.8230000000012</v>
      </c>
      <c r="O4" s="18">
        <v>6345.8749999999991</v>
      </c>
      <c r="P4" s="18">
        <v>6037.927999999999</v>
      </c>
      <c r="Q4" s="18">
        <v>5652.3249999999998</v>
      </c>
      <c r="R4" s="18">
        <v>5454.6359999999986</v>
      </c>
      <c r="S4" s="18">
        <v>5054.3520000000008</v>
      </c>
      <c r="T4" s="18">
        <v>5284.2420000000002</v>
      </c>
      <c r="U4" s="18">
        <v>5667.4369999999999</v>
      </c>
      <c r="V4" s="18">
        <v>5599.8460000000014</v>
      </c>
      <c r="W4" s="18">
        <v>5357.8389999999999</v>
      </c>
      <c r="X4" s="18">
        <v>4588.88</v>
      </c>
      <c r="Y4" s="18">
        <v>4229.4700000000021</v>
      </c>
      <c r="Z4" s="19"/>
      <c r="AA4" s="20">
        <f>SUM(B4:Z4)</f>
        <v>124072.16800000001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119.42</v>
      </c>
      <c r="C7" s="28">
        <v>115.18</v>
      </c>
      <c r="D7" s="28">
        <v>95.71</v>
      </c>
      <c r="E7" s="28">
        <v>91.7</v>
      </c>
      <c r="F7" s="28">
        <v>89.93</v>
      </c>
      <c r="G7" s="28">
        <v>91.7</v>
      </c>
      <c r="H7" s="28">
        <v>97.2</v>
      </c>
      <c r="I7" s="28">
        <v>99.02</v>
      </c>
      <c r="J7" s="28">
        <v>95.13</v>
      </c>
      <c r="K7" s="28">
        <v>93.28</v>
      </c>
      <c r="L7" s="28">
        <v>82.53</v>
      </c>
      <c r="M7" s="28">
        <v>74.42</v>
      </c>
      <c r="N7" s="28">
        <v>71.150000000000006</v>
      </c>
      <c r="O7" s="28">
        <v>55.76</v>
      </c>
      <c r="P7" s="28">
        <v>50</v>
      </c>
      <c r="Q7" s="28">
        <v>63.16</v>
      </c>
      <c r="R7" s="28">
        <v>74.64</v>
      </c>
      <c r="S7" s="28">
        <v>104.59</v>
      </c>
      <c r="T7" s="28">
        <v>115.86</v>
      </c>
      <c r="U7" s="28">
        <v>143.51</v>
      </c>
      <c r="V7" s="28">
        <v>150</v>
      </c>
      <c r="W7" s="28">
        <v>125.34</v>
      </c>
      <c r="X7" s="28">
        <v>118.24</v>
      </c>
      <c r="Y7" s="28">
        <v>115.18</v>
      </c>
      <c r="Z7" s="29"/>
      <c r="AA7" s="30">
        <f>IF(SUM(B7:Z7)&lt;&gt;0,AVERAGEIF(B7:Z7,"&lt;&gt;"""),"")</f>
        <v>97.19374999999998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843.58199999999999</v>
      </c>
      <c r="C19" s="72">
        <v>861.03600000000006</v>
      </c>
      <c r="D19" s="72">
        <v>850.74499999999989</v>
      </c>
      <c r="E19" s="72">
        <v>837.56299999999999</v>
      </c>
      <c r="F19" s="72">
        <v>849.30799999999999</v>
      </c>
      <c r="G19" s="72">
        <v>858.93499999999995</v>
      </c>
      <c r="H19" s="72">
        <v>812.23300000000006</v>
      </c>
      <c r="I19" s="72">
        <v>835.71900000000005</v>
      </c>
      <c r="J19" s="72">
        <v>849.34</v>
      </c>
      <c r="K19" s="72">
        <v>845.63</v>
      </c>
      <c r="L19" s="72">
        <v>944.77200000000005</v>
      </c>
      <c r="M19" s="72">
        <v>963.87300000000005</v>
      </c>
      <c r="N19" s="72">
        <v>951.18400000000008</v>
      </c>
      <c r="O19" s="72">
        <v>942.947</v>
      </c>
      <c r="P19" s="72">
        <v>910.96500000000003</v>
      </c>
      <c r="Q19" s="72">
        <v>880.39700000000005</v>
      </c>
      <c r="R19" s="72">
        <v>885.48500000000001</v>
      </c>
      <c r="S19" s="72">
        <v>1197.6309999999999</v>
      </c>
      <c r="T19" s="72">
        <v>897.8</v>
      </c>
      <c r="U19" s="72">
        <v>918.94700000000012</v>
      </c>
      <c r="V19" s="72">
        <v>935.101</v>
      </c>
      <c r="W19" s="72">
        <v>918.40199999999993</v>
      </c>
      <c r="X19" s="72">
        <v>886.25099999999998</v>
      </c>
      <c r="Y19" s="72">
        <v>860.51300000000003</v>
      </c>
      <c r="Z19" s="73"/>
      <c r="AA19" s="74">
        <f t="shared" ref="AA19:AA24" si="2">SUM(B19:Z19)</f>
        <v>21538.358999999997</v>
      </c>
    </row>
    <row r="20" spans="1:27" ht="25.15" customHeight="1" x14ac:dyDescent="0.2">
      <c r="A20" s="75" t="s">
        <v>15</v>
      </c>
      <c r="B20" s="76">
        <v>756.06599999999992</v>
      </c>
      <c r="C20" s="77">
        <v>726.67</v>
      </c>
      <c r="D20" s="77">
        <v>716.24800000000005</v>
      </c>
      <c r="E20" s="77">
        <v>716.197</v>
      </c>
      <c r="F20" s="77">
        <v>723.38000000000011</v>
      </c>
      <c r="G20" s="77">
        <v>729.57900000000006</v>
      </c>
      <c r="H20" s="77">
        <v>773.2349999999999</v>
      </c>
      <c r="I20" s="77">
        <v>814.73599999999999</v>
      </c>
      <c r="J20" s="77">
        <v>877.06900000000007</v>
      </c>
      <c r="K20" s="77">
        <v>879.19400000000007</v>
      </c>
      <c r="L20" s="77">
        <v>953.346</v>
      </c>
      <c r="M20" s="77">
        <v>954.89199999999983</v>
      </c>
      <c r="N20" s="77">
        <v>942.82100000000003</v>
      </c>
      <c r="O20" s="77">
        <v>927.97500000000002</v>
      </c>
      <c r="P20" s="77">
        <v>891.83499999999992</v>
      </c>
      <c r="Q20" s="77">
        <v>882.94199999999989</v>
      </c>
      <c r="R20" s="77">
        <v>869.85800000000006</v>
      </c>
      <c r="S20" s="77">
        <v>763.226</v>
      </c>
      <c r="T20" s="77">
        <v>761.39200000000017</v>
      </c>
      <c r="U20" s="77">
        <v>739.35299999999995</v>
      </c>
      <c r="V20" s="77">
        <v>735.77199999999982</v>
      </c>
      <c r="W20" s="77">
        <v>731.00799999999992</v>
      </c>
      <c r="X20" s="77">
        <v>704.08299999999997</v>
      </c>
      <c r="Y20" s="77">
        <v>670.80900000000008</v>
      </c>
      <c r="Z20" s="78"/>
      <c r="AA20" s="79">
        <f t="shared" si="2"/>
        <v>19241.686000000002</v>
      </c>
    </row>
    <row r="21" spans="1:27" ht="25.15" customHeight="1" x14ac:dyDescent="0.2">
      <c r="A21" s="75" t="s">
        <v>16</v>
      </c>
      <c r="B21" s="80">
        <v>1818.2849999999996</v>
      </c>
      <c r="C21" s="81">
        <v>1678.0489999999998</v>
      </c>
      <c r="D21" s="81">
        <v>1585.508</v>
      </c>
      <c r="E21" s="81">
        <v>1563.7230000000002</v>
      </c>
      <c r="F21" s="81">
        <v>1612.4690000000001</v>
      </c>
      <c r="G21" s="81">
        <v>1673.1229999999998</v>
      </c>
      <c r="H21" s="81">
        <v>1863.01</v>
      </c>
      <c r="I21" s="81">
        <v>2162.9459999999995</v>
      </c>
      <c r="J21" s="81">
        <v>2466.4019999999996</v>
      </c>
      <c r="K21" s="81">
        <v>2615.8379999999997</v>
      </c>
      <c r="L21" s="81">
        <v>2790.5660000000007</v>
      </c>
      <c r="M21" s="81">
        <v>2901.0480000000002</v>
      </c>
      <c r="N21" s="81">
        <v>2933.4179999999997</v>
      </c>
      <c r="O21" s="81">
        <v>2822.2529999999997</v>
      </c>
      <c r="P21" s="81">
        <v>2709.0279999999998</v>
      </c>
      <c r="Q21" s="81">
        <v>2653.9859999999999</v>
      </c>
      <c r="R21" s="81">
        <v>2644.2930000000001</v>
      </c>
      <c r="S21" s="81">
        <v>2587.9949999999994</v>
      </c>
      <c r="T21" s="81">
        <v>2695.7500000000005</v>
      </c>
      <c r="U21" s="81">
        <v>2973.6369999999997</v>
      </c>
      <c r="V21" s="81">
        <v>3079.373</v>
      </c>
      <c r="W21" s="81">
        <v>2758.1290000000004</v>
      </c>
      <c r="X21" s="81">
        <v>2466.2460000000001</v>
      </c>
      <c r="Y21" s="81">
        <v>2100.1480000000001</v>
      </c>
      <c r="Z21" s="78"/>
      <c r="AA21" s="79">
        <f t="shared" si="2"/>
        <v>57155.223000000005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112</v>
      </c>
      <c r="C23" s="77">
        <v>109.5</v>
      </c>
      <c r="D23" s="77">
        <v>108</v>
      </c>
      <c r="E23" s="77">
        <v>106.5</v>
      </c>
      <c r="F23" s="77">
        <v>104</v>
      </c>
      <c r="G23" s="77">
        <v>109</v>
      </c>
      <c r="H23" s="77">
        <v>116</v>
      </c>
      <c r="I23" s="77">
        <v>107.5</v>
      </c>
      <c r="J23" s="77">
        <v>110.5</v>
      </c>
      <c r="K23" s="77">
        <v>115</v>
      </c>
      <c r="L23" s="77">
        <v>115.5</v>
      </c>
      <c r="M23" s="77">
        <v>114.5</v>
      </c>
      <c r="N23" s="77">
        <v>113.5</v>
      </c>
      <c r="O23" s="77">
        <v>112.5</v>
      </c>
      <c r="P23" s="77">
        <v>111</v>
      </c>
      <c r="Q23" s="77">
        <v>98</v>
      </c>
      <c r="R23" s="77">
        <v>102</v>
      </c>
      <c r="S23" s="77">
        <v>109.5</v>
      </c>
      <c r="T23" s="77">
        <v>134.5</v>
      </c>
      <c r="U23" s="77">
        <v>122.5</v>
      </c>
      <c r="V23" s="77">
        <v>118</v>
      </c>
      <c r="W23" s="77">
        <v>119.5</v>
      </c>
      <c r="X23" s="77">
        <v>110.5</v>
      </c>
      <c r="Y23" s="77">
        <v>102</v>
      </c>
      <c r="Z23" s="77"/>
      <c r="AA23" s="79">
        <f t="shared" si="2"/>
        <v>2681.5</v>
      </c>
    </row>
    <row r="24" spans="1:27" ht="25.15" customHeight="1" x14ac:dyDescent="0.2">
      <c r="A24" s="85" t="s">
        <v>19</v>
      </c>
      <c r="B24" s="77">
        <v>243.99999999999997</v>
      </c>
      <c r="C24" s="77">
        <v>230</v>
      </c>
      <c r="D24" s="77">
        <v>225.99999999999997</v>
      </c>
      <c r="E24" s="77">
        <v>223.99999999999997</v>
      </c>
      <c r="F24" s="77">
        <v>234.99999999999997</v>
      </c>
      <c r="G24" s="77">
        <v>259</v>
      </c>
      <c r="H24" s="77">
        <v>307.00000000000006</v>
      </c>
      <c r="I24" s="77">
        <v>345</v>
      </c>
      <c r="J24" s="77">
        <v>372.00000000000006</v>
      </c>
      <c r="K24" s="77">
        <v>394.00000000000006</v>
      </c>
      <c r="L24" s="77">
        <v>398.00000000000006</v>
      </c>
      <c r="M24" s="77">
        <v>398.00000000000006</v>
      </c>
      <c r="N24" s="77">
        <v>392.00000000000011</v>
      </c>
      <c r="O24" s="77">
        <v>384</v>
      </c>
      <c r="P24" s="77">
        <v>373</v>
      </c>
      <c r="Q24" s="77">
        <v>364</v>
      </c>
      <c r="R24" s="77">
        <v>373</v>
      </c>
      <c r="S24" s="77">
        <v>376.00000000000011</v>
      </c>
      <c r="T24" s="77">
        <v>395.00000000000006</v>
      </c>
      <c r="U24" s="77">
        <v>419.00000000000006</v>
      </c>
      <c r="V24" s="77">
        <v>399</v>
      </c>
      <c r="W24" s="77">
        <v>353.00000000000006</v>
      </c>
      <c r="X24" s="77">
        <v>307.00000000000006</v>
      </c>
      <c r="Y24" s="77">
        <v>273</v>
      </c>
      <c r="Z24" s="77"/>
      <c r="AA24" s="79">
        <f t="shared" si="2"/>
        <v>8040</v>
      </c>
    </row>
    <row r="25" spans="1:27" ht="30" customHeight="1" thickBot="1" x14ac:dyDescent="0.25">
      <c r="A25" s="86" t="s">
        <v>20</v>
      </c>
      <c r="B25" s="87">
        <f t="shared" ref="B25:AA25" si="3">SUM(B19:B24)</f>
        <v>3773.9329999999995</v>
      </c>
      <c r="C25" s="88">
        <f t="shared" si="3"/>
        <v>3605.2550000000001</v>
      </c>
      <c r="D25" s="88">
        <f t="shared" si="3"/>
        <v>3486.5010000000002</v>
      </c>
      <c r="E25" s="88">
        <f t="shared" si="3"/>
        <v>3447.9830000000002</v>
      </c>
      <c r="F25" s="88">
        <f t="shared" si="3"/>
        <v>3524.1570000000002</v>
      </c>
      <c r="G25" s="88">
        <f t="shared" si="3"/>
        <v>3629.6369999999997</v>
      </c>
      <c r="H25" s="88">
        <f t="shared" si="3"/>
        <v>3871.4780000000001</v>
      </c>
      <c r="I25" s="88">
        <f t="shared" si="3"/>
        <v>4265.9009999999998</v>
      </c>
      <c r="J25" s="88">
        <f t="shared" si="3"/>
        <v>4675.3109999999997</v>
      </c>
      <c r="K25" s="88">
        <f t="shared" si="3"/>
        <v>4849.6620000000003</v>
      </c>
      <c r="L25" s="88">
        <f t="shared" si="3"/>
        <v>5202.1840000000011</v>
      </c>
      <c r="M25" s="88">
        <f t="shared" si="3"/>
        <v>5332.3130000000001</v>
      </c>
      <c r="N25" s="88">
        <f t="shared" si="3"/>
        <v>5332.9229999999998</v>
      </c>
      <c r="O25" s="88">
        <f t="shared" si="3"/>
        <v>5189.6749999999993</v>
      </c>
      <c r="P25" s="88">
        <f t="shared" si="3"/>
        <v>4995.8279999999995</v>
      </c>
      <c r="Q25" s="88">
        <f t="shared" si="3"/>
        <v>4879.3249999999998</v>
      </c>
      <c r="R25" s="88">
        <f t="shared" si="3"/>
        <v>4874.6360000000004</v>
      </c>
      <c r="S25" s="88">
        <f t="shared" si="3"/>
        <v>5034.351999999999</v>
      </c>
      <c r="T25" s="88">
        <f t="shared" si="3"/>
        <v>4884.4420000000009</v>
      </c>
      <c r="U25" s="88">
        <f t="shared" si="3"/>
        <v>5173.4369999999999</v>
      </c>
      <c r="V25" s="88">
        <f t="shared" si="3"/>
        <v>5267.2460000000001</v>
      </c>
      <c r="W25" s="88">
        <f t="shared" si="3"/>
        <v>4880.0390000000007</v>
      </c>
      <c r="X25" s="88">
        <f t="shared" si="3"/>
        <v>4474.08</v>
      </c>
      <c r="Y25" s="88">
        <f t="shared" si="3"/>
        <v>4006.4700000000003</v>
      </c>
      <c r="Z25" s="89">
        <f t="shared" si="3"/>
        <v>0</v>
      </c>
      <c r="AA25" s="90">
        <f t="shared" si="3"/>
        <v>108656.76800000001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527.1</v>
      </c>
      <c r="C28" s="72">
        <v>510.6</v>
      </c>
      <c r="D28" s="72">
        <v>505.1</v>
      </c>
      <c r="E28" s="72">
        <v>501.6</v>
      </c>
      <c r="F28" s="72">
        <v>510.1</v>
      </c>
      <c r="G28" s="72">
        <v>539.1</v>
      </c>
      <c r="H28" s="72">
        <v>596.24</v>
      </c>
      <c r="I28" s="72">
        <v>627.20000000000005</v>
      </c>
      <c r="J28" s="72">
        <v>659.34</v>
      </c>
      <c r="K28" s="72">
        <v>710.71</v>
      </c>
      <c r="L28" s="72">
        <v>710.46</v>
      </c>
      <c r="M28" s="72">
        <v>708.46</v>
      </c>
      <c r="N28" s="72">
        <v>706.36</v>
      </c>
      <c r="O28" s="72">
        <v>701.99</v>
      </c>
      <c r="P28" s="72">
        <v>691.43</v>
      </c>
      <c r="Q28" s="72">
        <v>666.32</v>
      </c>
      <c r="R28" s="72">
        <v>653.01</v>
      </c>
      <c r="S28" s="72">
        <v>660.9</v>
      </c>
      <c r="T28" s="72">
        <v>701.08</v>
      </c>
      <c r="U28" s="72">
        <v>712.6</v>
      </c>
      <c r="V28" s="72">
        <v>688.1</v>
      </c>
      <c r="W28" s="72">
        <v>643.6</v>
      </c>
      <c r="X28" s="72">
        <v>588.6</v>
      </c>
      <c r="Y28" s="72">
        <v>546.1</v>
      </c>
      <c r="Z28" s="73"/>
      <c r="AA28" s="74">
        <f>SUM(B28:Z28)</f>
        <v>15066.100000000002</v>
      </c>
    </row>
    <row r="29" spans="1:27" ht="25.15" customHeight="1" x14ac:dyDescent="0.2">
      <c r="A29" s="75" t="s">
        <v>23</v>
      </c>
      <c r="B29" s="76">
        <v>3246.8330000000001</v>
      </c>
      <c r="C29" s="77">
        <v>3094.6550000000002</v>
      </c>
      <c r="D29" s="77">
        <v>2981.4009999999998</v>
      </c>
      <c r="E29" s="77">
        <v>2946.3829999999998</v>
      </c>
      <c r="F29" s="77">
        <v>3014.0569999999998</v>
      </c>
      <c r="G29" s="77">
        <v>3090.5369999999998</v>
      </c>
      <c r="H29" s="77">
        <v>3275.2379999999998</v>
      </c>
      <c r="I29" s="77">
        <v>3718.701</v>
      </c>
      <c r="J29" s="77">
        <v>4125.9709999999995</v>
      </c>
      <c r="K29" s="77">
        <v>4430.9520000000002</v>
      </c>
      <c r="L29" s="77">
        <v>4823.7240000000002</v>
      </c>
      <c r="M29" s="77">
        <v>4927.8530000000001</v>
      </c>
      <c r="N29" s="77">
        <v>4988.5630000000001</v>
      </c>
      <c r="O29" s="77">
        <v>4873.6850000000004</v>
      </c>
      <c r="P29" s="77">
        <v>4728.3980000000001</v>
      </c>
      <c r="Q29" s="77">
        <v>4486.0050000000001</v>
      </c>
      <c r="R29" s="77">
        <v>4301.6260000000002</v>
      </c>
      <c r="S29" s="77">
        <v>4393.4520000000002</v>
      </c>
      <c r="T29" s="77">
        <v>4183.3620000000001</v>
      </c>
      <c r="U29" s="77">
        <v>4460.8370000000004</v>
      </c>
      <c r="V29" s="77">
        <v>4579.1459999999997</v>
      </c>
      <c r="W29" s="77">
        <v>4236.4390000000003</v>
      </c>
      <c r="X29" s="77">
        <v>3885.48</v>
      </c>
      <c r="Y29" s="77">
        <v>3460.37</v>
      </c>
      <c r="Z29" s="78"/>
      <c r="AA29" s="79">
        <f>SUM(B29:Z29)</f>
        <v>96253.667999999976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3773.933</v>
      </c>
      <c r="C31" s="62">
        <f t="shared" si="4"/>
        <v>3605.2550000000001</v>
      </c>
      <c r="D31" s="62">
        <f t="shared" si="4"/>
        <v>3486.5009999999997</v>
      </c>
      <c r="E31" s="62">
        <f t="shared" si="4"/>
        <v>3447.9829999999997</v>
      </c>
      <c r="F31" s="62">
        <f t="shared" si="4"/>
        <v>3524.1569999999997</v>
      </c>
      <c r="G31" s="62">
        <f t="shared" si="4"/>
        <v>3629.6369999999997</v>
      </c>
      <c r="H31" s="62">
        <f t="shared" si="4"/>
        <v>3871.4780000000001</v>
      </c>
      <c r="I31" s="62">
        <f t="shared" si="4"/>
        <v>4345.9009999999998</v>
      </c>
      <c r="J31" s="62">
        <f t="shared" si="4"/>
        <v>4785.3109999999997</v>
      </c>
      <c r="K31" s="62">
        <f t="shared" si="4"/>
        <v>5141.6620000000003</v>
      </c>
      <c r="L31" s="62">
        <f t="shared" si="4"/>
        <v>5534.1840000000002</v>
      </c>
      <c r="M31" s="62">
        <f t="shared" si="4"/>
        <v>5636.3130000000001</v>
      </c>
      <c r="N31" s="62">
        <f t="shared" si="4"/>
        <v>5694.9229999999998</v>
      </c>
      <c r="O31" s="62">
        <f t="shared" si="4"/>
        <v>5575.6750000000002</v>
      </c>
      <c r="P31" s="62">
        <f t="shared" si="4"/>
        <v>5419.8280000000004</v>
      </c>
      <c r="Q31" s="62">
        <f t="shared" si="4"/>
        <v>5152.3249999999998</v>
      </c>
      <c r="R31" s="62">
        <f t="shared" si="4"/>
        <v>4954.6360000000004</v>
      </c>
      <c r="S31" s="62">
        <f t="shared" si="4"/>
        <v>5054.3519999999999</v>
      </c>
      <c r="T31" s="62">
        <f t="shared" si="4"/>
        <v>4884.442</v>
      </c>
      <c r="U31" s="62">
        <f t="shared" si="4"/>
        <v>5173.4370000000008</v>
      </c>
      <c r="V31" s="62">
        <f t="shared" si="4"/>
        <v>5267.2460000000001</v>
      </c>
      <c r="W31" s="62">
        <f t="shared" si="4"/>
        <v>4880.0390000000007</v>
      </c>
      <c r="X31" s="62">
        <f t="shared" si="4"/>
        <v>4474.08</v>
      </c>
      <c r="Y31" s="62">
        <f t="shared" si="4"/>
        <v>4006.47</v>
      </c>
      <c r="Z31" s="63">
        <f t="shared" si="4"/>
        <v>0</v>
      </c>
      <c r="AA31" s="64">
        <f t="shared" si="4"/>
        <v>111319.76799999998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80</v>
      </c>
      <c r="J35" s="99">
        <v>110</v>
      </c>
      <c r="K35" s="99">
        <v>292</v>
      </c>
      <c r="L35" s="99">
        <v>297</v>
      </c>
      <c r="M35" s="99">
        <v>269</v>
      </c>
      <c r="N35" s="99">
        <v>327</v>
      </c>
      <c r="O35" s="99">
        <v>314</v>
      </c>
      <c r="P35" s="99">
        <v>314</v>
      </c>
      <c r="Q35" s="99">
        <v>193</v>
      </c>
      <c r="R35" s="99">
        <v>20</v>
      </c>
      <c r="S35" s="99">
        <v>20</v>
      </c>
      <c r="T35" s="99"/>
      <c r="U35" s="99"/>
      <c r="V35" s="99"/>
      <c r="W35" s="99"/>
      <c r="X35" s="99"/>
      <c r="Y35" s="99"/>
      <c r="Z35" s="100"/>
      <c r="AA35" s="79">
        <f t="shared" si="5"/>
        <v>2236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151</v>
      </c>
      <c r="K36" s="99">
        <v>284.3</v>
      </c>
      <c r="L36" s="99">
        <v>484.6</v>
      </c>
      <c r="M36" s="99">
        <v>557</v>
      </c>
      <c r="N36" s="99">
        <v>423.9</v>
      </c>
      <c r="O36" s="99">
        <v>270.2</v>
      </c>
      <c r="P36" s="99">
        <v>118.1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2289.1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35</v>
      </c>
      <c r="M37" s="99">
        <v>35</v>
      </c>
      <c r="N37" s="99">
        <v>35</v>
      </c>
      <c r="O37" s="99">
        <v>72</v>
      </c>
      <c r="P37" s="99">
        <v>110</v>
      </c>
      <c r="Q37" s="99">
        <v>80</v>
      </c>
      <c r="R37" s="99">
        <v>60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427</v>
      </c>
    </row>
    <row r="38" spans="1:27" ht="25.15" customHeight="1" x14ac:dyDescent="0.2">
      <c r="A38" s="97" t="s">
        <v>44</v>
      </c>
      <c r="B38" s="98">
        <v>476.9</v>
      </c>
      <c r="C38" s="99">
        <v>444.4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>
        <v>399.8</v>
      </c>
      <c r="U38" s="99">
        <v>494</v>
      </c>
      <c r="V38" s="99">
        <v>332.6</v>
      </c>
      <c r="W38" s="99">
        <v>477.8</v>
      </c>
      <c r="X38" s="99">
        <v>114.8</v>
      </c>
      <c r="Y38" s="99">
        <v>223</v>
      </c>
      <c r="Z38" s="100"/>
      <c r="AA38" s="79">
        <f t="shared" si="5"/>
        <v>10463.299999999997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476.9</v>
      </c>
      <c r="C39" s="88">
        <f t="shared" si="6"/>
        <v>444.4</v>
      </c>
      <c r="D39" s="88">
        <f t="shared" si="6"/>
        <v>500</v>
      </c>
      <c r="E39" s="88">
        <f t="shared" si="6"/>
        <v>500</v>
      </c>
      <c r="F39" s="88">
        <f t="shared" si="6"/>
        <v>500</v>
      </c>
      <c r="G39" s="88">
        <f t="shared" si="6"/>
        <v>500</v>
      </c>
      <c r="H39" s="88">
        <f t="shared" si="6"/>
        <v>500</v>
      </c>
      <c r="I39" s="88">
        <f t="shared" si="6"/>
        <v>580</v>
      </c>
      <c r="J39" s="88">
        <f t="shared" si="6"/>
        <v>761</v>
      </c>
      <c r="K39" s="88">
        <f t="shared" si="6"/>
        <v>1076.3</v>
      </c>
      <c r="L39" s="88">
        <f t="shared" si="6"/>
        <v>1316.6</v>
      </c>
      <c r="M39" s="88">
        <f t="shared" si="6"/>
        <v>1361</v>
      </c>
      <c r="N39" s="88">
        <f t="shared" si="6"/>
        <v>1285.9000000000001</v>
      </c>
      <c r="O39" s="88">
        <f t="shared" si="6"/>
        <v>1156.2</v>
      </c>
      <c r="P39" s="88">
        <f t="shared" si="6"/>
        <v>1042.0999999999999</v>
      </c>
      <c r="Q39" s="88">
        <f t="shared" si="6"/>
        <v>773</v>
      </c>
      <c r="R39" s="88">
        <f t="shared" si="6"/>
        <v>580</v>
      </c>
      <c r="S39" s="88">
        <f t="shared" si="6"/>
        <v>20</v>
      </c>
      <c r="T39" s="88">
        <f t="shared" si="6"/>
        <v>399.8</v>
      </c>
      <c r="U39" s="88">
        <f t="shared" si="6"/>
        <v>494</v>
      </c>
      <c r="V39" s="88">
        <f t="shared" si="6"/>
        <v>332.6</v>
      </c>
      <c r="W39" s="88">
        <f t="shared" si="6"/>
        <v>477.8</v>
      </c>
      <c r="X39" s="88">
        <f t="shared" si="6"/>
        <v>114.8</v>
      </c>
      <c r="Y39" s="88">
        <f t="shared" si="6"/>
        <v>223</v>
      </c>
      <c r="Z39" s="89">
        <f t="shared" si="6"/>
        <v>0</v>
      </c>
      <c r="AA39" s="90">
        <f t="shared" si="5"/>
        <v>15415.4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151</v>
      </c>
      <c r="K44" s="99">
        <v>284.3</v>
      </c>
      <c r="L44" s="99">
        <v>484.6</v>
      </c>
      <c r="M44" s="99">
        <v>557</v>
      </c>
      <c r="N44" s="99">
        <v>423.9</v>
      </c>
      <c r="O44" s="99">
        <v>270.2</v>
      </c>
      <c r="P44" s="99">
        <v>118.1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2289.1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476.9</v>
      </c>
      <c r="C46" s="99">
        <v>444.4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>
        <v>399.8</v>
      </c>
      <c r="U46" s="99">
        <v>494</v>
      </c>
      <c r="V46" s="99">
        <v>332.6</v>
      </c>
      <c r="W46" s="99">
        <v>477.8</v>
      </c>
      <c r="X46" s="99">
        <v>114.8</v>
      </c>
      <c r="Y46" s="99">
        <v>223</v>
      </c>
      <c r="Z46" s="100"/>
      <c r="AA46" s="79">
        <f t="shared" si="7"/>
        <v>10463.299999999997</v>
      </c>
    </row>
    <row r="47" spans="1:27" ht="25.15" customHeight="1" x14ac:dyDescent="0.2">
      <c r="A47" s="85" t="s">
        <v>47</v>
      </c>
      <c r="B47" s="98">
        <v>36</v>
      </c>
      <c r="C47" s="99">
        <v>22</v>
      </c>
      <c r="D47" s="99">
        <v>18</v>
      </c>
      <c r="E47" s="99">
        <v>16</v>
      </c>
      <c r="F47" s="99">
        <v>26</v>
      </c>
      <c r="G47" s="99">
        <v>47</v>
      </c>
      <c r="H47" s="99">
        <v>88</v>
      </c>
      <c r="I47" s="99">
        <v>114</v>
      </c>
      <c r="J47" s="99">
        <v>128</v>
      </c>
      <c r="K47" s="99">
        <v>141</v>
      </c>
      <c r="L47" s="99">
        <v>137</v>
      </c>
      <c r="M47" s="99">
        <v>133</v>
      </c>
      <c r="N47" s="99">
        <v>125</v>
      </c>
      <c r="O47" s="99">
        <v>116</v>
      </c>
      <c r="P47" s="99">
        <v>104</v>
      </c>
      <c r="Q47" s="99">
        <v>96</v>
      </c>
      <c r="R47" s="99">
        <v>112</v>
      </c>
      <c r="S47" s="99">
        <v>128</v>
      </c>
      <c r="T47" s="99">
        <v>150</v>
      </c>
      <c r="U47" s="99">
        <v>150</v>
      </c>
      <c r="V47" s="99">
        <v>145</v>
      </c>
      <c r="W47" s="99">
        <v>135</v>
      </c>
      <c r="X47" s="99">
        <v>93</v>
      </c>
      <c r="Y47" s="99">
        <v>65</v>
      </c>
      <c r="Z47" s="100"/>
      <c r="AA47" s="79">
        <f t="shared" si="7"/>
        <v>2325</v>
      </c>
    </row>
    <row r="48" spans="1:27" ht="30" customHeight="1" thickBot="1" x14ac:dyDescent="0.25">
      <c r="A48" s="86" t="s">
        <v>48</v>
      </c>
      <c r="B48" s="87">
        <f>SUM(B42:B47)</f>
        <v>512.9</v>
      </c>
      <c r="C48" s="88">
        <f t="shared" ref="C48:Z48" si="8">SUM(C42:C47)</f>
        <v>466.4</v>
      </c>
      <c r="D48" s="88">
        <f t="shared" si="8"/>
        <v>518</v>
      </c>
      <c r="E48" s="88">
        <f t="shared" si="8"/>
        <v>516</v>
      </c>
      <c r="F48" s="88">
        <f t="shared" si="8"/>
        <v>526</v>
      </c>
      <c r="G48" s="88">
        <f t="shared" si="8"/>
        <v>547</v>
      </c>
      <c r="H48" s="88">
        <f t="shared" si="8"/>
        <v>588</v>
      </c>
      <c r="I48" s="88">
        <f t="shared" si="8"/>
        <v>614</v>
      </c>
      <c r="J48" s="88">
        <f t="shared" si="8"/>
        <v>779</v>
      </c>
      <c r="K48" s="88">
        <f t="shared" si="8"/>
        <v>925.3</v>
      </c>
      <c r="L48" s="88">
        <f t="shared" si="8"/>
        <v>1121.5999999999999</v>
      </c>
      <c r="M48" s="88">
        <f t="shared" si="8"/>
        <v>1190</v>
      </c>
      <c r="N48" s="88">
        <f t="shared" si="8"/>
        <v>1048.9000000000001</v>
      </c>
      <c r="O48" s="88">
        <f t="shared" si="8"/>
        <v>886.2</v>
      </c>
      <c r="P48" s="88">
        <f t="shared" si="8"/>
        <v>722.1</v>
      </c>
      <c r="Q48" s="88">
        <f t="shared" si="8"/>
        <v>596</v>
      </c>
      <c r="R48" s="88">
        <f t="shared" si="8"/>
        <v>612</v>
      </c>
      <c r="S48" s="88">
        <f t="shared" si="8"/>
        <v>128</v>
      </c>
      <c r="T48" s="88">
        <f t="shared" si="8"/>
        <v>549.79999999999995</v>
      </c>
      <c r="U48" s="88">
        <f t="shared" si="8"/>
        <v>644</v>
      </c>
      <c r="V48" s="88">
        <f t="shared" si="8"/>
        <v>477.6</v>
      </c>
      <c r="W48" s="88">
        <f t="shared" si="8"/>
        <v>612.79999999999995</v>
      </c>
      <c r="X48" s="88">
        <f t="shared" si="8"/>
        <v>207.8</v>
      </c>
      <c r="Y48" s="88">
        <f t="shared" si="8"/>
        <v>288</v>
      </c>
      <c r="Z48" s="89">
        <f t="shared" si="8"/>
        <v>0</v>
      </c>
      <c r="AA48" s="90">
        <f t="shared" si="7"/>
        <v>15077.4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4250.8329999999996</v>
      </c>
      <c r="C51" s="88">
        <f t="shared" si="10"/>
        <v>4049.6550000000002</v>
      </c>
      <c r="D51" s="88">
        <f t="shared" si="10"/>
        <v>3986.5010000000002</v>
      </c>
      <c r="E51" s="88">
        <f t="shared" si="10"/>
        <v>3947.9830000000002</v>
      </c>
      <c r="F51" s="88">
        <f t="shared" si="10"/>
        <v>4024.1570000000002</v>
      </c>
      <c r="G51" s="88">
        <f t="shared" si="10"/>
        <v>4129.6369999999997</v>
      </c>
      <c r="H51" s="88">
        <f t="shared" si="10"/>
        <v>4371.4780000000001</v>
      </c>
      <c r="I51" s="88">
        <f t="shared" si="10"/>
        <v>4845.9009999999998</v>
      </c>
      <c r="J51" s="88">
        <f t="shared" si="10"/>
        <v>5436.3109999999997</v>
      </c>
      <c r="K51" s="88">
        <f t="shared" si="10"/>
        <v>5925.9620000000004</v>
      </c>
      <c r="L51" s="88">
        <f t="shared" si="10"/>
        <v>6518.7840000000015</v>
      </c>
      <c r="M51" s="88">
        <f t="shared" si="10"/>
        <v>6693.3130000000001</v>
      </c>
      <c r="N51" s="88">
        <f t="shared" si="10"/>
        <v>6618.8230000000003</v>
      </c>
      <c r="O51" s="88">
        <f t="shared" si="10"/>
        <v>6345.8749999999991</v>
      </c>
      <c r="P51" s="88">
        <f t="shared" si="10"/>
        <v>6037.9279999999999</v>
      </c>
      <c r="Q51" s="88">
        <f t="shared" si="10"/>
        <v>5652.3249999999998</v>
      </c>
      <c r="R51" s="88">
        <f t="shared" si="10"/>
        <v>5454.6360000000004</v>
      </c>
      <c r="S51" s="88">
        <f t="shared" si="10"/>
        <v>5054.351999999999</v>
      </c>
      <c r="T51" s="88">
        <f t="shared" si="10"/>
        <v>5284.2420000000011</v>
      </c>
      <c r="U51" s="88">
        <f t="shared" si="10"/>
        <v>5667.4369999999999</v>
      </c>
      <c r="V51" s="88">
        <f t="shared" si="10"/>
        <v>5599.8460000000005</v>
      </c>
      <c r="W51" s="88">
        <f t="shared" si="10"/>
        <v>5357.8390000000009</v>
      </c>
      <c r="X51" s="88">
        <f t="shared" si="10"/>
        <v>4588.88</v>
      </c>
      <c r="Y51" s="88">
        <f t="shared" si="10"/>
        <v>4229.47</v>
      </c>
      <c r="Z51" s="89">
        <f t="shared" si="10"/>
        <v>0</v>
      </c>
      <c r="AA51" s="104">
        <f>SUM(B51:Z51)</f>
        <v>124072.16800000002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-238.10000000000002</v>
      </c>
      <c r="C4" s="18">
        <v>-270.60000000000002</v>
      </c>
      <c r="D4" s="18">
        <v>-146.60000000000002</v>
      </c>
      <c r="E4" s="18">
        <v>-82.100000000000023</v>
      </c>
      <c r="F4" s="18">
        <v>-121.39999999999998</v>
      </c>
      <c r="G4" s="18">
        <v>-48</v>
      </c>
      <c r="H4" s="18">
        <v>-118.79999999999995</v>
      </c>
      <c r="I4" s="18">
        <v>110.89999999999998</v>
      </c>
      <c r="J4" s="18">
        <v>651</v>
      </c>
      <c r="K4" s="18">
        <v>784.3</v>
      </c>
      <c r="L4" s="18">
        <v>984.6</v>
      </c>
      <c r="M4" s="18">
        <v>1057</v>
      </c>
      <c r="N4" s="18">
        <v>923.9</v>
      </c>
      <c r="O4" s="18">
        <v>770.2</v>
      </c>
      <c r="P4" s="18">
        <v>618.1</v>
      </c>
      <c r="Q4" s="18">
        <v>400.6</v>
      </c>
      <c r="R4" s="18">
        <v>29.199999999999989</v>
      </c>
      <c r="S4" s="18">
        <v>-736.5</v>
      </c>
      <c r="T4" s="18">
        <v>-304.2</v>
      </c>
      <c r="U4" s="18">
        <v>-221</v>
      </c>
      <c r="V4" s="18">
        <v>-382.4</v>
      </c>
      <c r="W4" s="18">
        <v>-237.2</v>
      </c>
      <c r="X4" s="18">
        <v>-600.20000000000005</v>
      </c>
      <c r="Y4" s="18">
        <v>-492</v>
      </c>
      <c r="Z4" s="19"/>
      <c r="AA4" s="111">
        <f>SUM(B4:Z4)</f>
        <v>2330.7000000000007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119.42</v>
      </c>
      <c r="C7" s="117">
        <v>115.18</v>
      </c>
      <c r="D7" s="117">
        <v>95.71</v>
      </c>
      <c r="E7" s="117">
        <v>91.7</v>
      </c>
      <c r="F7" s="117">
        <v>89.93</v>
      </c>
      <c r="G7" s="117">
        <v>91.7</v>
      </c>
      <c r="H7" s="117">
        <v>97.2</v>
      </c>
      <c r="I7" s="117">
        <v>99.02</v>
      </c>
      <c r="J7" s="117">
        <v>95.13</v>
      </c>
      <c r="K7" s="117">
        <v>93.28</v>
      </c>
      <c r="L7" s="117">
        <v>82.53</v>
      </c>
      <c r="M7" s="117">
        <v>74.42</v>
      </c>
      <c r="N7" s="117">
        <v>71.150000000000006</v>
      </c>
      <c r="O7" s="117">
        <v>55.76</v>
      </c>
      <c r="P7" s="117">
        <v>50</v>
      </c>
      <c r="Q7" s="117">
        <v>63.16</v>
      </c>
      <c r="R7" s="117">
        <v>74.64</v>
      </c>
      <c r="S7" s="117">
        <v>104.59</v>
      </c>
      <c r="T7" s="117">
        <v>115.86</v>
      </c>
      <c r="U7" s="117">
        <v>143.51</v>
      </c>
      <c r="V7" s="117">
        <v>150</v>
      </c>
      <c r="W7" s="117">
        <v>125.34</v>
      </c>
      <c r="X7" s="117">
        <v>118.24</v>
      </c>
      <c r="Y7" s="117">
        <v>115.18</v>
      </c>
      <c r="Z7" s="118"/>
      <c r="AA7" s="119">
        <f>IF(SUM(B7:Z7)&lt;&gt;0,AVERAGEIF(B7:Z7,"&lt;&gt;"""),"")</f>
        <v>97.19374999999998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715</v>
      </c>
      <c r="C13" s="129">
        <v>715</v>
      </c>
      <c r="D13" s="129">
        <v>646.6</v>
      </c>
      <c r="E13" s="129">
        <v>582.1</v>
      </c>
      <c r="F13" s="129">
        <v>621.4</v>
      </c>
      <c r="G13" s="129">
        <v>548</v>
      </c>
      <c r="H13" s="129">
        <v>618.79999999999995</v>
      </c>
      <c r="I13" s="129">
        <v>389.1</v>
      </c>
      <c r="J13" s="129"/>
      <c r="K13" s="129"/>
      <c r="L13" s="129"/>
      <c r="M13" s="129"/>
      <c r="N13" s="129"/>
      <c r="O13" s="129"/>
      <c r="P13" s="129"/>
      <c r="Q13" s="129">
        <v>99.4</v>
      </c>
      <c r="R13" s="129">
        <v>470.8</v>
      </c>
      <c r="S13" s="129">
        <v>715</v>
      </c>
      <c r="T13" s="129">
        <v>704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10400.200000000001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21.5</v>
      </c>
      <c r="T15" s="133"/>
      <c r="U15" s="133"/>
      <c r="V15" s="133"/>
      <c r="W15" s="133"/>
      <c r="X15" s="133"/>
      <c r="Y15" s="133"/>
      <c r="Z15" s="131"/>
      <c r="AA15" s="132">
        <f t="shared" si="0"/>
        <v>21.5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646.6</v>
      </c>
      <c r="E16" s="135">
        <f t="shared" si="1"/>
        <v>582.1</v>
      </c>
      <c r="F16" s="135">
        <f t="shared" si="1"/>
        <v>621.4</v>
      </c>
      <c r="G16" s="135">
        <f t="shared" si="1"/>
        <v>548</v>
      </c>
      <c r="H16" s="135">
        <f t="shared" si="1"/>
        <v>618.79999999999995</v>
      </c>
      <c r="I16" s="135">
        <f t="shared" si="1"/>
        <v>389.1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99.4</v>
      </c>
      <c r="R16" s="135">
        <f t="shared" si="1"/>
        <v>470.8</v>
      </c>
      <c r="S16" s="135">
        <f t="shared" si="1"/>
        <v>736.5</v>
      </c>
      <c r="T16" s="135">
        <f t="shared" si="1"/>
        <v>704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10421.700000000001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151</v>
      </c>
      <c r="K21" s="129">
        <v>284.3</v>
      </c>
      <c r="L21" s="129">
        <v>484.6</v>
      </c>
      <c r="M21" s="129">
        <v>557</v>
      </c>
      <c r="N21" s="129">
        <v>423.9</v>
      </c>
      <c r="O21" s="129">
        <v>270.2</v>
      </c>
      <c r="P21" s="129">
        <v>118.1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2289.1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476.9</v>
      </c>
      <c r="C23" s="133">
        <v>444.4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>
        <v>399.8</v>
      </c>
      <c r="U23" s="133">
        <v>494</v>
      </c>
      <c r="V23" s="133">
        <v>332.6</v>
      </c>
      <c r="W23" s="133">
        <v>477.8</v>
      </c>
      <c r="X23" s="133">
        <v>114.8</v>
      </c>
      <c r="Y23" s="133">
        <v>223</v>
      </c>
      <c r="Z23" s="131"/>
      <c r="AA23" s="132">
        <f t="shared" si="2"/>
        <v>10463.299999999997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476.9</v>
      </c>
      <c r="C24" s="135">
        <f t="shared" si="3"/>
        <v>444.4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651</v>
      </c>
      <c r="K24" s="135">
        <f t="shared" si="3"/>
        <v>784.3</v>
      </c>
      <c r="L24" s="135">
        <f t="shared" si="3"/>
        <v>984.6</v>
      </c>
      <c r="M24" s="135">
        <f t="shared" si="3"/>
        <v>1057</v>
      </c>
      <c r="N24" s="135">
        <f t="shared" si="3"/>
        <v>923.9</v>
      </c>
      <c r="O24" s="135">
        <f t="shared" si="3"/>
        <v>770.2</v>
      </c>
      <c r="P24" s="135">
        <f t="shared" si="3"/>
        <v>618.1</v>
      </c>
      <c r="Q24" s="135">
        <f t="shared" si="3"/>
        <v>500</v>
      </c>
      <c r="R24" s="135">
        <f t="shared" si="3"/>
        <v>500</v>
      </c>
      <c r="S24" s="135">
        <f t="shared" si="3"/>
        <v>0</v>
      </c>
      <c r="T24" s="135">
        <f t="shared" si="3"/>
        <v>399.8</v>
      </c>
      <c r="U24" s="135">
        <f t="shared" si="3"/>
        <v>494</v>
      </c>
      <c r="V24" s="135">
        <f t="shared" si="3"/>
        <v>332.6</v>
      </c>
      <c r="W24" s="135">
        <f t="shared" si="3"/>
        <v>477.8</v>
      </c>
      <c r="X24" s="135">
        <f t="shared" si="3"/>
        <v>114.8</v>
      </c>
      <c r="Y24" s="135">
        <f t="shared" si="3"/>
        <v>223</v>
      </c>
      <c r="Z24" s="136" t="str">
        <f t="shared" si="3"/>
        <v/>
      </c>
      <c r="AA24" s="90">
        <f t="shared" si="2"/>
        <v>12752.4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2023-05-05T11:03:56Z</dcterms:created>
  <dcterms:modified xsi:type="dcterms:W3CDTF">2023-05-05T11:03:57Z</dcterms:modified>
</cp:coreProperties>
</file>