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<sst xmlns="http://schemas.openxmlformats.org/spreadsheetml/2006/main" count="117" uniqueCount="53">
  <si>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04/05/2023 14:08:33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</si>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</sst>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417</c:v>
                </c:pt>
                <c:pt idx="5">
                  <c:v>417</c:v>
                </c:pt>
                <c:pt idx="6">
                  <c:v>417</c:v>
                </c:pt>
                <c:pt idx="7">
                  <c:v>417</c:v>
                </c:pt>
                <c:pt idx="8">
                  <c:v>417</c:v>
                </c:pt>
                <c:pt idx="9">
                  <c:v>417</c:v>
                </c:pt>
                <c:pt idx="10">
                  <c:v>417</c:v>
                </c:pt>
                <c:pt idx="11">
                  <c:v>417</c:v>
                </c:pt>
                <c:pt idx="12">
                  <c:v>417</c:v>
                </c:pt>
                <c:pt idx="13">
                  <c:v>417</c:v>
                </c:pt>
                <c:pt idx="14">
                  <c:v>417</c:v>
                </c:pt>
                <c:pt idx="15">
                  <c:v>417</c:v>
                </c:pt>
                <c:pt idx="16">
                  <c:v>417</c:v>
                </c:pt>
                <c:pt idx="17">
                  <c:v>417</c:v>
                </c:pt>
                <c:pt idx="18">
                  <c:v>417</c:v>
                </c:pt>
                <c:pt idx="19">
                  <c:v>417</c:v>
                </c:pt>
                <c:pt idx="20">
                  <c:v>417</c:v>
                </c:pt>
                <c:pt idx="21">
                  <c:v>417</c:v>
                </c:pt>
                <c:pt idx="22">
                  <c:v>417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A-4B07-AE61-3C885AFCC8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103</c:v>
                </c:pt>
                <c:pt idx="7">
                  <c:v>128</c:v>
                </c:pt>
                <c:pt idx="8">
                  <c:v>135</c:v>
                </c:pt>
                <c:pt idx="9">
                  <c:v>133</c:v>
                </c:pt>
                <c:pt idx="10">
                  <c:v>120</c:v>
                </c:pt>
                <c:pt idx="11">
                  <c:v>105</c:v>
                </c:pt>
                <c:pt idx="12">
                  <c:v>101</c:v>
                </c:pt>
                <c:pt idx="13">
                  <c:v>98</c:v>
                </c:pt>
                <c:pt idx="14">
                  <c:v>97</c:v>
                </c:pt>
                <c:pt idx="15">
                  <c:v>93</c:v>
                </c:pt>
                <c:pt idx="16">
                  <c:v>93</c:v>
                </c:pt>
                <c:pt idx="17">
                  <c:v>109</c:v>
                </c:pt>
                <c:pt idx="18">
                  <c:v>126</c:v>
                </c:pt>
                <c:pt idx="19">
                  <c:v>141</c:v>
                </c:pt>
                <c:pt idx="20">
                  <c:v>126</c:v>
                </c:pt>
                <c:pt idx="21">
                  <c:v>93</c:v>
                </c:pt>
                <c:pt idx="22">
                  <c:v>93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FA-4B07-AE61-3C885AFCC8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1465.76</c:v>
                </c:pt>
                <c:pt idx="1">
                  <c:v>1314.8899999999999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1307.9000000000001</c:v>
                </c:pt>
                <c:pt idx="5">
                  <c:v>1318.49</c:v>
                </c:pt>
                <c:pt idx="6">
                  <c:v>1413.7190000000001</c:v>
                </c:pt>
                <c:pt idx="7">
                  <c:v>1486.2190000000001</c:v>
                </c:pt>
                <c:pt idx="8">
                  <c:v>1179.423</c:v>
                </c:pt>
                <c:pt idx="9">
                  <c:v>931.25699999999995</c:v>
                </c:pt>
                <c:pt idx="10">
                  <c:v>687.9</c:v>
                </c:pt>
                <c:pt idx="11">
                  <c:v>697.9</c:v>
                </c:pt>
                <c:pt idx="12">
                  <c:v>697.9</c:v>
                </c:pt>
                <c:pt idx="13">
                  <c:v>697.9</c:v>
                </c:pt>
                <c:pt idx="14">
                  <c:v>727.9</c:v>
                </c:pt>
                <c:pt idx="15">
                  <c:v>760.9</c:v>
                </c:pt>
                <c:pt idx="16">
                  <c:v>847.9</c:v>
                </c:pt>
                <c:pt idx="17">
                  <c:v>1540.9</c:v>
                </c:pt>
                <c:pt idx="18">
                  <c:v>2350.9</c:v>
                </c:pt>
                <c:pt idx="19">
                  <c:v>2567.9</c:v>
                </c:pt>
                <c:pt idx="20">
                  <c:v>2597.9</c:v>
                </c:pt>
                <c:pt idx="21">
                  <c:v>2572.9</c:v>
                </c:pt>
                <c:pt idx="22">
                  <c:v>2454.9</c:v>
                </c:pt>
                <c:pt idx="23">
                  <c:v>1747.9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FA-4B07-AE61-3C885AFCC8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1316</c:v>
                </c:pt>
                <c:pt idx="1">
                  <c:v>1251.5</c:v>
                </c:pt>
                <c:pt idx="2">
                  <c:v>1128.4000000000001</c:v>
                </c:pt>
                <c:pt idx="3">
                  <c:v>1025</c:v>
                </c:pt>
                <c:pt idx="4">
                  <c:v>1025</c:v>
                </c:pt>
                <c:pt idx="5">
                  <c:v>1025</c:v>
                </c:pt>
                <c:pt idx="6">
                  <c:v>1025</c:v>
                </c:pt>
                <c:pt idx="7">
                  <c:v>865</c:v>
                </c:pt>
                <c:pt idx="8">
                  <c:v>894</c:v>
                </c:pt>
                <c:pt idx="9">
                  <c:v>923</c:v>
                </c:pt>
                <c:pt idx="10">
                  <c:v>873</c:v>
                </c:pt>
                <c:pt idx="11">
                  <c:v>795.8</c:v>
                </c:pt>
                <c:pt idx="12">
                  <c:v>577.1</c:v>
                </c:pt>
                <c:pt idx="13">
                  <c:v>396.7</c:v>
                </c:pt>
                <c:pt idx="14">
                  <c:v>377</c:v>
                </c:pt>
                <c:pt idx="15">
                  <c:v>414.8</c:v>
                </c:pt>
                <c:pt idx="16">
                  <c:v>848.1</c:v>
                </c:pt>
                <c:pt idx="17">
                  <c:v>859</c:v>
                </c:pt>
                <c:pt idx="18">
                  <c:v>306</c:v>
                </c:pt>
                <c:pt idx="19">
                  <c:v>310</c:v>
                </c:pt>
                <c:pt idx="20">
                  <c:v>367.3</c:v>
                </c:pt>
                <c:pt idx="21">
                  <c:v>310</c:v>
                </c:pt>
                <c:pt idx="22">
                  <c:v>310</c:v>
                </c:pt>
                <c:pt idx="23">
                  <c:v>688.9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FA-4B07-AE61-3C885AFCC8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818.0870000000001</c:v>
                </c:pt>
                <c:pt idx="1">
                  <c:v>896.23399999999981</c:v>
                </c:pt>
                <c:pt idx="2">
                  <c:v>960.70099999999991</c:v>
                </c:pt>
                <c:pt idx="3">
                  <c:v>1056.9929999999997</c:v>
                </c:pt>
                <c:pt idx="4">
                  <c:v>1205.5129999999999</c:v>
                </c:pt>
                <c:pt idx="5">
                  <c:v>1360.1280000000002</c:v>
                </c:pt>
                <c:pt idx="6">
                  <c:v>1618.3950000000002</c:v>
                </c:pt>
                <c:pt idx="7">
                  <c:v>2087.6979999999994</c:v>
                </c:pt>
                <c:pt idx="8">
                  <c:v>2792.7649999999999</c:v>
                </c:pt>
                <c:pt idx="9">
                  <c:v>3170.0529999999999</c:v>
                </c:pt>
                <c:pt idx="10">
                  <c:v>3684.860999999999</c:v>
                </c:pt>
                <c:pt idx="11">
                  <c:v>3870.8819999999996</c:v>
                </c:pt>
                <c:pt idx="12">
                  <c:v>3976.96</c:v>
                </c:pt>
                <c:pt idx="13">
                  <c:v>3917.9759999999992</c:v>
                </c:pt>
                <c:pt idx="14">
                  <c:v>3774.1849999999995</c:v>
                </c:pt>
                <c:pt idx="15">
                  <c:v>3458.0570000000002</c:v>
                </c:pt>
                <c:pt idx="16">
                  <c:v>2999.674</c:v>
                </c:pt>
                <c:pt idx="17">
                  <c:v>2356.1739999999995</c:v>
                </c:pt>
                <c:pt idx="18">
                  <c:v>1891.2410000000002</c:v>
                </c:pt>
                <c:pt idx="19">
                  <c:v>1705.8859999999997</c:v>
                </c:pt>
                <c:pt idx="20">
                  <c:v>1715.6709999999998</c:v>
                </c:pt>
                <c:pt idx="21">
                  <c:v>1737.3159999999996</c:v>
                </c:pt>
                <c:pt idx="22">
                  <c:v>1732.8880000000001</c:v>
                </c:pt>
                <c:pt idx="23">
                  <c:v>1738.0489999999998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FA-4B07-AE61-3C885AFCC8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26</c:v>
                </c:pt>
                <c:pt idx="2">
                  <c:v>29</c:v>
                </c:pt>
                <c:pt idx="3">
                  <c:v>35</c:v>
                </c:pt>
                <c:pt idx="4">
                  <c:v>42</c:v>
                </c:pt>
                <c:pt idx="5">
                  <c:v>48</c:v>
                </c:pt>
                <c:pt idx="6">
                  <c:v>61</c:v>
                </c:pt>
                <c:pt idx="7">
                  <c:v>81</c:v>
                </c:pt>
                <c:pt idx="8">
                  <c:v>100</c:v>
                </c:pt>
                <c:pt idx="9">
                  <c:v>115</c:v>
                </c:pt>
                <c:pt idx="10">
                  <c:v>127</c:v>
                </c:pt>
                <c:pt idx="11">
                  <c:v>136</c:v>
                </c:pt>
                <c:pt idx="12">
                  <c:v>142</c:v>
                </c:pt>
                <c:pt idx="13">
                  <c:v>141</c:v>
                </c:pt>
                <c:pt idx="14">
                  <c:v>133</c:v>
                </c:pt>
                <c:pt idx="15">
                  <c:v>127</c:v>
                </c:pt>
                <c:pt idx="16">
                  <c:v>126</c:v>
                </c:pt>
                <c:pt idx="17">
                  <c:v>125</c:v>
                </c:pt>
                <c:pt idx="18">
                  <c:v>123</c:v>
                </c:pt>
                <c:pt idx="19">
                  <c:v>126</c:v>
                </c:pt>
                <c:pt idx="20">
                  <c:v>130</c:v>
                </c:pt>
                <c:pt idx="21">
                  <c:v>132</c:v>
                </c:pt>
                <c:pt idx="22">
                  <c:v>130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FA-4B07-AE61-3C885AFCC8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30</c:v>
                </c:pt>
                <c:pt idx="5">
                  <c:v>71</c:v>
                </c:pt>
                <c:pt idx="6">
                  <c:v>351</c:v>
                </c:pt>
                <c:pt idx="7">
                  <c:v>356</c:v>
                </c:pt>
                <c:pt idx="8">
                  <c:v>314</c:v>
                </c:pt>
                <c:pt idx="9">
                  <c:v>49</c:v>
                </c:pt>
                <c:pt idx="10">
                  <c:v>47</c:v>
                </c:pt>
                <c:pt idx="11">
                  <c:v>45</c:v>
                </c:pt>
                <c:pt idx="12">
                  <c:v>31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71</c:v>
                </c:pt>
                <c:pt idx="17">
                  <c:v>87</c:v>
                </c:pt>
                <c:pt idx="18">
                  <c:v>611</c:v>
                </c:pt>
                <c:pt idx="19">
                  <c:v>766</c:v>
                </c:pt>
                <c:pt idx="20">
                  <c:v>662</c:v>
                </c:pt>
                <c:pt idx="21">
                  <c:v>458</c:v>
                </c:pt>
                <c:pt idx="22">
                  <c:v>152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FA-4B07-AE61-3C885AFCC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4155.8320000000003</c:v>
                </c:pt>
                <c:pt idx="1">
                  <c:v>3998.6729999999998</c:v>
                </c:pt>
                <c:pt idx="2">
                  <c:v>3936.0299999999993</c:v>
                </c:pt>
                <c:pt idx="3">
                  <c:v>3934.8569999999986</c:v>
                </c:pt>
                <c:pt idx="4">
                  <c:v>4120.4049999999997</c:v>
                </c:pt>
                <c:pt idx="5">
                  <c:v>4332.6430000000009</c:v>
                </c:pt>
                <c:pt idx="6">
                  <c:v>4989.1280000000006</c:v>
                </c:pt>
                <c:pt idx="7">
                  <c:v>5420.9009999999989</c:v>
                </c:pt>
                <c:pt idx="8">
                  <c:v>5832.1880000000001</c:v>
                </c:pt>
                <c:pt idx="9">
                  <c:v>5738.324999999998</c:v>
                </c:pt>
                <c:pt idx="10">
                  <c:v>5956.7609999999995</c:v>
                </c:pt>
                <c:pt idx="11">
                  <c:v>6067.567</c:v>
                </c:pt>
                <c:pt idx="12">
                  <c:v>5943.0039999999981</c:v>
                </c:pt>
                <c:pt idx="13">
                  <c:v>5683.5740000000005</c:v>
                </c:pt>
                <c:pt idx="14">
                  <c:v>5541.08</c:v>
                </c:pt>
                <c:pt idx="15">
                  <c:v>5285.7610000000004</c:v>
                </c:pt>
                <c:pt idx="16">
                  <c:v>5402.657000000002</c:v>
                </c:pt>
                <c:pt idx="17">
                  <c:v>5494.077000000002</c:v>
                </c:pt>
                <c:pt idx="18">
                  <c:v>5825.1850000000004</c:v>
                </c:pt>
                <c:pt idx="19">
                  <c:v>6033.8149999999996</c:v>
                </c:pt>
                <c:pt idx="20">
                  <c:v>6015.9039999999995</c:v>
                </c:pt>
                <c:pt idx="21">
                  <c:v>5720.2369999999992</c:v>
                </c:pt>
                <c:pt idx="22">
                  <c:v>5289.7849999999999</c:v>
                </c:pt>
                <c:pt idx="23">
                  <c:v>4840.8589999999995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FA-4B07-AE61-3C885AFCC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117.51</c:v>
                </c:pt>
                <c:pt idx="1">
                  <c:v>112.22</c:v>
                </c:pt>
                <c:pt idx="2">
                  <c:v>106.08</c:v>
                </c:pt>
                <c:pt idx="3">
                  <c:v>105.5</c:v>
                </c:pt>
                <c:pt idx="4">
                  <c:v>105.5</c:v>
                </c:pt>
                <c:pt idx="5">
                  <c:v>113.42</c:v>
                </c:pt>
                <c:pt idx="6">
                  <c:v>122.92</c:v>
                </c:pt>
                <c:pt idx="7">
                  <c:v>136</c:v>
                </c:pt>
                <c:pt idx="8">
                  <c:v>120.15</c:v>
                </c:pt>
                <c:pt idx="9">
                  <c:v>116.66</c:v>
                </c:pt>
                <c:pt idx="10">
                  <c:v>95.01</c:v>
                </c:pt>
                <c:pt idx="11">
                  <c:v>83.34</c:v>
                </c:pt>
                <c:pt idx="12">
                  <c:v>80</c:v>
                </c:pt>
                <c:pt idx="13">
                  <c:v>73</c:v>
                </c:pt>
                <c:pt idx="14">
                  <c:v>78.900000000000006</c:v>
                </c:pt>
                <c:pt idx="15">
                  <c:v>81.08</c:v>
                </c:pt>
                <c:pt idx="16">
                  <c:v>91.16</c:v>
                </c:pt>
                <c:pt idx="17">
                  <c:v>99.74</c:v>
                </c:pt>
                <c:pt idx="18">
                  <c:v>112.8</c:v>
                </c:pt>
                <c:pt idx="19">
                  <c:v>120.54</c:v>
                </c:pt>
                <c:pt idx="20">
                  <c:v>143.30000000000001</c:v>
                </c:pt>
                <c:pt idx="21">
                  <c:v>126.31</c:v>
                </c:pt>
                <c:pt idx="22">
                  <c:v>115.56</c:v>
                </c:pt>
                <c:pt idx="23">
                  <c:v>88.61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FA-4B07-AE61-3C885AFCC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4155.8469999999988</v>
      </c>
      <c r="C4" s="18">
        <v>3998.6239999999998</v>
      </c>
      <c r="D4" s="18">
        <v>3936.0009999999997</v>
      </c>
      <c r="E4" s="18">
        <v>3934.8929999999991</v>
      </c>
      <c r="F4" s="18">
        <v>4120.4130000000005</v>
      </c>
      <c r="G4" s="18">
        <v>4332.6180000000031</v>
      </c>
      <c r="H4" s="18">
        <v>4989.1140000000014</v>
      </c>
      <c r="I4" s="18">
        <v>5420.9170000000004</v>
      </c>
      <c r="J4" s="18">
        <v>5832.188000000001</v>
      </c>
      <c r="K4" s="18">
        <v>5738.31</v>
      </c>
      <c r="L4" s="18">
        <v>5956.7610000000022</v>
      </c>
      <c r="M4" s="18">
        <v>6067.5820000000012</v>
      </c>
      <c r="N4" s="18">
        <v>5942.96</v>
      </c>
      <c r="O4" s="18">
        <v>5683.576</v>
      </c>
      <c r="P4" s="18">
        <v>5541.0850000000009</v>
      </c>
      <c r="Q4" s="18">
        <v>5285.7570000000005</v>
      </c>
      <c r="R4" s="18">
        <v>5402.6740000000018</v>
      </c>
      <c r="S4" s="18">
        <v>5494.0740000000005</v>
      </c>
      <c r="T4" s="18">
        <v>5825.1410000000014</v>
      </c>
      <c r="U4" s="18">
        <v>6033.7859999999991</v>
      </c>
      <c r="V4" s="18">
        <v>6015.8709999999992</v>
      </c>
      <c r="W4" s="18">
        <v>5720.2160000000003</v>
      </c>
      <c r="X4" s="18">
        <v>5289.7880000000014</v>
      </c>
      <c r="Y4" s="18">
        <v>4840.8489999999993</v>
      </c>
      <c r="Z4" s="19"/>
      <c r="AA4" s="20">
        <f>SUM(B4:Z4)</f>
        <v>125559.045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117.51</v>
      </c>
      <c r="C7" s="28">
        <v>112.22</v>
      </c>
      <c r="D7" s="28">
        <v>106.08</v>
      </c>
      <c r="E7" s="28">
        <v>105.5</v>
      </c>
      <c r="F7" s="28">
        <v>105.5</v>
      </c>
      <c r="G7" s="28">
        <v>113.42</v>
      </c>
      <c r="H7" s="28">
        <v>122.92</v>
      </c>
      <c r="I7" s="28">
        <v>136</v>
      </c>
      <c r="J7" s="28">
        <v>120.15</v>
      </c>
      <c r="K7" s="28">
        <v>116.66</v>
      </c>
      <c r="L7" s="28">
        <v>95.01</v>
      </c>
      <c r="M7" s="28">
        <v>83.34</v>
      </c>
      <c r="N7" s="28">
        <v>80</v>
      </c>
      <c r="O7" s="28">
        <v>73</v>
      </c>
      <c r="P7" s="28">
        <v>78.900000000000006</v>
      </c>
      <c r="Q7" s="28">
        <v>81.08</v>
      </c>
      <c r="R7" s="28">
        <v>91.16</v>
      </c>
      <c r="S7" s="28">
        <v>99.74</v>
      </c>
      <c r="T7" s="28">
        <v>112.8</v>
      </c>
      <c r="U7" s="28">
        <v>120.54</v>
      </c>
      <c r="V7" s="28">
        <v>143.30000000000001</v>
      </c>
      <c r="W7" s="28">
        <v>126.31</v>
      </c>
      <c r="X7" s="28">
        <v>115.56</v>
      </c>
      <c r="Y7" s="28">
        <v>88.61</v>
      </c>
      <c r="Z7" s="29"/>
      <c r="AA7" s="30">
        <f>IF(SUM(B7:Z7)&lt;&gt;0,AVERAGEIF(B7:Z7,"&lt;&gt;"""),"")</f>
        <v>106.05458333333335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417</v>
      </c>
      <c r="C10" s="42">
        <v>417</v>
      </c>
      <c r="D10" s="42">
        <v>417</v>
      </c>
      <c r="E10" s="42">
        <v>417</v>
      </c>
      <c r="F10" s="42">
        <v>417</v>
      </c>
      <c r="G10" s="42">
        <v>417</v>
      </c>
      <c r="H10" s="42">
        <v>417</v>
      </c>
      <c r="I10" s="42">
        <v>417</v>
      </c>
      <c r="J10" s="42">
        <v>417</v>
      </c>
      <c r="K10" s="42">
        <v>417</v>
      </c>
      <c r="L10" s="42">
        <v>417</v>
      </c>
      <c r="M10" s="42">
        <v>417</v>
      </c>
      <c r="N10" s="42">
        <v>417</v>
      </c>
      <c r="O10" s="42">
        <v>417</v>
      </c>
      <c r="P10" s="42">
        <v>417</v>
      </c>
      <c r="Q10" s="42">
        <v>417</v>
      </c>
      <c r="R10" s="42">
        <v>417</v>
      </c>
      <c r="S10" s="42">
        <v>417</v>
      </c>
      <c r="T10" s="42">
        <v>417</v>
      </c>
      <c r="U10" s="42">
        <v>417</v>
      </c>
      <c r="V10" s="42">
        <v>417</v>
      </c>
      <c r="W10" s="42">
        <v>417</v>
      </c>
      <c r="X10" s="42">
        <v>417</v>
      </c>
      <c r="Y10" s="42">
        <v>417</v>
      </c>
      <c r="Z10" s="43"/>
      <c r="AA10" s="44">
        <f t="shared" ref="AA10:AA15" si="0">SUM(B10:Z10)</f>
        <v>10008</v>
      </c>
    </row>
    <row r="11" spans="1:27" ht="25.15" customHeight="1" x14ac:dyDescent="0.2">
      <c r="A11" s="45" t="s">
        <v>7</v>
      </c>
      <c r="B11" s="46">
        <v>114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103</v>
      </c>
      <c r="I11" s="47">
        <v>128</v>
      </c>
      <c r="J11" s="47">
        <v>135</v>
      </c>
      <c r="K11" s="47">
        <v>133</v>
      </c>
      <c r="L11" s="47">
        <v>120</v>
      </c>
      <c r="M11" s="47">
        <v>105</v>
      </c>
      <c r="N11" s="47">
        <v>101</v>
      </c>
      <c r="O11" s="47">
        <v>98</v>
      </c>
      <c r="P11" s="47">
        <v>97</v>
      </c>
      <c r="Q11" s="47">
        <v>93</v>
      </c>
      <c r="R11" s="47">
        <v>93</v>
      </c>
      <c r="S11" s="47">
        <v>109</v>
      </c>
      <c r="T11" s="47">
        <v>126</v>
      </c>
      <c r="U11" s="47">
        <v>141</v>
      </c>
      <c r="V11" s="47">
        <v>126</v>
      </c>
      <c r="W11" s="47">
        <v>93</v>
      </c>
      <c r="X11" s="47">
        <v>93</v>
      </c>
      <c r="Y11" s="47">
        <v>93</v>
      </c>
      <c r="Z11" s="48"/>
      <c r="AA11" s="49">
        <f t="shared" si="0"/>
        <v>2566</v>
      </c>
    </row>
    <row r="12" spans="1:27" ht="25.15" customHeight="1" x14ac:dyDescent="0.2">
      <c r="A12" s="50" t="s">
        <v>8</v>
      </c>
      <c r="B12" s="51">
        <v>1465.76</v>
      </c>
      <c r="C12" s="52">
        <v>1314.8899999999999</v>
      </c>
      <c r="D12" s="52">
        <v>1307.9000000000001</v>
      </c>
      <c r="E12" s="52">
        <v>1307.9000000000001</v>
      </c>
      <c r="F12" s="52">
        <v>1307.9000000000001</v>
      </c>
      <c r="G12" s="52">
        <v>1318.49</v>
      </c>
      <c r="H12" s="52">
        <v>1413.7190000000001</v>
      </c>
      <c r="I12" s="52">
        <v>1486.2190000000001</v>
      </c>
      <c r="J12" s="52">
        <v>1179.423</v>
      </c>
      <c r="K12" s="52">
        <v>931.25699999999995</v>
      </c>
      <c r="L12" s="52">
        <v>687.9</v>
      </c>
      <c r="M12" s="52">
        <v>697.9</v>
      </c>
      <c r="N12" s="52">
        <v>697.9</v>
      </c>
      <c r="O12" s="52">
        <v>697.9</v>
      </c>
      <c r="P12" s="52">
        <v>727.9</v>
      </c>
      <c r="Q12" s="52">
        <v>760.9</v>
      </c>
      <c r="R12" s="52">
        <v>847.9</v>
      </c>
      <c r="S12" s="52">
        <v>1540.9</v>
      </c>
      <c r="T12" s="52">
        <v>2350.9</v>
      </c>
      <c r="U12" s="52">
        <v>2567.9</v>
      </c>
      <c r="V12" s="52">
        <v>2597.9</v>
      </c>
      <c r="W12" s="52">
        <v>2572.9</v>
      </c>
      <c r="X12" s="52">
        <v>2454.9</v>
      </c>
      <c r="Y12" s="52">
        <v>1747.9</v>
      </c>
      <c r="Z12" s="53"/>
      <c r="AA12" s="54">
        <f t="shared" si="0"/>
        <v>33985.058000000012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30</v>
      </c>
      <c r="G13" s="52">
        <v>71</v>
      </c>
      <c r="H13" s="52">
        <v>351</v>
      </c>
      <c r="I13" s="52">
        <v>356</v>
      </c>
      <c r="J13" s="52">
        <v>314</v>
      </c>
      <c r="K13" s="52">
        <v>49</v>
      </c>
      <c r="L13" s="52">
        <v>47</v>
      </c>
      <c r="M13" s="52">
        <v>45</v>
      </c>
      <c r="N13" s="52">
        <v>31</v>
      </c>
      <c r="O13" s="52">
        <v>15</v>
      </c>
      <c r="P13" s="52">
        <v>15</v>
      </c>
      <c r="Q13" s="52">
        <v>15</v>
      </c>
      <c r="R13" s="52">
        <v>71</v>
      </c>
      <c r="S13" s="52">
        <v>87</v>
      </c>
      <c r="T13" s="52">
        <v>611</v>
      </c>
      <c r="U13" s="52">
        <v>766</v>
      </c>
      <c r="V13" s="52">
        <v>662</v>
      </c>
      <c r="W13" s="52">
        <v>458</v>
      </c>
      <c r="X13" s="52">
        <v>152</v>
      </c>
      <c r="Y13" s="52">
        <v>30</v>
      </c>
      <c r="Z13" s="53"/>
      <c r="AA13" s="54">
        <f t="shared" si="0"/>
        <v>4176</v>
      </c>
    </row>
    <row r="14" spans="1:27" ht="25.15" customHeight="1" x14ac:dyDescent="0.2">
      <c r="A14" s="55" t="s">
        <v>10</v>
      </c>
      <c r="B14" s="56">
        <v>818.0870000000001</v>
      </c>
      <c r="C14" s="57">
        <v>896.23399999999981</v>
      </c>
      <c r="D14" s="57">
        <v>960.70099999999991</v>
      </c>
      <c r="E14" s="57">
        <v>1056.9929999999997</v>
      </c>
      <c r="F14" s="57">
        <v>1205.5129999999999</v>
      </c>
      <c r="G14" s="57">
        <v>1360.1280000000002</v>
      </c>
      <c r="H14" s="57">
        <v>1618.3950000000002</v>
      </c>
      <c r="I14" s="57">
        <v>2087.6979999999994</v>
      </c>
      <c r="J14" s="57">
        <v>2792.7649999999999</v>
      </c>
      <c r="K14" s="57">
        <v>3170.0529999999999</v>
      </c>
      <c r="L14" s="57">
        <v>3684.860999999999</v>
      </c>
      <c r="M14" s="57">
        <v>3870.8819999999996</v>
      </c>
      <c r="N14" s="57">
        <v>3976.96</v>
      </c>
      <c r="O14" s="57">
        <v>3917.9759999999992</v>
      </c>
      <c r="P14" s="57">
        <v>3774.1849999999995</v>
      </c>
      <c r="Q14" s="57">
        <v>3458.0570000000002</v>
      </c>
      <c r="R14" s="57">
        <v>2999.674</v>
      </c>
      <c r="S14" s="57">
        <v>2356.1739999999995</v>
      </c>
      <c r="T14" s="57">
        <v>1891.2410000000002</v>
      </c>
      <c r="U14" s="57">
        <v>1705.8859999999997</v>
      </c>
      <c r="V14" s="57">
        <v>1715.6709999999998</v>
      </c>
      <c r="W14" s="57">
        <v>1737.3159999999996</v>
      </c>
      <c r="X14" s="57">
        <v>1732.8880000000001</v>
      </c>
      <c r="Y14" s="57">
        <v>1738.0489999999998</v>
      </c>
      <c r="Z14" s="58"/>
      <c r="AA14" s="59">
        <f t="shared" si="0"/>
        <v>54526.386999999995</v>
      </c>
    </row>
    <row r="15" spans="1:27" ht="25.15" customHeight="1" x14ac:dyDescent="0.2">
      <c r="A15" s="55" t="s">
        <v>11</v>
      </c>
      <c r="B15" s="56">
        <v>25</v>
      </c>
      <c r="C15" s="57">
        <v>26</v>
      </c>
      <c r="D15" s="57">
        <v>29</v>
      </c>
      <c r="E15" s="57">
        <v>35</v>
      </c>
      <c r="F15" s="57">
        <v>42</v>
      </c>
      <c r="G15" s="57">
        <v>48</v>
      </c>
      <c r="H15" s="57">
        <v>61</v>
      </c>
      <c r="I15" s="57">
        <v>81</v>
      </c>
      <c r="J15" s="57">
        <v>100</v>
      </c>
      <c r="K15" s="57">
        <v>115</v>
      </c>
      <c r="L15" s="57">
        <v>127</v>
      </c>
      <c r="M15" s="57">
        <v>136</v>
      </c>
      <c r="N15" s="57">
        <v>142</v>
      </c>
      <c r="O15" s="57">
        <v>141</v>
      </c>
      <c r="P15" s="57">
        <v>133</v>
      </c>
      <c r="Q15" s="57">
        <v>127</v>
      </c>
      <c r="R15" s="57">
        <v>126</v>
      </c>
      <c r="S15" s="57">
        <v>125</v>
      </c>
      <c r="T15" s="57">
        <v>123</v>
      </c>
      <c r="U15" s="57">
        <v>126</v>
      </c>
      <c r="V15" s="57">
        <v>130</v>
      </c>
      <c r="W15" s="57">
        <v>132</v>
      </c>
      <c r="X15" s="57">
        <v>130</v>
      </c>
      <c r="Y15" s="57">
        <v>126</v>
      </c>
      <c r="Z15" s="58"/>
      <c r="AA15" s="59">
        <f t="shared" si="0"/>
        <v>2386</v>
      </c>
    </row>
    <row r="16" spans="1:27" ht="30" customHeight="1" thickBot="1" x14ac:dyDescent="0.25">
      <c r="A16" s="60" t="s">
        <v>12</v>
      </c>
      <c r="B16" s="61">
        <f>IF(LEN(B$2)&gt;0,SUM(B10:B15),"")</f>
        <v>2839.8470000000002</v>
      </c>
      <c r="C16" s="62">
        <f t="shared" ref="C16:Z16" si="1">IF(LEN(C$2)&gt;0,SUM(C10:C15),"")</f>
        <v>2747.1239999999998</v>
      </c>
      <c r="D16" s="62">
        <f t="shared" si="1"/>
        <v>2807.6010000000001</v>
      </c>
      <c r="E16" s="62">
        <f t="shared" si="1"/>
        <v>2909.893</v>
      </c>
      <c r="F16" s="62">
        <f t="shared" si="1"/>
        <v>3095.413</v>
      </c>
      <c r="G16" s="62">
        <f t="shared" si="1"/>
        <v>3307.6180000000004</v>
      </c>
      <c r="H16" s="62">
        <f t="shared" si="1"/>
        <v>3964.1140000000005</v>
      </c>
      <c r="I16" s="62">
        <f t="shared" si="1"/>
        <v>4555.9169999999995</v>
      </c>
      <c r="J16" s="62">
        <f t="shared" si="1"/>
        <v>4938.1880000000001</v>
      </c>
      <c r="K16" s="62">
        <f t="shared" si="1"/>
        <v>4815.3099999999995</v>
      </c>
      <c r="L16" s="62">
        <f t="shared" si="1"/>
        <v>5083.7609999999986</v>
      </c>
      <c r="M16" s="62">
        <f t="shared" si="1"/>
        <v>5271.7819999999992</v>
      </c>
      <c r="N16" s="62">
        <f t="shared" si="1"/>
        <v>5365.8600000000006</v>
      </c>
      <c r="O16" s="62">
        <f t="shared" si="1"/>
        <v>5286.8759999999993</v>
      </c>
      <c r="P16" s="62">
        <f t="shared" si="1"/>
        <v>5164.0849999999991</v>
      </c>
      <c r="Q16" s="62">
        <f t="shared" si="1"/>
        <v>4870.9570000000003</v>
      </c>
      <c r="R16" s="62">
        <f t="shared" si="1"/>
        <v>4554.5740000000005</v>
      </c>
      <c r="S16" s="62">
        <f t="shared" si="1"/>
        <v>4635.0739999999996</v>
      </c>
      <c r="T16" s="62">
        <f t="shared" si="1"/>
        <v>5519.1410000000005</v>
      </c>
      <c r="U16" s="62">
        <f t="shared" si="1"/>
        <v>5723.7860000000001</v>
      </c>
      <c r="V16" s="62">
        <f t="shared" si="1"/>
        <v>5648.5709999999999</v>
      </c>
      <c r="W16" s="62">
        <f t="shared" si="1"/>
        <v>5410.2159999999994</v>
      </c>
      <c r="X16" s="62">
        <f t="shared" si="1"/>
        <v>4979.7880000000005</v>
      </c>
      <c r="Y16" s="62">
        <f t="shared" si="1"/>
        <v>4151.9489999999996</v>
      </c>
      <c r="Z16" s="63" t="str">
        <f t="shared" si="1"/>
        <v/>
      </c>
      <c r="AA16" s="64">
        <f>SUM(AA10:AA15)</f>
        <v>107647.44500000001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1306.9000000000001</v>
      </c>
      <c r="C28" s="72">
        <v>1349.9</v>
      </c>
      <c r="D28" s="72">
        <v>1409.9</v>
      </c>
      <c r="E28" s="72">
        <v>1487.9</v>
      </c>
      <c r="F28" s="72">
        <v>1582.9</v>
      </c>
      <c r="G28" s="72">
        <v>1714.9</v>
      </c>
      <c r="H28" s="72">
        <v>2109.65</v>
      </c>
      <c r="I28" s="72">
        <v>2521.2199999999998</v>
      </c>
      <c r="J28" s="72">
        <v>2887.11</v>
      </c>
      <c r="K28" s="72">
        <v>3081.01</v>
      </c>
      <c r="L28" s="72">
        <v>3296.6</v>
      </c>
      <c r="M28" s="72">
        <v>3379.92</v>
      </c>
      <c r="N28" s="72">
        <v>3403.3</v>
      </c>
      <c r="O28" s="72">
        <v>3342.18</v>
      </c>
      <c r="P28" s="72">
        <v>3257.51</v>
      </c>
      <c r="Q28" s="72">
        <v>3126.84</v>
      </c>
      <c r="R28" s="72">
        <v>2981.24</v>
      </c>
      <c r="S28" s="72">
        <v>3087.88</v>
      </c>
      <c r="T28" s="72">
        <v>3201.24</v>
      </c>
      <c r="U28" s="72">
        <v>3215.9</v>
      </c>
      <c r="V28" s="72">
        <v>3108.9</v>
      </c>
      <c r="W28" s="72">
        <v>2885.9</v>
      </c>
      <c r="X28" s="72">
        <v>2620.9</v>
      </c>
      <c r="Y28" s="72">
        <v>2167.9</v>
      </c>
      <c r="Z28" s="73"/>
      <c r="AA28" s="74">
        <f>SUM(B28:Z28)</f>
        <v>62527.599999999991</v>
      </c>
    </row>
    <row r="29" spans="1:27" ht="25.15" customHeight="1" x14ac:dyDescent="0.2">
      <c r="A29" s="75" t="s">
        <v>23</v>
      </c>
      <c r="B29" s="76">
        <v>360.947</v>
      </c>
      <c r="C29" s="77">
        <v>360.22399999999999</v>
      </c>
      <c r="D29" s="77">
        <v>360.70100000000002</v>
      </c>
      <c r="E29" s="77">
        <v>384.99299999999999</v>
      </c>
      <c r="F29" s="77">
        <v>475.51299999999998</v>
      </c>
      <c r="G29" s="77">
        <v>555.71799999999996</v>
      </c>
      <c r="H29" s="77">
        <v>825.46400000000006</v>
      </c>
      <c r="I29" s="77">
        <v>1020.697</v>
      </c>
      <c r="J29" s="77">
        <v>1147.078</v>
      </c>
      <c r="K29" s="77">
        <v>1077.3</v>
      </c>
      <c r="L29" s="77">
        <v>1368.1610000000001</v>
      </c>
      <c r="M29" s="77">
        <v>1464.8620000000001</v>
      </c>
      <c r="N29" s="77">
        <v>1505.56</v>
      </c>
      <c r="O29" s="77">
        <v>1499.6959999999999</v>
      </c>
      <c r="P29" s="77">
        <v>1439.575</v>
      </c>
      <c r="Q29" s="77">
        <v>1320.117</v>
      </c>
      <c r="R29" s="77">
        <v>1119.3340000000001</v>
      </c>
      <c r="S29" s="77">
        <v>823.19399999999996</v>
      </c>
      <c r="T29" s="77">
        <v>786.90099999999995</v>
      </c>
      <c r="U29" s="77">
        <v>763.88599999999997</v>
      </c>
      <c r="V29" s="77">
        <v>795.67100000000005</v>
      </c>
      <c r="W29" s="77">
        <v>775.31600000000003</v>
      </c>
      <c r="X29" s="77">
        <v>727.88800000000003</v>
      </c>
      <c r="Y29" s="77">
        <v>637.04899999999998</v>
      </c>
      <c r="Z29" s="78"/>
      <c r="AA29" s="79">
        <f>SUM(B29:Z29)</f>
        <v>21595.844999999998</v>
      </c>
    </row>
    <row r="30" spans="1:27" ht="25.15" customHeight="1" x14ac:dyDescent="0.2">
      <c r="A30" s="82" t="s">
        <v>24</v>
      </c>
      <c r="B30" s="80">
        <v>1482</v>
      </c>
      <c r="C30" s="81">
        <v>1347</v>
      </c>
      <c r="D30" s="81">
        <v>1347</v>
      </c>
      <c r="E30" s="81">
        <v>1347</v>
      </c>
      <c r="F30" s="81">
        <v>1347</v>
      </c>
      <c r="G30" s="81">
        <v>1347</v>
      </c>
      <c r="H30" s="81">
        <v>1339</v>
      </c>
      <c r="I30" s="81">
        <v>1324</v>
      </c>
      <c r="J30" s="81">
        <v>1214</v>
      </c>
      <c r="K30" s="81">
        <v>967</v>
      </c>
      <c r="L30" s="81">
        <v>727</v>
      </c>
      <c r="M30" s="81">
        <v>737</v>
      </c>
      <c r="N30" s="81">
        <v>737</v>
      </c>
      <c r="O30" s="81">
        <v>737</v>
      </c>
      <c r="P30" s="81">
        <v>737</v>
      </c>
      <c r="Q30" s="81">
        <v>730</v>
      </c>
      <c r="R30" s="81">
        <v>757</v>
      </c>
      <c r="S30" s="81">
        <v>1027</v>
      </c>
      <c r="T30" s="81">
        <v>1837</v>
      </c>
      <c r="U30" s="81">
        <v>2054</v>
      </c>
      <c r="V30" s="81">
        <v>2054</v>
      </c>
      <c r="W30" s="81">
        <v>2059</v>
      </c>
      <c r="X30" s="81">
        <v>1941</v>
      </c>
      <c r="Y30" s="81">
        <v>1657</v>
      </c>
      <c r="Z30" s="83"/>
      <c r="AA30" s="84">
        <f>SUM(B30:Z30)</f>
        <v>30852</v>
      </c>
    </row>
    <row r="31" spans="1:27" ht="30" customHeight="1" thickBot="1" x14ac:dyDescent="0.25">
      <c r="A31" s="60" t="s">
        <v>25</v>
      </c>
      <c r="B31" s="61">
        <f>IF(LEN(B$2)&gt;0,SUM(B28:B30),"")</f>
        <v>3149.8470000000002</v>
      </c>
      <c r="C31" s="62">
        <f t="shared" ref="C31:Z31" si="4">IF(LEN(C$2)&gt;0,SUM(C28:C30),"")</f>
        <v>3057.1239999999998</v>
      </c>
      <c r="D31" s="62">
        <f t="shared" si="4"/>
        <v>3117.6010000000001</v>
      </c>
      <c r="E31" s="62">
        <f t="shared" si="4"/>
        <v>3219.893</v>
      </c>
      <c r="F31" s="62">
        <f t="shared" si="4"/>
        <v>3405.413</v>
      </c>
      <c r="G31" s="62">
        <f t="shared" si="4"/>
        <v>3617.6179999999999</v>
      </c>
      <c r="H31" s="62">
        <f t="shared" si="4"/>
        <v>4274.1139999999996</v>
      </c>
      <c r="I31" s="62">
        <f t="shared" si="4"/>
        <v>4865.9169999999995</v>
      </c>
      <c r="J31" s="62">
        <f t="shared" si="4"/>
        <v>5248.1880000000001</v>
      </c>
      <c r="K31" s="62">
        <f t="shared" si="4"/>
        <v>5125.3100000000004</v>
      </c>
      <c r="L31" s="62">
        <f t="shared" si="4"/>
        <v>5391.7610000000004</v>
      </c>
      <c r="M31" s="62">
        <f t="shared" si="4"/>
        <v>5581.7820000000002</v>
      </c>
      <c r="N31" s="62">
        <f t="shared" si="4"/>
        <v>5645.8600000000006</v>
      </c>
      <c r="O31" s="62">
        <f t="shared" si="4"/>
        <v>5578.8760000000002</v>
      </c>
      <c r="P31" s="62">
        <f t="shared" si="4"/>
        <v>5434.085</v>
      </c>
      <c r="Q31" s="62">
        <f t="shared" si="4"/>
        <v>5176.9570000000003</v>
      </c>
      <c r="R31" s="62">
        <f t="shared" si="4"/>
        <v>4857.5739999999996</v>
      </c>
      <c r="S31" s="62">
        <f t="shared" si="4"/>
        <v>4938.0740000000005</v>
      </c>
      <c r="T31" s="62">
        <f t="shared" si="4"/>
        <v>5825.1409999999996</v>
      </c>
      <c r="U31" s="62">
        <f t="shared" si="4"/>
        <v>6033.7860000000001</v>
      </c>
      <c r="V31" s="62">
        <f t="shared" si="4"/>
        <v>5958.5709999999999</v>
      </c>
      <c r="W31" s="62">
        <f t="shared" si="4"/>
        <v>5720.2160000000003</v>
      </c>
      <c r="X31" s="62">
        <f t="shared" si="4"/>
        <v>5289.7880000000005</v>
      </c>
      <c r="Y31" s="62">
        <f t="shared" si="4"/>
        <v>4461.9490000000005</v>
      </c>
      <c r="Z31" s="63" t="str">
        <f t="shared" si="4"/>
        <v/>
      </c>
      <c r="AA31" s="64">
        <f>SUM(AA28:AA30)</f>
        <v>114975.44499999999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224</v>
      </c>
      <c r="O35" s="99">
        <v>250</v>
      </c>
      <c r="P35" s="99">
        <v>228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5952</v>
      </c>
    </row>
    <row r="36" spans="1:27" ht="25.1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565</v>
      </c>
      <c r="J36" s="99">
        <v>594</v>
      </c>
      <c r="K36" s="99">
        <v>623</v>
      </c>
      <c r="L36" s="99">
        <v>575</v>
      </c>
      <c r="M36" s="99">
        <v>495.8</v>
      </c>
      <c r="N36" s="99">
        <v>307.10000000000002</v>
      </c>
      <c r="O36" s="99">
        <v>114.7</v>
      </c>
      <c r="P36" s="99">
        <v>10</v>
      </c>
      <c r="Q36" s="99">
        <v>118.8</v>
      </c>
      <c r="R36" s="99">
        <v>555.1</v>
      </c>
      <c r="S36" s="99">
        <v>566</v>
      </c>
      <c r="T36" s="99">
        <v>10</v>
      </c>
      <c r="U36" s="99">
        <v>10</v>
      </c>
      <c r="V36" s="99">
        <v>67.3</v>
      </c>
      <c r="W36" s="99">
        <v>10</v>
      </c>
      <c r="X36" s="99">
        <v>10</v>
      </c>
      <c r="Y36" s="99">
        <v>388.9</v>
      </c>
      <c r="Z36" s="100"/>
      <c r="AA36" s="79">
        <f t="shared" si="5"/>
        <v>10095.699999999999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48</v>
      </c>
      <c r="M37" s="99">
        <v>50</v>
      </c>
      <c r="N37" s="99">
        <v>46</v>
      </c>
      <c r="O37" s="99">
        <v>32</v>
      </c>
      <c r="P37" s="99">
        <v>32</v>
      </c>
      <c r="Q37" s="99">
        <v>46</v>
      </c>
      <c r="R37" s="99">
        <v>43</v>
      </c>
      <c r="S37" s="99">
        <v>43</v>
      </c>
      <c r="T37" s="99">
        <v>46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1136</v>
      </c>
    </row>
    <row r="38" spans="1:27" ht="25.15" customHeight="1" x14ac:dyDescent="0.2">
      <c r="A38" s="97" t="s">
        <v>31</v>
      </c>
      <c r="B38" s="98">
        <v>291</v>
      </c>
      <c r="C38" s="99">
        <v>226.5</v>
      </c>
      <c r="D38" s="99">
        <v>103.4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107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1316</v>
      </c>
      <c r="C39" s="88">
        <f t="shared" si="6"/>
        <v>1251.5</v>
      </c>
      <c r="D39" s="88">
        <f t="shared" si="6"/>
        <v>1128.4000000000001</v>
      </c>
      <c r="E39" s="88">
        <f t="shared" si="6"/>
        <v>1025</v>
      </c>
      <c r="F39" s="88">
        <f t="shared" si="6"/>
        <v>1025</v>
      </c>
      <c r="G39" s="88">
        <f t="shared" si="6"/>
        <v>1025</v>
      </c>
      <c r="H39" s="88">
        <f t="shared" si="6"/>
        <v>1025</v>
      </c>
      <c r="I39" s="88">
        <f t="shared" si="6"/>
        <v>865</v>
      </c>
      <c r="J39" s="88">
        <f t="shared" si="6"/>
        <v>894</v>
      </c>
      <c r="K39" s="88">
        <f t="shared" si="6"/>
        <v>923</v>
      </c>
      <c r="L39" s="88">
        <f t="shared" si="6"/>
        <v>873</v>
      </c>
      <c r="M39" s="88">
        <f t="shared" si="6"/>
        <v>795.8</v>
      </c>
      <c r="N39" s="88">
        <f t="shared" si="6"/>
        <v>577.1</v>
      </c>
      <c r="O39" s="88">
        <f t="shared" si="6"/>
        <v>396.7</v>
      </c>
      <c r="P39" s="88">
        <f t="shared" si="6"/>
        <v>377</v>
      </c>
      <c r="Q39" s="88">
        <f t="shared" si="6"/>
        <v>414.8</v>
      </c>
      <c r="R39" s="88">
        <f t="shared" si="6"/>
        <v>848.1</v>
      </c>
      <c r="S39" s="88">
        <f t="shared" si="6"/>
        <v>859</v>
      </c>
      <c r="T39" s="88">
        <f t="shared" si="6"/>
        <v>306</v>
      </c>
      <c r="U39" s="88">
        <f t="shared" si="6"/>
        <v>310</v>
      </c>
      <c r="V39" s="88">
        <f t="shared" si="6"/>
        <v>367.3</v>
      </c>
      <c r="W39" s="88">
        <f t="shared" si="6"/>
        <v>310</v>
      </c>
      <c r="X39" s="88">
        <f t="shared" si="6"/>
        <v>310</v>
      </c>
      <c r="Y39" s="88">
        <f t="shared" si="6"/>
        <v>688.9</v>
      </c>
      <c r="Z39" s="89" t="str">
        <f t="shared" si="6"/>
        <v/>
      </c>
      <c r="AA39" s="90">
        <f t="shared" si="5"/>
        <v>17911.600000000002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555</v>
      </c>
      <c r="J44" s="99">
        <v>584</v>
      </c>
      <c r="K44" s="99">
        <v>613</v>
      </c>
      <c r="L44" s="99">
        <v>565</v>
      </c>
      <c r="M44" s="99">
        <v>485.8</v>
      </c>
      <c r="N44" s="99">
        <v>297.10000000000002</v>
      </c>
      <c r="O44" s="99">
        <v>104.7</v>
      </c>
      <c r="P44" s="99"/>
      <c r="Q44" s="99">
        <v>108.8</v>
      </c>
      <c r="R44" s="99">
        <v>545.1</v>
      </c>
      <c r="S44" s="99">
        <v>556</v>
      </c>
      <c r="T44" s="99"/>
      <c r="U44" s="99"/>
      <c r="V44" s="99">
        <v>57.3</v>
      </c>
      <c r="W44" s="99"/>
      <c r="X44" s="99"/>
      <c r="Y44" s="99">
        <v>378.9</v>
      </c>
      <c r="Z44" s="100"/>
      <c r="AA44" s="79">
        <f t="shared" si="7"/>
        <v>9855.6999999999989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291</v>
      </c>
      <c r="C46" s="99">
        <v>226.5</v>
      </c>
      <c r="D46" s="99">
        <v>103.4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107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727.9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1006</v>
      </c>
      <c r="C48" s="88">
        <f t="shared" ref="C48:Z48" si="8">IF(LEN(C$2)&gt;0,SUM(C42:C47),"")</f>
        <v>941.5</v>
      </c>
      <c r="D48" s="88">
        <f t="shared" si="8"/>
        <v>818.4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555</v>
      </c>
      <c r="J48" s="88">
        <f t="shared" si="8"/>
        <v>584</v>
      </c>
      <c r="K48" s="88">
        <f t="shared" si="8"/>
        <v>613</v>
      </c>
      <c r="L48" s="88">
        <f t="shared" si="8"/>
        <v>565</v>
      </c>
      <c r="M48" s="88">
        <f t="shared" si="8"/>
        <v>485.8</v>
      </c>
      <c r="N48" s="88">
        <f t="shared" si="8"/>
        <v>297.10000000000002</v>
      </c>
      <c r="O48" s="88">
        <f t="shared" si="8"/>
        <v>104.7</v>
      </c>
      <c r="P48" s="88">
        <f t="shared" si="8"/>
        <v>107</v>
      </c>
      <c r="Q48" s="88">
        <f t="shared" si="8"/>
        <v>108.8</v>
      </c>
      <c r="R48" s="88">
        <f t="shared" si="8"/>
        <v>545.1</v>
      </c>
      <c r="S48" s="88">
        <f t="shared" si="8"/>
        <v>556</v>
      </c>
      <c r="T48" s="88">
        <f t="shared" si="8"/>
        <v>0</v>
      </c>
      <c r="U48" s="88">
        <f t="shared" si="8"/>
        <v>0</v>
      </c>
      <c r="V48" s="88">
        <f t="shared" si="8"/>
        <v>57.3</v>
      </c>
      <c r="W48" s="88">
        <f t="shared" si="8"/>
        <v>0</v>
      </c>
      <c r="X48" s="88">
        <f t="shared" si="8"/>
        <v>0</v>
      </c>
      <c r="Y48" s="88">
        <f t="shared" si="8"/>
        <v>378.9</v>
      </c>
      <c r="Z48" s="89" t="str">
        <f t="shared" si="8"/>
        <v/>
      </c>
      <c r="AA48" s="90">
        <f t="shared" si="7"/>
        <v>10583.599999999999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4155.8469999999998</v>
      </c>
      <c r="C51" s="88">
        <f t="shared" si="10"/>
        <v>3998.6239999999998</v>
      </c>
      <c r="D51" s="88">
        <f t="shared" si="10"/>
        <v>3936.0010000000002</v>
      </c>
      <c r="E51" s="88">
        <f t="shared" si="10"/>
        <v>3934.893</v>
      </c>
      <c r="F51" s="88">
        <f t="shared" si="10"/>
        <v>4120.4130000000005</v>
      </c>
      <c r="G51" s="88">
        <f t="shared" si="10"/>
        <v>4332.6180000000004</v>
      </c>
      <c r="H51" s="88">
        <f t="shared" si="10"/>
        <v>4989.1140000000005</v>
      </c>
      <c r="I51" s="88">
        <f t="shared" si="10"/>
        <v>5420.9169999999995</v>
      </c>
      <c r="J51" s="88">
        <f t="shared" si="10"/>
        <v>5832.1880000000001</v>
      </c>
      <c r="K51" s="88">
        <f t="shared" si="10"/>
        <v>5738.3099999999995</v>
      </c>
      <c r="L51" s="88">
        <f t="shared" si="10"/>
        <v>5956.7609999999986</v>
      </c>
      <c r="M51" s="88">
        <f t="shared" si="10"/>
        <v>6067.5819999999994</v>
      </c>
      <c r="N51" s="88">
        <f t="shared" si="10"/>
        <v>5942.9600000000009</v>
      </c>
      <c r="O51" s="88">
        <f t="shared" si="10"/>
        <v>5683.5759999999991</v>
      </c>
      <c r="P51" s="88">
        <f t="shared" si="10"/>
        <v>5541.0849999999991</v>
      </c>
      <c r="Q51" s="88">
        <f t="shared" si="10"/>
        <v>5285.7570000000005</v>
      </c>
      <c r="R51" s="88">
        <f t="shared" si="10"/>
        <v>5402.6740000000009</v>
      </c>
      <c r="S51" s="88">
        <f t="shared" si="10"/>
        <v>5494.0739999999996</v>
      </c>
      <c r="T51" s="88">
        <f t="shared" si="10"/>
        <v>5825.1410000000005</v>
      </c>
      <c r="U51" s="88">
        <f t="shared" si="10"/>
        <v>6033.7860000000001</v>
      </c>
      <c r="V51" s="88">
        <f t="shared" si="10"/>
        <v>6015.8710000000001</v>
      </c>
      <c r="W51" s="88">
        <f t="shared" si="10"/>
        <v>5720.2159999999994</v>
      </c>
      <c r="X51" s="88">
        <f t="shared" si="10"/>
        <v>5289.7880000000005</v>
      </c>
      <c r="Y51" s="88">
        <f t="shared" si="10"/>
        <v>4840.8489999999993</v>
      </c>
      <c r="Z51" s="89" t="str">
        <f t="shared" si="10"/>
        <v/>
      </c>
      <c r="AA51" s="104">
        <f>SUM(B51:Z51)</f>
        <v>125559.045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4155.8320000000003</v>
      </c>
      <c r="C4" s="18">
        <v>3998.6729999999998</v>
      </c>
      <c r="D4" s="18">
        <v>3936.0299999999993</v>
      </c>
      <c r="E4" s="18">
        <v>3934.8569999999986</v>
      </c>
      <c r="F4" s="18">
        <v>4120.4049999999997</v>
      </c>
      <c r="G4" s="18">
        <v>4332.6430000000009</v>
      </c>
      <c r="H4" s="18">
        <v>4989.1280000000006</v>
      </c>
      <c r="I4" s="18">
        <v>5420.9009999999989</v>
      </c>
      <c r="J4" s="18">
        <v>5832.1880000000001</v>
      </c>
      <c r="K4" s="18">
        <v>5738.324999999998</v>
      </c>
      <c r="L4" s="18">
        <v>5956.7609999999995</v>
      </c>
      <c r="M4" s="18">
        <v>6067.567</v>
      </c>
      <c r="N4" s="18">
        <v>5943.0039999999981</v>
      </c>
      <c r="O4" s="18">
        <v>5683.5740000000005</v>
      </c>
      <c r="P4" s="18">
        <v>5541.08</v>
      </c>
      <c r="Q4" s="18">
        <v>5285.7610000000004</v>
      </c>
      <c r="R4" s="18">
        <v>5402.657000000002</v>
      </c>
      <c r="S4" s="18">
        <v>5494.077000000002</v>
      </c>
      <c r="T4" s="18">
        <v>5825.1850000000004</v>
      </c>
      <c r="U4" s="18">
        <v>6033.8149999999996</v>
      </c>
      <c r="V4" s="18">
        <v>6015.9039999999995</v>
      </c>
      <c r="W4" s="18">
        <v>5720.2369999999992</v>
      </c>
      <c r="X4" s="18">
        <v>5289.7849999999999</v>
      </c>
      <c r="Y4" s="18">
        <v>4840.8589999999995</v>
      </c>
      <c r="Z4" s="19"/>
      <c r="AA4" s="20">
        <f>SUM(B4:Z4)</f>
        <v>125559.24800000001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117.51</v>
      </c>
      <c r="C7" s="28">
        <v>112.22</v>
      </c>
      <c r="D7" s="28">
        <v>106.08</v>
      </c>
      <c r="E7" s="28">
        <v>105.5</v>
      </c>
      <c r="F7" s="28">
        <v>105.5</v>
      </c>
      <c r="G7" s="28">
        <v>113.42</v>
      </c>
      <c r="H7" s="28">
        <v>122.92</v>
      </c>
      <c r="I7" s="28">
        <v>136</v>
      </c>
      <c r="J7" s="28">
        <v>120.15</v>
      </c>
      <c r="K7" s="28">
        <v>116.66</v>
      </c>
      <c r="L7" s="28">
        <v>95.01</v>
      </c>
      <c r="M7" s="28">
        <v>83.34</v>
      </c>
      <c r="N7" s="28">
        <v>80</v>
      </c>
      <c r="O7" s="28">
        <v>73</v>
      </c>
      <c r="P7" s="28">
        <v>78.900000000000006</v>
      </c>
      <c r="Q7" s="28">
        <v>81.08</v>
      </c>
      <c r="R7" s="28">
        <v>91.16</v>
      </c>
      <c r="S7" s="28">
        <v>99.74</v>
      </c>
      <c r="T7" s="28">
        <v>112.8</v>
      </c>
      <c r="U7" s="28">
        <v>120.54</v>
      </c>
      <c r="V7" s="28">
        <v>143.30000000000001</v>
      </c>
      <c r="W7" s="28">
        <v>126.31</v>
      </c>
      <c r="X7" s="28">
        <v>115.56</v>
      </c>
      <c r="Y7" s="28">
        <v>88.61</v>
      </c>
      <c r="Z7" s="29"/>
      <c r="AA7" s="30">
        <f>IF(SUM(B7:Z7)&lt;&gt;0,AVERAGEIF(B7:Z7,"&lt;&gt;"""),"")</f>
        <v>106.05458333333335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941.93999999999994</v>
      </c>
      <c r="C19" s="72">
        <v>948.94399999999996</v>
      </c>
      <c r="D19" s="72">
        <v>950.69799999999987</v>
      </c>
      <c r="E19" s="72">
        <v>935.58799999999997</v>
      </c>
      <c r="F19" s="72">
        <v>936.16499999999996</v>
      </c>
      <c r="G19" s="72">
        <v>915.39300000000003</v>
      </c>
      <c r="H19" s="72">
        <v>949.13600000000008</v>
      </c>
      <c r="I19" s="72">
        <v>947.75099999999998</v>
      </c>
      <c r="J19" s="72">
        <v>904.91499999999996</v>
      </c>
      <c r="K19" s="72">
        <v>829.03400000000011</v>
      </c>
      <c r="L19" s="72">
        <v>800.36899999999991</v>
      </c>
      <c r="M19" s="72">
        <v>734.79099999999994</v>
      </c>
      <c r="N19" s="72">
        <v>712.45900000000006</v>
      </c>
      <c r="O19" s="72">
        <v>695.56500000000005</v>
      </c>
      <c r="P19" s="72">
        <v>677.59699999999998</v>
      </c>
      <c r="Q19" s="72">
        <v>697.53099999999995</v>
      </c>
      <c r="R19" s="72">
        <v>727.92200000000003</v>
      </c>
      <c r="S19" s="72">
        <v>754.97199999999998</v>
      </c>
      <c r="T19" s="72">
        <v>758.37</v>
      </c>
      <c r="U19" s="72">
        <v>770.94500000000005</v>
      </c>
      <c r="V19" s="72">
        <v>774.16699999999992</v>
      </c>
      <c r="W19" s="72">
        <v>835.89799999999991</v>
      </c>
      <c r="X19" s="72">
        <v>960.17900000000009</v>
      </c>
      <c r="Y19" s="72">
        <v>942.81</v>
      </c>
      <c r="Z19" s="73"/>
      <c r="AA19" s="74">
        <f t="shared" ref="AA19:AA24" si="2">SUM(B19:Z19)</f>
        <v>20103.139000000006</v>
      </c>
    </row>
    <row r="20" spans="1:27" ht="25.15" customHeight="1" x14ac:dyDescent="0.2">
      <c r="A20" s="75" t="s">
        <v>15</v>
      </c>
      <c r="B20" s="76">
        <v>859.37899999999979</v>
      </c>
      <c r="C20" s="77">
        <v>830.93100000000004</v>
      </c>
      <c r="D20" s="77">
        <v>825.07700000000011</v>
      </c>
      <c r="E20" s="77">
        <v>822.5630000000001</v>
      </c>
      <c r="F20" s="77">
        <v>850.71499999999992</v>
      </c>
      <c r="G20" s="77">
        <v>942.21300000000019</v>
      </c>
      <c r="H20" s="77">
        <v>1074.5620000000001</v>
      </c>
      <c r="I20" s="77">
        <v>1149.2159999999999</v>
      </c>
      <c r="J20" s="77">
        <v>1158.0919999999999</v>
      </c>
      <c r="K20" s="77">
        <v>1063.1490000000001</v>
      </c>
      <c r="L20" s="77">
        <v>1201.5249999999999</v>
      </c>
      <c r="M20" s="77">
        <v>1241.8809999999999</v>
      </c>
      <c r="N20" s="77">
        <v>1237.3140000000001</v>
      </c>
      <c r="O20" s="77">
        <v>1196.6209999999999</v>
      </c>
      <c r="P20" s="77">
        <v>1122.8999999999999</v>
      </c>
      <c r="Q20" s="77">
        <v>1053.8369999999998</v>
      </c>
      <c r="R20" s="77">
        <v>957.23200000000008</v>
      </c>
      <c r="S20" s="77">
        <v>912.68100000000004</v>
      </c>
      <c r="T20" s="77">
        <v>957.18500000000006</v>
      </c>
      <c r="U20" s="77">
        <v>979.95799999999997</v>
      </c>
      <c r="V20" s="77">
        <v>920.00600000000009</v>
      </c>
      <c r="W20" s="77">
        <v>850.25600000000009</v>
      </c>
      <c r="X20" s="77">
        <v>811.68500000000017</v>
      </c>
      <c r="Y20" s="77">
        <v>782.65899999999988</v>
      </c>
      <c r="Z20" s="78"/>
      <c r="AA20" s="79">
        <f t="shared" si="2"/>
        <v>23801.637000000002</v>
      </c>
    </row>
    <row r="21" spans="1:27" ht="25.15" customHeight="1" x14ac:dyDescent="0.2">
      <c r="A21" s="75" t="s">
        <v>16</v>
      </c>
      <c r="B21" s="80">
        <v>2013.0130000000001</v>
      </c>
      <c r="C21" s="81">
        <v>1887.798</v>
      </c>
      <c r="D21" s="81">
        <v>1836.7550000000003</v>
      </c>
      <c r="E21" s="81">
        <v>1820.4059999999999</v>
      </c>
      <c r="F21" s="81">
        <v>1858.5250000000001</v>
      </c>
      <c r="G21" s="81">
        <v>1985.1369999999999</v>
      </c>
      <c r="H21" s="81">
        <v>2279.7299999999996</v>
      </c>
      <c r="I21" s="81">
        <v>2527.9340000000002</v>
      </c>
      <c r="J21" s="81">
        <v>2773.181</v>
      </c>
      <c r="K21" s="81">
        <v>2867.0420000000004</v>
      </c>
      <c r="L21" s="81">
        <v>2917.3669999999997</v>
      </c>
      <c r="M21" s="81">
        <v>3082.8949999999995</v>
      </c>
      <c r="N21" s="81">
        <v>3095.0310000000004</v>
      </c>
      <c r="O21" s="81">
        <v>3004.7879999999996</v>
      </c>
      <c r="P21" s="81">
        <v>2862.683</v>
      </c>
      <c r="Q21" s="81">
        <v>2741.2930000000001</v>
      </c>
      <c r="R21" s="81">
        <v>2706.5030000000002</v>
      </c>
      <c r="S21" s="81">
        <v>2751.9239999999995</v>
      </c>
      <c r="T21" s="81">
        <v>2898.6300000000006</v>
      </c>
      <c r="U21" s="81">
        <v>3198.7119999999995</v>
      </c>
      <c r="V21" s="81">
        <v>3303.7309999999998</v>
      </c>
      <c r="W21" s="81">
        <v>2899.5830000000001</v>
      </c>
      <c r="X21" s="81">
        <v>2531.4210000000003</v>
      </c>
      <c r="Y21" s="81">
        <v>2163.39</v>
      </c>
      <c r="Z21" s="78"/>
      <c r="AA21" s="79">
        <f t="shared" si="2"/>
        <v>62007.471999999987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94.5</v>
      </c>
      <c r="C23" s="77">
        <v>95</v>
      </c>
      <c r="D23" s="77">
        <v>93.5</v>
      </c>
      <c r="E23" s="77">
        <v>93</v>
      </c>
      <c r="F23" s="77">
        <v>97.5</v>
      </c>
      <c r="G23" s="77">
        <v>100.5</v>
      </c>
      <c r="H23" s="77">
        <v>107</v>
      </c>
      <c r="I23" s="77">
        <v>103</v>
      </c>
      <c r="J23" s="77">
        <v>111</v>
      </c>
      <c r="K23" s="77">
        <v>110.5</v>
      </c>
      <c r="L23" s="77">
        <v>112.5</v>
      </c>
      <c r="M23" s="77">
        <v>117</v>
      </c>
      <c r="N23" s="77">
        <v>119.5</v>
      </c>
      <c r="O23" s="77">
        <v>117.5</v>
      </c>
      <c r="P23" s="77">
        <v>123.5</v>
      </c>
      <c r="Q23" s="77">
        <v>122</v>
      </c>
      <c r="R23" s="77">
        <v>112</v>
      </c>
      <c r="S23" s="77">
        <v>107.5</v>
      </c>
      <c r="T23" s="77">
        <v>110</v>
      </c>
      <c r="U23" s="77">
        <v>113.5</v>
      </c>
      <c r="V23" s="77">
        <v>116</v>
      </c>
      <c r="W23" s="77">
        <v>121.5</v>
      </c>
      <c r="X23" s="77">
        <v>122.5</v>
      </c>
      <c r="Y23" s="77">
        <v>118</v>
      </c>
      <c r="Z23" s="77"/>
      <c r="AA23" s="79">
        <f t="shared" si="2"/>
        <v>2638.5</v>
      </c>
    </row>
    <row r="24" spans="1:27" ht="25.15" customHeight="1" x14ac:dyDescent="0.2">
      <c r="A24" s="85" t="s">
        <v>19</v>
      </c>
      <c r="B24" s="77">
        <v>247</v>
      </c>
      <c r="C24" s="77">
        <v>236</v>
      </c>
      <c r="D24" s="77">
        <v>230</v>
      </c>
      <c r="E24" s="77">
        <v>229</v>
      </c>
      <c r="F24" s="77">
        <v>240.00000000000003</v>
      </c>
      <c r="G24" s="77">
        <v>265</v>
      </c>
      <c r="H24" s="77">
        <v>313</v>
      </c>
      <c r="I24" s="77">
        <v>359</v>
      </c>
      <c r="J24" s="77">
        <v>385</v>
      </c>
      <c r="K24" s="77">
        <v>398.00000000000006</v>
      </c>
      <c r="L24" s="77">
        <v>395.00000000000006</v>
      </c>
      <c r="M24" s="77">
        <v>391</v>
      </c>
      <c r="N24" s="77">
        <v>393.00000000000011</v>
      </c>
      <c r="O24" s="77">
        <v>389</v>
      </c>
      <c r="P24" s="77">
        <v>380</v>
      </c>
      <c r="Q24" s="77">
        <v>366.00000000000006</v>
      </c>
      <c r="R24" s="77">
        <v>369.00000000000006</v>
      </c>
      <c r="S24" s="77">
        <v>384</v>
      </c>
      <c r="T24" s="77">
        <v>398.00000000000006</v>
      </c>
      <c r="U24" s="77">
        <v>416.99999999999994</v>
      </c>
      <c r="V24" s="77">
        <v>402.00000000000006</v>
      </c>
      <c r="W24" s="77">
        <v>356</v>
      </c>
      <c r="X24" s="77">
        <v>311</v>
      </c>
      <c r="Y24" s="77">
        <v>276.00000000000006</v>
      </c>
      <c r="Z24" s="77"/>
      <c r="AA24" s="79">
        <f t="shared" si="2"/>
        <v>8129</v>
      </c>
    </row>
    <row r="25" spans="1:27" ht="30" customHeight="1" thickBot="1" x14ac:dyDescent="0.25">
      <c r="A25" s="86" t="s">
        <v>20</v>
      </c>
      <c r="B25" s="87">
        <f t="shared" ref="B25:AA25" si="3">SUM(B19:B24)</f>
        <v>4155.8320000000003</v>
      </c>
      <c r="C25" s="88">
        <f t="shared" si="3"/>
        <v>3998.6729999999998</v>
      </c>
      <c r="D25" s="88">
        <f t="shared" si="3"/>
        <v>3936.0300000000007</v>
      </c>
      <c r="E25" s="88">
        <f t="shared" si="3"/>
        <v>3900.5569999999998</v>
      </c>
      <c r="F25" s="88">
        <f t="shared" si="3"/>
        <v>3982.9049999999997</v>
      </c>
      <c r="G25" s="88">
        <f t="shared" si="3"/>
        <v>4208.2430000000004</v>
      </c>
      <c r="H25" s="88">
        <f t="shared" si="3"/>
        <v>4723.4279999999999</v>
      </c>
      <c r="I25" s="88">
        <f t="shared" si="3"/>
        <v>5086.9009999999998</v>
      </c>
      <c r="J25" s="88">
        <f t="shared" si="3"/>
        <v>5332.1880000000001</v>
      </c>
      <c r="K25" s="88">
        <f t="shared" si="3"/>
        <v>5267.7250000000004</v>
      </c>
      <c r="L25" s="88">
        <f t="shared" si="3"/>
        <v>5426.7609999999995</v>
      </c>
      <c r="M25" s="88">
        <f t="shared" si="3"/>
        <v>5567.5669999999991</v>
      </c>
      <c r="N25" s="88">
        <f t="shared" si="3"/>
        <v>5557.3040000000001</v>
      </c>
      <c r="O25" s="88">
        <f t="shared" si="3"/>
        <v>5403.4739999999993</v>
      </c>
      <c r="P25" s="88">
        <f t="shared" si="3"/>
        <v>5166.68</v>
      </c>
      <c r="Q25" s="88">
        <f t="shared" si="3"/>
        <v>4980.6610000000001</v>
      </c>
      <c r="R25" s="88">
        <f t="shared" si="3"/>
        <v>4872.6570000000002</v>
      </c>
      <c r="S25" s="88">
        <f t="shared" si="3"/>
        <v>4911.0769999999993</v>
      </c>
      <c r="T25" s="88">
        <f t="shared" si="3"/>
        <v>5122.1850000000004</v>
      </c>
      <c r="U25" s="88">
        <f t="shared" si="3"/>
        <v>5480.1149999999998</v>
      </c>
      <c r="V25" s="88">
        <f t="shared" si="3"/>
        <v>5515.9039999999995</v>
      </c>
      <c r="W25" s="88">
        <f t="shared" si="3"/>
        <v>5063.2370000000001</v>
      </c>
      <c r="X25" s="88">
        <f t="shared" si="3"/>
        <v>4736.7850000000008</v>
      </c>
      <c r="Y25" s="88">
        <f t="shared" si="3"/>
        <v>4282.8589999999995</v>
      </c>
      <c r="Z25" s="89">
        <f t="shared" si="3"/>
        <v>0</v>
      </c>
      <c r="AA25" s="90">
        <f t="shared" si="3"/>
        <v>116679.74799999999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341.5</v>
      </c>
      <c r="C28" s="72">
        <v>331</v>
      </c>
      <c r="D28" s="72">
        <v>323.5</v>
      </c>
      <c r="E28" s="72">
        <v>322</v>
      </c>
      <c r="F28" s="72">
        <v>337.5</v>
      </c>
      <c r="G28" s="72">
        <v>365.5</v>
      </c>
      <c r="H28" s="72">
        <v>421.75</v>
      </c>
      <c r="I28" s="72">
        <v>464.32</v>
      </c>
      <c r="J28" s="72">
        <v>499.21</v>
      </c>
      <c r="K28" s="72">
        <v>512.61</v>
      </c>
      <c r="L28" s="72">
        <v>513.20000000000005</v>
      </c>
      <c r="M28" s="72">
        <v>513.02</v>
      </c>
      <c r="N28" s="72">
        <v>520.9</v>
      </c>
      <c r="O28" s="72">
        <v>518.78</v>
      </c>
      <c r="P28" s="72">
        <v>514.11</v>
      </c>
      <c r="Q28" s="72">
        <v>494.94</v>
      </c>
      <c r="R28" s="72">
        <v>485.34</v>
      </c>
      <c r="S28" s="72">
        <v>494.48</v>
      </c>
      <c r="T28" s="72">
        <v>508.34</v>
      </c>
      <c r="U28" s="72">
        <v>530.5</v>
      </c>
      <c r="V28" s="72">
        <v>518</v>
      </c>
      <c r="W28" s="72">
        <v>477.5</v>
      </c>
      <c r="X28" s="72">
        <v>433.5</v>
      </c>
      <c r="Y28" s="72">
        <v>394</v>
      </c>
      <c r="Z28" s="73"/>
      <c r="AA28" s="74">
        <f>SUM(B28:Z28)</f>
        <v>10835.5</v>
      </c>
    </row>
    <row r="29" spans="1:27" ht="25.15" customHeight="1" x14ac:dyDescent="0.2">
      <c r="A29" s="75" t="s">
        <v>23</v>
      </c>
      <c r="B29" s="76">
        <v>3814.3319999999999</v>
      </c>
      <c r="C29" s="77">
        <v>3667.6729999999998</v>
      </c>
      <c r="D29" s="77">
        <v>3612.53</v>
      </c>
      <c r="E29" s="77">
        <v>3578.5569999999998</v>
      </c>
      <c r="F29" s="77">
        <v>3645.4050000000002</v>
      </c>
      <c r="G29" s="77">
        <v>3842.7429999999999</v>
      </c>
      <c r="H29" s="77">
        <v>4301.6779999999999</v>
      </c>
      <c r="I29" s="77">
        <v>4622.5810000000001</v>
      </c>
      <c r="J29" s="77">
        <v>4832.9780000000001</v>
      </c>
      <c r="K29" s="77">
        <v>4755.1149999999998</v>
      </c>
      <c r="L29" s="77">
        <v>4943.5609999999997</v>
      </c>
      <c r="M29" s="77">
        <v>5054.5469999999996</v>
      </c>
      <c r="N29" s="77">
        <v>5036.4040000000005</v>
      </c>
      <c r="O29" s="77">
        <v>4959.6940000000004</v>
      </c>
      <c r="P29" s="77">
        <v>4777.57</v>
      </c>
      <c r="Q29" s="77">
        <v>4570.7209999999995</v>
      </c>
      <c r="R29" s="77">
        <v>4417.317</v>
      </c>
      <c r="S29" s="77">
        <v>4499.5969999999998</v>
      </c>
      <c r="T29" s="77">
        <v>4613.8450000000003</v>
      </c>
      <c r="U29" s="77">
        <v>4949.6149999999998</v>
      </c>
      <c r="V29" s="77">
        <v>4997.9040000000005</v>
      </c>
      <c r="W29" s="77">
        <v>4585.7370000000001</v>
      </c>
      <c r="X29" s="77">
        <v>4303.2849999999999</v>
      </c>
      <c r="Y29" s="77">
        <v>3946.8589999999999</v>
      </c>
      <c r="Z29" s="78"/>
      <c r="AA29" s="79">
        <f>SUM(B29:Z29)</f>
        <v>106330.24799999999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4155.8320000000003</v>
      </c>
      <c r="C31" s="62">
        <f t="shared" si="4"/>
        <v>3998.6729999999998</v>
      </c>
      <c r="D31" s="62">
        <f t="shared" si="4"/>
        <v>3936.03</v>
      </c>
      <c r="E31" s="62">
        <f t="shared" si="4"/>
        <v>3900.5569999999998</v>
      </c>
      <c r="F31" s="62">
        <f t="shared" si="4"/>
        <v>3982.9050000000002</v>
      </c>
      <c r="G31" s="62">
        <f t="shared" si="4"/>
        <v>4208.2430000000004</v>
      </c>
      <c r="H31" s="62">
        <f t="shared" si="4"/>
        <v>4723.4279999999999</v>
      </c>
      <c r="I31" s="62">
        <f t="shared" si="4"/>
        <v>5086.9009999999998</v>
      </c>
      <c r="J31" s="62">
        <f t="shared" si="4"/>
        <v>5332.1880000000001</v>
      </c>
      <c r="K31" s="62">
        <f t="shared" si="4"/>
        <v>5267.7249999999995</v>
      </c>
      <c r="L31" s="62">
        <f t="shared" si="4"/>
        <v>5456.7609999999995</v>
      </c>
      <c r="M31" s="62">
        <f t="shared" si="4"/>
        <v>5567.5669999999991</v>
      </c>
      <c r="N31" s="62">
        <f t="shared" si="4"/>
        <v>5557.3040000000001</v>
      </c>
      <c r="O31" s="62">
        <f t="shared" si="4"/>
        <v>5478.4740000000002</v>
      </c>
      <c r="P31" s="62">
        <f t="shared" si="4"/>
        <v>5291.6799999999994</v>
      </c>
      <c r="Q31" s="62">
        <f t="shared" si="4"/>
        <v>5065.6609999999991</v>
      </c>
      <c r="R31" s="62">
        <f t="shared" si="4"/>
        <v>4902.6570000000002</v>
      </c>
      <c r="S31" s="62">
        <f t="shared" si="4"/>
        <v>4994.0769999999993</v>
      </c>
      <c r="T31" s="62">
        <f t="shared" si="4"/>
        <v>5122.1850000000004</v>
      </c>
      <c r="U31" s="62">
        <f t="shared" si="4"/>
        <v>5480.1149999999998</v>
      </c>
      <c r="V31" s="62">
        <f t="shared" si="4"/>
        <v>5515.9040000000005</v>
      </c>
      <c r="W31" s="62">
        <f t="shared" si="4"/>
        <v>5063.2370000000001</v>
      </c>
      <c r="X31" s="62">
        <f t="shared" si="4"/>
        <v>4736.7849999999999</v>
      </c>
      <c r="Y31" s="62">
        <f t="shared" si="4"/>
        <v>4340.8590000000004</v>
      </c>
      <c r="Z31" s="63">
        <f t="shared" si="4"/>
        <v>0</v>
      </c>
      <c r="AA31" s="64">
        <f t="shared" si="4"/>
        <v>117165.74799999999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>
        <v>58</v>
      </c>
      <c r="Z35" s="100"/>
      <c r="AA35" s="79">
        <f t="shared" si="5"/>
        <v>58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249.4</v>
      </c>
      <c r="Q36" s="99"/>
      <c r="R36" s="99"/>
      <c r="S36" s="99"/>
      <c r="T36" s="99">
        <v>203</v>
      </c>
      <c r="U36" s="99">
        <v>53.7</v>
      </c>
      <c r="V36" s="99"/>
      <c r="W36" s="99">
        <v>157</v>
      </c>
      <c r="X36" s="99">
        <v>53</v>
      </c>
      <c r="Y36" s="99"/>
      <c r="Z36" s="100"/>
      <c r="AA36" s="79">
        <f t="shared" si="5"/>
        <v>716.09999999999991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30</v>
      </c>
      <c r="M37" s="99"/>
      <c r="N37" s="99"/>
      <c r="O37" s="99">
        <v>75</v>
      </c>
      <c r="P37" s="99">
        <v>125</v>
      </c>
      <c r="Q37" s="99">
        <v>85</v>
      </c>
      <c r="R37" s="99">
        <v>30</v>
      </c>
      <c r="S37" s="99">
        <v>83</v>
      </c>
      <c r="T37" s="99"/>
      <c r="U37" s="99"/>
      <c r="V37" s="99"/>
      <c r="W37" s="99"/>
      <c r="X37" s="99"/>
      <c r="Y37" s="99"/>
      <c r="Z37" s="100"/>
      <c r="AA37" s="79">
        <f t="shared" si="5"/>
        <v>428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34.299999999999997</v>
      </c>
      <c r="F38" s="99">
        <v>137.5</v>
      </c>
      <c r="G38" s="99">
        <v>124.4</v>
      </c>
      <c r="H38" s="99">
        <v>265.7</v>
      </c>
      <c r="I38" s="99">
        <v>334</v>
      </c>
      <c r="J38" s="99">
        <v>500</v>
      </c>
      <c r="K38" s="99">
        <v>470.6</v>
      </c>
      <c r="L38" s="99">
        <v>500</v>
      </c>
      <c r="M38" s="99">
        <v>500</v>
      </c>
      <c r="N38" s="99">
        <v>385.7</v>
      </c>
      <c r="O38" s="99">
        <v>205.1</v>
      </c>
      <c r="P38" s="99"/>
      <c r="Q38" s="99">
        <v>220.1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7677.4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34.299999999999997</v>
      </c>
      <c r="F39" s="88">
        <f t="shared" si="6"/>
        <v>137.5</v>
      </c>
      <c r="G39" s="88">
        <f t="shared" si="6"/>
        <v>124.4</v>
      </c>
      <c r="H39" s="88">
        <f t="shared" si="6"/>
        <v>265.7</v>
      </c>
      <c r="I39" s="88">
        <f t="shared" si="6"/>
        <v>334</v>
      </c>
      <c r="J39" s="88">
        <f t="shared" si="6"/>
        <v>500</v>
      </c>
      <c r="K39" s="88">
        <f t="shared" si="6"/>
        <v>470.6</v>
      </c>
      <c r="L39" s="88">
        <f t="shared" si="6"/>
        <v>530</v>
      </c>
      <c r="M39" s="88">
        <f t="shared" si="6"/>
        <v>500</v>
      </c>
      <c r="N39" s="88">
        <f t="shared" si="6"/>
        <v>385.7</v>
      </c>
      <c r="O39" s="88">
        <f t="shared" si="6"/>
        <v>280.10000000000002</v>
      </c>
      <c r="P39" s="88">
        <f t="shared" si="6"/>
        <v>374.4</v>
      </c>
      <c r="Q39" s="88">
        <f t="shared" si="6"/>
        <v>305.10000000000002</v>
      </c>
      <c r="R39" s="88">
        <f t="shared" si="6"/>
        <v>530</v>
      </c>
      <c r="S39" s="88">
        <f t="shared" si="6"/>
        <v>583</v>
      </c>
      <c r="T39" s="88">
        <f t="shared" si="6"/>
        <v>703</v>
      </c>
      <c r="U39" s="88">
        <f t="shared" si="6"/>
        <v>553.70000000000005</v>
      </c>
      <c r="V39" s="88">
        <f t="shared" si="6"/>
        <v>500</v>
      </c>
      <c r="W39" s="88">
        <f t="shared" si="6"/>
        <v>657</v>
      </c>
      <c r="X39" s="88">
        <f t="shared" si="6"/>
        <v>553</v>
      </c>
      <c r="Y39" s="88">
        <f t="shared" si="6"/>
        <v>558</v>
      </c>
      <c r="Z39" s="89">
        <f t="shared" si="6"/>
        <v>0</v>
      </c>
      <c r="AA39" s="90">
        <f t="shared" si="5"/>
        <v>8879.5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249.4</v>
      </c>
      <c r="Q44" s="99"/>
      <c r="R44" s="99"/>
      <c r="S44" s="99"/>
      <c r="T44" s="99">
        <v>203</v>
      </c>
      <c r="U44" s="99">
        <v>53.7</v>
      </c>
      <c r="V44" s="99"/>
      <c r="W44" s="99">
        <v>157</v>
      </c>
      <c r="X44" s="99">
        <v>53</v>
      </c>
      <c r="Y44" s="99"/>
      <c r="Z44" s="100"/>
      <c r="AA44" s="79">
        <f t="shared" si="7"/>
        <v>716.09999999999991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34.299999999999997</v>
      </c>
      <c r="F46" s="99">
        <v>137.5</v>
      </c>
      <c r="G46" s="99">
        <v>124.4</v>
      </c>
      <c r="H46" s="99">
        <v>265.7</v>
      </c>
      <c r="I46" s="99">
        <v>334</v>
      </c>
      <c r="J46" s="99">
        <v>500</v>
      </c>
      <c r="K46" s="99">
        <v>470.6</v>
      </c>
      <c r="L46" s="99">
        <v>500</v>
      </c>
      <c r="M46" s="99">
        <v>500</v>
      </c>
      <c r="N46" s="99">
        <v>385.7</v>
      </c>
      <c r="O46" s="99">
        <v>205.1</v>
      </c>
      <c r="P46" s="99"/>
      <c r="Q46" s="99">
        <v>220.1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7677.4</v>
      </c>
    </row>
    <row r="47" spans="1:27" ht="25.15" customHeight="1" x14ac:dyDescent="0.2">
      <c r="A47" s="85" t="s">
        <v>47</v>
      </c>
      <c r="B47" s="98">
        <v>108</v>
      </c>
      <c r="C47" s="99">
        <v>117</v>
      </c>
      <c r="D47" s="99">
        <v>108</v>
      </c>
      <c r="E47" s="99">
        <v>101</v>
      </c>
      <c r="F47" s="99">
        <v>105</v>
      </c>
      <c r="G47" s="99">
        <v>124</v>
      </c>
      <c r="H47" s="99">
        <v>149</v>
      </c>
      <c r="I47" s="99">
        <v>150</v>
      </c>
      <c r="J47" s="99">
        <v>150</v>
      </c>
      <c r="K47" s="99">
        <v>150</v>
      </c>
      <c r="L47" s="99">
        <v>148</v>
      </c>
      <c r="M47" s="99">
        <v>150</v>
      </c>
      <c r="N47" s="99">
        <v>150</v>
      </c>
      <c r="O47" s="99">
        <v>150</v>
      </c>
      <c r="P47" s="99">
        <v>150</v>
      </c>
      <c r="Q47" s="99">
        <v>146</v>
      </c>
      <c r="R47" s="99">
        <v>150</v>
      </c>
      <c r="S47" s="99">
        <v>150</v>
      </c>
      <c r="T47" s="99">
        <v>149</v>
      </c>
      <c r="U47" s="99">
        <v>150</v>
      </c>
      <c r="V47" s="99">
        <v>146</v>
      </c>
      <c r="W47" s="99">
        <v>131</v>
      </c>
      <c r="X47" s="99">
        <v>88</v>
      </c>
      <c r="Y47" s="99">
        <v>57</v>
      </c>
      <c r="Z47" s="100"/>
      <c r="AA47" s="79">
        <f t="shared" si="7"/>
        <v>3177</v>
      </c>
    </row>
    <row r="48" spans="1:27" ht="30" customHeight="1" thickBot="1" x14ac:dyDescent="0.25">
      <c r="A48" s="86" t="s">
        <v>48</v>
      </c>
      <c r="B48" s="87">
        <f>SUM(B42:B47)</f>
        <v>108</v>
      </c>
      <c r="C48" s="88">
        <f t="shared" ref="C48:Z48" si="8">SUM(C42:C47)</f>
        <v>117</v>
      </c>
      <c r="D48" s="88">
        <f t="shared" si="8"/>
        <v>108</v>
      </c>
      <c r="E48" s="88">
        <f t="shared" si="8"/>
        <v>135.30000000000001</v>
      </c>
      <c r="F48" s="88">
        <f t="shared" si="8"/>
        <v>242.5</v>
      </c>
      <c r="G48" s="88">
        <f t="shared" si="8"/>
        <v>248.4</v>
      </c>
      <c r="H48" s="88">
        <f t="shared" si="8"/>
        <v>414.7</v>
      </c>
      <c r="I48" s="88">
        <f t="shared" si="8"/>
        <v>484</v>
      </c>
      <c r="J48" s="88">
        <f t="shared" si="8"/>
        <v>650</v>
      </c>
      <c r="K48" s="88">
        <f t="shared" si="8"/>
        <v>620.6</v>
      </c>
      <c r="L48" s="88">
        <f t="shared" si="8"/>
        <v>648</v>
      </c>
      <c r="M48" s="88">
        <f t="shared" si="8"/>
        <v>650</v>
      </c>
      <c r="N48" s="88">
        <f t="shared" si="8"/>
        <v>535.70000000000005</v>
      </c>
      <c r="O48" s="88">
        <f t="shared" si="8"/>
        <v>355.1</v>
      </c>
      <c r="P48" s="88">
        <f t="shared" si="8"/>
        <v>399.4</v>
      </c>
      <c r="Q48" s="88">
        <f t="shared" si="8"/>
        <v>366.1</v>
      </c>
      <c r="R48" s="88">
        <f t="shared" si="8"/>
        <v>650</v>
      </c>
      <c r="S48" s="88">
        <f t="shared" si="8"/>
        <v>650</v>
      </c>
      <c r="T48" s="88">
        <f t="shared" si="8"/>
        <v>852</v>
      </c>
      <c r="U48" s="88">
        <f t="shared" si="8"/>
        <v>703.7</v>
      </c>
      <c r="V48" s="88">
        <f t="shared" si="8"/>
        <v>646</v>
      </c>
      <c r="W48" s="88">
        <f t="shared" si="8"/>
        <v>788</v>
      </c>
      <c r="X48" s="88">
        <f t="shared" si="8"/>
        <v>641</v>
      </c>
      <c r="Y48" s="88">
        <f t="shared" si="8"/>
        <v>557</v>
      </c>
      <c r="Z48" s="89">
        <f t="shared" si="8"/>
        <v>0</v>
      </c>
      <c r="AA48" s="90">
        <f t="shared" si="7"/>
        <v>11570.5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4155.8320000000003</v>
      </c>
      <c r="C51" s="88">
        <f t="shared" si="10"/>
        <v>3998.6729999999998</v>
      </c>
      <c r="D51" s="88">
        <f t="shared" si="10"/>
        <v>3936.0300000000007</v>
      </c>
      <c r="E51" s="88">
        <f t="shared" si="10"/>
        <v>3934.857</v>
      </c>
      <c r="F51" s="88">
        <f t="shared" si="10"/>
        <v>4120.4049999999997</v>
      </c>
      <c r="G51" s="88">
        <f t="shared" si="10"/>
        <v>4332.643</v>
      </c>
      <c r="H51" s="88">
        <f t="shared" si="10"/>
        <v>4989.1279999999997</v>
      </c>
      <c r="I51" s="88">
        <f t="shared" si="10"/>
        <v>5420.9009999999998</v>
      </c>
      <c r="J51" s="88">
        <f t="shared" si="10"/>
        <v>5832.1880000000001</v>
      </c>
      <c r="K51" s="88">
        <f t="shared" si="10"/>
        <v>5738.3250000000007</v>
      </c>
      <c r="L51" s="88">
        <f t="shared" si="10"/>
        <v>5956.7609999999995</v>
      </c>
      <c r="M51" s="88">
        <f t="shared" si="10"/>
        <v>6067.5669999999991</v>
      </c>
      <c r="N51" s="88">
        <f t="shared" si="10"/>
        <v>5943.0039999999999</v>
      </c>
      <c r="O51" s="88">
        <f t="shared" si="10"/>
        <v>5683.5739999999996</v>
      </c>
      <c r="P51" s="88">
        <f t="shared" si="10"/>
        <v>5541.08</v>
      </c>
      <c r="Q51" s="88">
        <f t="shared" si="10"/>
        <v>5285.7610000000004</v>
      </c>
      <c r="R51" s="88">
        <f t="shared" si="10"/>
        <v>5402.6570000000002</v>
      </c>
      <c r="S51" s="88">
        <f t="shared" si="10"/>
        <v>5494.0769999999993</v>
      </c>
      <c r="T51" s="88">
        <f t="shared" si="10"/>
        <v>5825.1850000000004</v>
      </c>
      <c r="U51" s="88">
        <f t="shared" si="10"/>
        <v>6033.8149999999996</v>
      </c>
      <c r="V51" s="88">
        <f t="shared" si="10"/>
        <v>6015.9039999999995</v>
      </c>
      <c r="W51" s="88">
        <f t="shared" si="10"/>
        <v>5720.2370000000001</v>
      </c>
      <c r="X51" s="88">
        <f t="shared" si="10"/>
        <v>5289.7850000000008</v>
      </c>
      <c r="Y51" s="88">
        <f t="shared" si="10"/>
        <v>4840.8589999999995</v>
      </c>
      <c r="Z51" s="89">
        <f t="shared" si="10"/>
        <v>0</v>
      </c>
      <c r="AA51" s="104">
        <f>SUM(B51:Z51)</f>
        <v>125559.24799999999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-1006</v>
      </c>
      <c r="C4" s="18">
        <v>-941.5</v>
      </c>
      <c r="D4" s="18">
        <v>-818.4</v>
      </c>
      <c r="E4" s="18">
        <v>-680.7</v>
      </c>
      <c r="F4" s="18">
        <v>-577.5</v>
      </c>
      <c r="G4" s="18">
        <v>-590.6</v>
      </c>
      <c r="H4" s="18">
        <v>-449.3</v>
      </c>
      <c r="I4" s="18">
        <v>-221</v>
      </c>
      <c r="J4" s="18">
        <v>-84</v>
      </c>
      <c r="K4" s="18">
        <v>-142.39999999999998</v>
      </c>
      <c r="L4" s="18">
        <v>-65</v>
      </c>
      <c r="M4" s="18">
        <v>14.199999999999989</v>
      </c>
      <c r="N4" s="18">
        <v>88.599999999999966</v>
      </c>
      <c r="O4" s="18">
        <v>100.39999999999999</v>
      </c>
      <c r="P4" s="18">
        <v>142.4</v>
      </c>
      <c r="Q4" s="18">
        <v>111.3</v>
      </c>
      <c r="R4" s="18">
        <v>-45.100000000000023</v>
      </c>
      <c r="S4" s="18">
        <v>-56</v>
      </c>
      <c r="T4" s="18">
        <v>703</v>
      </c>
      <c r="U4" s="18">
        <v>553.70000000000005</v>
      </c>
      <c r="V4" s="18">
        <v>442.7</v>
      </c>
      <c r="W4" s="18">
        <v>657</v>
      </c>
      <c r="X4" s="18">
        <v>553</v>
      </c>
      <c r="Y4" s="18">
        <v>121.10000000000002</v>
      </c>
      <c r="Z4" s="19"/>
      <c r="AA4" s="111">
        <f>SUM(B4:Z4)</f>
        <v>-2190.1000000000017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117.51</v>
      </c>
      <c r="C7" s="117">
        <v>112.22</v>
      </c>
      <c r="D7" s="117">
        <v>106.08</v>
      </c>
      <c r="E7" s="117">
        <v>105.5</v>
      </c>
      <c r="F7" s="117">
        <v>105.5</v>
      </c>
      <c r="G7" s="117">
        <v>113.42</v>
      </c>
      <c r="H7" s="117">
        <v>122.92</v>
      </c>
      <c r="I7" s="117">
        <v>136</v>
      </c>
      <c r="J7" s="117">
        <v>120.15</v>
      </c>
      <c r="K7" s="117">
        <v>116.66</v>
      </c>
      <c r="L7" s="117">
        <v>95.01</v>
      </c>
      <c r="M7" s="117">
        <v>83.34</v>
      </c>
      <c r="N7" s="117">
        <v>80</v>
      </c>
      <c r="O7" s="117">
        <v>73</v>
      </c>
      <c r="P7" s="117">
        <v>78.900000000000006</v>
      </c>
      <c r="Q7" s="117">
        <v>81.08</v>
      </c>
      <c r="R7" s="117">
        <v>91.16</v>
      </c>
      <c r="S7" s="117">
        <v>99.74</v>
      </c>
      <c r="T7" s="117">
        <v>112.8</v>
      </c>
      <c r="U7" s="117">
        <v>120.54</v>
      </c>
      <c r="V7" s="117">
        <v>143.30000000000001</v>
      </c>
      <c r="W7" s="117">
        <v>126.31</v>
      </c>
      <c r="X7" s="117">
        <v>115.56</v>
      </c>
      <c r="Y7" s="117">
        <v>88.61</v>
      </c>
      <c r="Z7" s="118"/>
      <c r="AA7" s="119">
        <f>IF(SUM(B7:Z7)&lt;&gt;0,AVERAGEIF(B7:Z7,"&lt;&gt;"""),"")</f>
        <v>106.05458333333335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555</v>
      </c>
      <c r="J13" s="129">
        <v>584</v>
      </c>
      <c r="K13" s="129">
        <v>613</v>
      </c>
      <c r="L13" s="129">
        <v>565</v>
      </c>
      <c r="M13" s="129">
        <v>485.8</v>
      </c>
      <c r="N13" s="129">
        <v>297.10000000000002</v>
      </c>
      <c r="O13" s="129">
        <v>104.7</v>
      </c>
      <c r="P13" s="129"/>
      <c r="Q13" s="129">
        <v>108.8</v>
      </c>
      <c r="R13" s="129">
        <v>545.1</v>
      </c>
      <c r="S13" s="129">
        <v>556</v>
      </c>
      <c r="T13" s="129"/>
      <c r="U13" s="129"/>
      <c r="V13" s="129">
        <v>57.3</v>
      </c>
      <c r="W13" s="129"/>
      <c r="X13" s="129"/>
      <c r="Y13" s="130">
        <v>378.9</v>
      </c>
      <c r="Z13" s="131"/>
      <c r="AA13" s="132">
        <f t="shared" si="0"/>
        <v>9855.6999999999989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291</v>
      </c>
      <c r="C15" s="133">
        <v>226.5</v>
      </c>
      <c r="D15" s="133">
        <v>103.4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107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727.9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1006</v>
      </c>
      <c r="C16" s="135">
        <f t="shared" si="1"/>
        <v>941.5</v>
      </c>
      <c r="D16" s="135">
        <f t="shared" si="1"/>
        <v>818.4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555</v>
      </c>
      <c r="J16" s="135">
        <f t="shared" si="1"/>
        <v>584</v>
      </c>
      <c r="K16" s="135">
        <f t="shared" si="1"/>
        <v>613</v>
      </c>
      <c r="L16" s="135">
        <f t="shared" si="1"/>
        <v>565</v>
      </c>
      <c r="M16" s="135">
        <f t="shared" si="1"/>
        <v>485.8</v>
      </c>
      <c r="N16" s="135">
        <f t="shared" si="1"/>
        <v>297.10000000000002</v>
      </c>
      <c r="O16" s="135">
        <f t="shared" si="1"/>
        <v>104.7</v>
      </c>
      <c r="P16" s="135">
        <f t="shared" si="1"/>
        <v>107</v>
      </c>
      <c r="Q16" s="135">
        <f t="shared" si="1"/>
        <v>108.8</v>
      </c>
      <c r="R16" s="135">
        <f t="shared" si="1"/>
        <v>545.1</v>
      </c>
      <c r="S16" s="135">
        <f t="shared" si="1"/>
        <v>556</v>
      </c>
      <c r="T16" s="135">
        <f t="shared" si="1"/>
        <v>0</v>
      </c>
      <c r="U16" s="135">
        <f t="shared" si="1"/>
        <v>0</v>
      </c>
      <c r="V16" s="135">
        <f t="shared" si="1"/>
        <v>57.3</v>
      </c>
      <c r="W16" s="135">
        <f t="shared" si="1"/>
        <v>0</v>
      </c>
      <c r="X16" s="135">
        <f t="shared" si="1"/>
        <v>0</v>
      </c>
      <c r="Y16" s="135">
        <f t="shared" si="1"/>
        <v>378.9</v>
      </c>
      <c r="Z16" s="136" t="str">
        <f t="shared" si="1"/>
        <v/>
      </c>
      <c r="AA16" s="90">
        <f t="shared" si="0"/>
        <v>10583.599999999999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249.4</v>
      </c>
      <c r="Q21" s="129"/>
      <c r="R21" s="129"/>
      <c r="S21" s="129"/>
      <c r="T21" s="129">
        <v>203</v>
      </c>
      <c r="U21" s="129">
        <v>53.7</v>
      </c>
      <c r="V21" s="129"/>
      <c r="W21" s="129">
        <v>157</v>
      </c>
      <c r="X21" s="129">
        <v>53</v>
      </c>
      <c r="Y21" s="130"/>
      <c r="Z21" s="131"/>
      <c r="AA21" s="132">
        <f t="shared" si="2"/>
        <v>716.09999999999991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34.299999999999997</v>
      </c>
      <c r="F23" s="133">
        <v>137.5</v>
      </c>
      <c r="G23" s="133">
        <v>124.4</v>
      </c>
      <c r="H23" s="133">
        <v>265.7</v>
      </c>
      <c r="I23" s="133">
        <v>334</v>
      </c>
      <c r="J23" s="133">
        <v>500</v>
      </c>
      <c r="K23" s="133">
        <v>470.6</v>
      </c>
      <c r="L23" s="133">
        <v>500</v>
      </c>
      <c r="M23" s="133">
        <v>500</v>
      </c>
      <c r="N23" s="133">
        <v>385.7</v>
      </c>
      <c r="O23" s="133">
        <v>205.1</v>
      </c>
      <c r="P23" s="133"/>
      <c r="Q23" s="133">
        <v>220.1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7677.4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34.299999999999997</v>
      </c>
      <c r="F24" s="135">
        <f t="shared" si="3"/>
        <v>137.5</v>
      </c>
      <c r="G24" s="135">
        <f t="shared" si="3"/>
        <v>124.4</v>
      </c>
      <c r="H24" s="135">
        <f t="shared" si="3"/>
        <v>265.7</v>
      </c>
      <c r="I24" s="135">
        <f t="shared" si="3"/>
        <v>334</v>
      </c>
      <c r="J24" s="135">
        <f t="shared" si="3"/>
        <v>500</v>
      </c>
      <c r="K24" s="135">
        <f t="shared" si="3"/>
        <v>470.6</v>
      </c>
      <c r="L24" s="135">
        <f t="shared" si="3"/>
        <v>500</v>
      </c>
      <c r="M24" s="135">
        <f t="shared" si="3"/>
        <v>500</v>
      </c>
      <c r="N24" s="135">
        <f t="shared" si="3"/>
        <v>385.7</v>
      </c>
      <c r="O24" s="135">
        <f t="shared" si="3"/>
        <v>205.1</v>
      </c>
      <c r="P24" s="135">
        <f t="shared" si="3"/>
        <v>249.4</v>
      </c>
      <c r="Q24" s="135">
        <f t="shared" si="3"/>
        <v>220.1</v>
      </c>
      <c r="R24" s="135">
        <f t="shared" si="3"/>
        <v>500</v>
      </c>
      <c r="S24" s="135">
        <f t="shared" si="3"/>
        <v>500</v>
      </c>
      <c r="T24" s="135">
        <f t="shared" si="3"/>
        <v>703</v>
      </c>
      <c r="U24" s="135">
        <f t="shared" si="3"/>
        <v>553.70000000000005</v>
      </c>
      <c r="V24" s="135">
        <f t="shared" si="3"/>
        <v>500</v>
      </c>
      <c r="W24" s="135">
        <f t="shared" si="3"/>
        <v>657</v>
      </c>
      <c r="X24" s="135">
        <f t="shared" si="3"/>
        <v>553</v>
      </c>
      <c r="Y24" s="135">
        <f t="shared" si="3"/>
        <v>500</v>
      </c>
      <c r="Z24" s="136" t="str">
        <f t="shared" si="3"/>
        <v/>
      </c>
      <c r="AA24" s="90">
        <f t="shared" si="2"/>
        <v>8393.5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2023-05-04T11:08:33Z</dcterms:created>
  <dcterms:modified xsi:type="dcterms:W3CDTF">2023-05-04T11:08:34Z</dcterms:modified>
</cp:coreProperties>
</file>