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<sst xmlns="http://schemas.openxmlformats.org/spreadsheetml/2006/main" count="117" uniqueCount="53">
  <si>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03/05/2023 14:06:05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</si>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</sst>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409</c:v>
                </c:pt>
                <c:pt idx="1">
                  <c:v>409</c:v>
                </c:pt>
                <c:pt idx="2">
                  <c:v>409</c:v>
                </c:pt>
                <c:pt idx="3">
                  <c:v>409</c:v>
                </c:pt>
                <c:pt idx="4">
                  <c:v>409</c:v>
                </c:pt>
                <c:pt idx="5">
                  <c:v>409</c:v>
                </c:pt>
                <c:pt idx="6">
                  <c:v>409</c:v>
                </c:pt>
                <c:pt idx="7">
                  <c:v>409</c:v>
                </c:pt>
                <c:pt idx="8">
                  <c:v>409</c:v>
                </c:pt>
                <c:pt idx="9">
                  <c:v>409</c:v>
                </c:pt>
                <c:pt idx="10">
                  <c:v>409</c:v>
                </c:pt>
                <c:pt idx="11">
                  <c:v>409</c:v>
                </c:pt>
                <c:pt idx="12">
                  <c:v>409</c:v>
                </c:pt>
                <c:pt idx="13">
                  <c:v>409</c:v>
                </c:pt>
                <c:pt idx="14">
                  <c:v>409</c:v>
                </c:pt>
                <c:pt idx="15">
                  <c:v>409</c:v>
                </c:pt>
                <c:pt idx="16">
                  <c:v>409</c:v>
                </c:pt>
                <c:pt idx="17">
                  <c:v>409</c:v>
                </c:pt>
                <c:pt idx="18">
                  <c:v>409</c:v>
                </c:pt>
                <c:pt idx="19">
                  <c:v>409</c:v>
                </c:pt>
                <c:pt idx="20">
                  <c:v>419</c:v>
                </c:pt>
                <c:pt idx="21">
                  <c:v>409</c:v>
                </c:pt>
                <c:pt idx="22">
                  <c:v>409</c:v>
                </c:pt>
                <c:pt idx="23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7-4041-B896-0A79B1B491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77</c:v>
                </c:pt>
                <c:pt idx="2">
                  <c:v>77</c:v>
                </c:pt>
                <c:pt idx="3">
                  <c:v>77</c:v>
                </c:pt>
                <c:pt idx="4">
                  <c:v>77</c:v>
                </c:pt>
                <c:pt idx="5">
                  <c:v>106</c:v>
                </c:pt>
                <c:pt idx="6">
                  <c:v>160</c:v>
                </c:pt>
                <c:pt idx="7">
                  <c:v>184</c:v>
                </c:pt>
                <c:pt idx="8">
                  <c:v>200</c:v>
                </c:pt>
                <c:pt idx="9">
                  <c:v>192</c:v>
                </c:pt>
                <c:pt idx="10">
                  <c:v>177</c:v>
                </c:pt>
                <c:pt idx="11">
                  <c:v>160</c:v>
                </c:pt>
                <c:pt idx="12">
                  <c:v>143</c:v>
                </c:pt>
                <c:pt idx="13">
                  <c:v>123</c:v>
                </c:pt>
                <c:pt idx="14">
                  <c:v>118</c:v>
                </c:pt>
                <c:pt idx="15">
                  <c:v>137</c:v>
                </c:pt>
                <c:pt idx="16">
                  <c:v>160</c:v>
                </c:pt>
                <c:pt idx="17">
                  <c:v>194</c:v>
                </c:pt>
                <c:pt idx="18">
                  <c:v>226</c:v>
                </c:pt>
                <c:pt idx="19">
                  <c:v>261</c:v>
                </c:pt>
                <c:pt idx="20">
                  <c:v>260</c:v>
                </c:pt>
                <c:pt idx="21">
                  <c:v>225</c:v>
                </c:pt>
                <c:pt idx="22">
                  <c:v>179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47-4041-B896-0A79B1B491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1546.35</c:v>
                </c:pt>
                <c:pt idx="1">
                  <c:v>1507.9</c:v>
                </c:pt>
                <c:pt idx="2">
                  <c:v>1507.9</c:v>
                </c:pt>
                <c:pt idx="3">
                  <c:v>1507.9</c:v>
                </c:pt>
                <c:pt idx="4">
                  <c:v>1546.259</c:v>
                </c:pt>
                <c:pt idx="5">
                  <c:v>1843.5889999999999</c:v>
                </c:pt>
                <c:pt idx="6">
                  <c:v>2034.672</c:v>
                </c:pt>
                <c:pt idx="7">
                  <c:v>2230.9</c:v>
                </c:pt>
                <c:pt idx="8">
                  <c:v>2058.7280000000001</c:v>
                </c:pt>
                <c:pt idx="9">
                  <c:v>1760.9830000000002</c:v>
                </c:pt>
                <c:pt idx="10">
                  <c:v>1324.9</c:v>
                </c:pt>
                <c:pt idx="11">
                  <c:v>1214.8809999999999</c:v>
                </c:pt>
                <c:pt idx="12">
                  <c:v>1159.633</c:v>
                </c:pt>
                <c:pt idx="13">
                  <c:v>1097.575</c:v>
                </c:pt>
                <c:pt idx="14">
                  <c:v>1067.9000000000001</c:v>
                </c:pt>
                <c:pt idx="15">
                  <c:v>1181.3399999999999</c:v>
                </c:pt>
                <c:pt idx="16">
                  <c:v>1638.567</c:v>
                </c:pt>
                <c:pt idx="17">
                  <c:v>2270.9</c:v>
                </c:pt>
                <c:pt idx="18">
                  <c:v>2493.9</c:v>
                </c:pt>
                <c:pt idx="19">
                  <c:v>2716.9</c:v>
                </c:pt>
                <c:pt idx="20">
                  <c:v>2716.9</c:v>
                </c:pt>
                <c:pt idx="21">
                  <c:v>2718.9</c:v>
                </c:pt>
                <c:pt idx="22">
                  <c:v>2623.9</c:v>
                </c:pt>
                <c:pt idx="23">
                  <c:v>1847.9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47-4041-B896-0A79B1B491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1507.3</c:v>
                </c:pt>
                <c:pt idx="1">
                  <c:v>1455.4</c:v>
                </c:pt>
                <c:pt idx="2">
                  <c:v>1432.8</c:v>
                </c:pt>
                <c:pt idx="3">
                  <c:v>1462.3</c:v>
                </c:pt>
                <c:pt idx="4">
                  <c:v>1525</c:v>
                </c:pt>
                <c:pt idx="5">
                  <c:v>1525</c:v>
                </c:pt>
                <c:pt idx="6">
                  <c:v>1525</c:v>
                </c:pt>
                <c:pt idx="7">
                  <c:v>1234.3</c:v>
                </c:pt>
                <c:pt idx="8">
                  <c:v>1230.5999999999999</c:v>
                </c:pt>
                <c:pt idx="9">
                  <c:v>1262.5</c:v>
                </c:pt>
                <c:pt idx="10">
                  <c:v>1455</c:v>
                </c:pt>
                <c:pt idx="11">
                  <c:v>1486</c:v>
                </c:pt>
                <c:pt idx="12">
                  <c:v>1486</c:v>
                </c:pt>
                <c:pt idx="13">
                  <c:v>1451</c:v>
                </c:pt>
                <c:pt idx="14">
                  <c:v>1525</c:v>
                </c:pt>
                <c:pt idx="15">
                  <c:v>1525</c:v>
                </c:pt>
                <c:pt idx="16">
                  <c:v>1525</c:v>
                </c:pt>
                <c:pt idx="17">
                  <c:v>1373.1</c:v>
                </c:pt>
                <c:pt idx="18">
                  <c:v>1233.4000000000001</c:v>
                </c:pt>
                <c:pt idx="19">
                  <c:v>1290.8</c:v>
                </c:pt>
                <c:pt idx="20">
                  <c:v>1314.8</c:v>
                </c:pt>
                <c:pt idx="21">
                  <c:v>1025</c:v>
                </c:pt>
                <c:pt idx="22">
                  <c:v>1117.3</c:v>
                </c:pt>
                <c:pt idx="23">
                  <c:v>1465.5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47-4041-B896-0A79B1B491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646.62899999999979</c:v>
                </c:pt>
                <c:pt idx="1">
                  <c:v>592.53300000000002</c:v>
                </c:pt>
                <c:pt idx="2">
                  <c:v>566.3309999999999</c:v>
                </c:pt>
                <c:pt idx="3">
                  <c:v>546.52600000000007</c:v>
                </c:pt>
                <c:pt idx="4">
                  <c:v>530.7120000000001</c:v>
                </c:pt>
                <c:pt idx="5">
                  <c:v>511.17699999999991</c:v>
                </c:pt>
                <c:pt idx="6">
                  <c:v>625.87799999999993</c:v>
                </c:pt>
                <c:pt idx="7">
                  <c:v>889.88299999999981</c:v>
                </c:pt>
                <c:pt idx="8">
                  <c:v>1280.7679999999998</c:v>
                </c:pt>
                <c:pt idx="9">
                  <c:v>1601.3539999999998</c:v>
                </c:pt>
                <c:pt idx="10">
                  <c:v>1963.943</c:v>
                </c:pt>
                <c:pt idx="11">
                  <c:v>2192.3990000000003</c:v>
                </c:pt>
                <c:pt idx="12">
                  <c:v>2249.5720000000001</c:v>
                </c:pt>
                <c:pt idx="13">
                  <c:v>2186.8820000000001</c:v>
                </c:pt>
                <c:pt idx="14">
                  <c:v>1986.2349999999999</c:v>
                </c:pt>
                <c:pt idx="15">
                  <c:v>1637.2049999999995</c:v>
                </c:pt>
                <c:pt idx="16">
                  <c:v>1318.9979999999996</c:v>
                </c:pt>
                <c:pt idx="17">
                  <c:v>867.27700000000004</c:v>
                </c:pt>
                <c:pt idx="18">
                  <c:v>607.17599999999993</c:v>
                </c:pt>
                <c:pt idx="19">
                  <c:v>505.88200000000006</c:v>
                </c:pt>
                <c:pt idx="20">
                  <c:v>542.9849999999999</c:v>
                </c:pt>
                <c:pt idx="21">
                  <c:v>583.99499999999989</c:v>
                </c:pt>
                <c:pt idx="22">
                  <c:v>632.6020000000002</c:v>
                </c:pt>
                <c:pt idx="23">
                  <c:v>671.51400000000012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47-4041-B896-0A79B1B491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46</c:v>
                </c:pt>
                <c:pt idx="2">
                  <c:v>36</c:v>
                </c:pt>
                <c:pt idx="3">
                  <c:v>29</c:v>
                </c:pt>
                <c:pt idx="4">
                  <c:v>23</c:v>
                </c:pt>
                <c:pt idx="5">
                  <c:v>18</c:v>
                </c:pt>
                <c:pt idx="6">
                  <c:v>23</c:v>
                </c:pt>
                <c:pt idx="7">
                  <c:v>39</c:v>
                </c:pt>
                <c:pt idx="8">
                  <c:v>58</c:v>
                </c:pt>
                <c:pt idx="9">
                  <c:v>73</c:v>
                </c:pt>
                <c:pt idx="10">
                  <c:v>89</c:v>
                </c:pt>
                <c:pt idx="11">
                  <c:v>104</c:v>
                </c:pt>
                <c:pt idx="12">
                  <c:v>113</c:v>
                </c:pt>
                <c:pt idx="13">
                  <c:v>113</c:v>
                </c:pt>
                <c:pt idx="14">
                  <c:v>103</c:v>
                </c:pt>
                <c:pt idx="15">
                  <c:v>89</c:v>
                </c:pt>
                <c:pt idx="16">
                  <c:v>72</c:v>
                </c:pt>
                <c:pt idx="17">
                  <c:v>57</c:v>
                </c:pt>
                <c:pt idx="18">
                  <c:v>40</c:v>
                </c:pt>
                <c:pt idx="19">
                  <c:v>25</c:v>
                </c:pt>
                <c:pt idx="20">
                  <c:v>15</c:v>
                </c:pt>
                <c:pt idx="21">
                  <c:v>13</c:v>
                </c:pt>
                <c:pt idx="22">
                  <c:v>12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47-4041-B896-0A79B1B491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231</c:v>
                </c:pt>
                <c:pt idx="7">
                  <c:v>236</c:v>
                </c:pt>
                <c:pt idx="8">
                  <c:v>214</c:v>
                </c:pt>
                <c:pt idx="9">
                  <c:v>129</c:v>
                </c:pt>
                <c:pt idx="10">
                  <c:v>77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71</c:v>
                </c:pt>
                <c:pt idx="17">
                  <c:v>137</c:v>
                </c:pt>
                <c:pt idx="18">
                  <c:v>573</c:v>
                </c:pt>
                <c:pt idx="19">
                  <c:v>650</c:v>
                </c:pt>
                <c:pt idx="20">
                  <c:v>542</c:v>
                </c:pt>
                <c:pt idx="21">
                  <c:v>400</c:v>
                </c:pt>
                <c:pt idx="22">
                  <c:v>72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47-4041-B896-0A79B1B4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4256.2959999999994</c:v>
                </c:pt>
                <c:pt idx="1">
                  <c:v>4087.8240000000001</c:v>
                </c:pt>
                <c:pt idx="2">
                  <c:v>4028.9869999999996</c:v>
                </c:pt>
                <c:pt idx="3">
                  <c:v>4031.7069999999999</c:v>
                </c:pt>
                <c:pt idx="4">
                  <c:v>4110.9709999999986</c:v>
                </c:pt>
                <c:pt idx="5">
                  <c:v>4453.7660000000005</c:v>
                </c:pt>
                <c:pt idx="6">
                  <c:v>5008.55</c:v>
                </c:pt>
                <c:pt idx="7">
                  <c:v>5223.1220000000003</c:v>
                </c:pt>
                <c:pt idx="8">
                  <c:v>5451.085</c:v>
                </c:pt>
                <c:pt idx="9">
                  <c:v>5427.8850000000011</c:v>
                </c:pt>
                <c:pt idx="10">
                  <c:v>5495.8430000000017</c:v>
                </c:pt>
                <c:pt idx="11">
                  <c:v>5611.28</c:v>
                </c:pt>
                <c:pt idx="12">
                  <c:v>5605.2049999999999</c:v>
                </c:pt>
                <c:pt idx="13">
                  <c:v>5395.4570000000003</c:v>
                </c:pt>
                <c:pt idx="14">
                  <c:v>5224.1349999999993</c:v>
                </c:pt>
                <c:pt idx="15">
                  <c:v>4993.545000000001</c:v>
                </c:pt>
                <c:pt idx="16">
                  <c:v>5194.5650000000005</c:v>
                </c:pt>
                <c:pt idx="17">
                  <c:v>5308.2410000000018</c:v>
                </c:pt>
                <c:pt idx="18">
                  <c:v>5582.5100000000011</c:v>
                </c:pt>
                <c:pt idx="19">
                  <c:v>5858.6150000000016</c:v>
                </c:pt>
                <c:pt idx="20">
                  <c:v>5810.65</c:v>
                </c:pt>
                <c:pt idx="21">
                  <c:v>5374.9080000000004</c:v>
                </c:pt>
                <c:pt idx="22">
                  <c:v>5045.8409999999985</c:v>
                </c:pt>
                <c:pt idx="23">
                  <c:v>4580.9220000000023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47-4041-B896-0A79B1B4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120.58</c:v>
                </c:pt>
                <c:pt idx="1">
                  <c:v>114</c:v>
                </c:pt>
                <c:pt idx="2">
                  <c:v>105.5</c:v>
                </c:pt>
                <c:pt idx="3">
                  <c:v>104.29</c:v>
                </c:pt>
                <c:pt idx="4">
                  <c:v>120.56</c:v>
                </c:pt>
                <c:pt idx="5">
                  <c:v>129.72999999999999</c:v>
                </c:pt>
                <c:pt idx="6">
                  <c:v>128.94999999999999</c:v>
                </c:pt>
                <c:pt idx="7">
                  <c:v>136.87</c:v>
                </c:pt>
                <c:pt idx="8">
                  <c:v>130.44</c:v>
                </c:pt>
                <c:pt idx="9">
                  <c:v>117.18</c:v>
                </c:pt>
                <c:pt idx="10">
                  <c:v>94.6</c:v>
                </c:pt>
                <c:pt idx="11">
                  <c:v>130.38</c:v>
                </c:pt>
                <c:pt idx="12">
                  <c:v>129.31</c:v>
                </c:pt>
                <c:pt idx="13">
                  <c:v>128.06</c:v>
                </c:pt>
                <c:pt idx="14">
                  <c:v>96.89</c:v>
                </c:pt>
                <c:pt idx="15">
                  <c:v>127.57</c:v>
                </c:pt>
                <c:pt idx="16">
                  <c:v>121.01</c:v>
                </c:pt>
                <c:pt idx="17">
                  <c:v>119.88</c:v>
                </c:pt>
                <c:pt idx="18">
                  <c:v>125.1</c:v>
                </c:pt>
                <c:pt idx="19">
                  <c:v>165</c:v>
                </c:pt>
                <c:pt idx="20">
                  <c:v>180</c:v>
                </c:pt>
                <c:pt idx="21">
                  <c:v>164.99</c:v>
                </c:pt>
                <c:pt idx="22">
                  <c:v>124.89</c:v>
                </c:pt>
                <c:pt idx="23">
                  <c:v>120.66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47-4041-B896-0A79B1B4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4256.2789999999995</v>
      </c>
      <c r="C4" s="18">
        <v>4087.833000000001</v>
      </c>
      <c r="D4" s="18">
        <v>4029.0310000000004</v>
      </c>
      <c r="E4" s="18">
        <v>4031.7260000000001</v>
      </c>
      <c r="F4" s="18">
        <v>4110.9709999999995</v>
      </c>
      <c r="G4" s="18">
        <v>4453.7660000000005</v>
      </c>
      <c r="H4" s="18">
        <v>5008.55</v>
      </c>
      <c r="I4" s="18">
        <v>5223.0830000000014</v>
      </c>
      <c r="J4" s="18">
        <v>5451.0960000000023</v>
      </c>
      <c r="K4" s="18">
        <v>5427.8369999999995</v>
      </c>
      <c r="L4" s="18">
        <v>5495.8429999999998</v>
      </c>
      <c r="M4" s="18">
        <v>5611.28</v>
      </c>
      <c r="N4" s="18">
        <v>5605.2050000000027</v>
      </c>
      <c r="O4" s="18">
        <v>5395.4570000000003</v>
      </c>
      <c r="P4" s="18">
        <v>5224.135000000002</v>
      </c>
      <c r="Q4" s="18">
        <v>4993.5450000000001</v>
      </c>
      <c r="R4" s="18">
        <v>5194.5649999999987</v>
      </c>
      <c r="S4" s="18">
        <v>5308.277000000001</v>
      </c>
      <c r="T4" s="18">
        <v>5582.4759999999997</v>
      </c>
      <c r="U4" s="18">
        <v>5858.5820000000003</v>
      </c>
      <c r="V4" s="18">
        <v>5810.6850000000004</v>
      </c>
      <c r="W4" s="18">
        <v>5374.8950000000004</v>
      </c>
      <c r="X4" s="18">
        <v>5045.8020000000006</v>
      </c>
      <c r="Y4" s="18">
        <v>4580.9140000000007</v>
      </c>
      <c r="Z4" s="19"/>
      <c r="AA4" s="20">
        <f>SUM(B4:Z4)</f>
        <v>121161.833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120.58</v>
      </c>
      <c r="C7" s="28">
        <v>114</v>
      </c>
      <c r="D7" s="28">
        <v>105.5</v>
      </c>
      <c r="E7" s="28">
        <v>104.29</v>
      </c>
      <c r="F7" s="28">
        <v>120.56</v>
      </c>
      <c r="G7" s="28">
        <v>129.72999999999999</v>
      </c>
      <c r="H7" s="28">
        <v>128.94999999999999</v>
      </c>
      <c r="I7" s="28">
        <v>136.87</v>
      </c>
      <c r="J7" s="28">
        <v>130.44</v>
      </c>
      <c r="K7" s="28">
        <v>117.18</v>
      </c>
      <c r="L7" s="28">
        <v>94.6</v>
      </c>
      <c r="M7" s="28">
        <v>130.38</v>
      </c>
      <c r="N7" s="28">
        <v>129.31</v>
      </c>
      <c r="O7" s="28">
        <v>128.06</v>
      </c>
      <c r="P7" s="28">
        <v>96.89</v>
      </c>
      <c r="Q7" s="28">
        <v>127.57</v>
      </c>
      <c r="R7" s="28">
        <v>121.01</v>
      </c>
      <c r="S7" s="28">
        <v>119.88</v>
      </c>
      <c r="T7" s="28">
        <v>125.1</v>
      </c>
      <c r="U7" s="28">
        <v>165</v>
      </c>
      <c r="V7" s="28">
        <v>180</v>
      </c>
      <c r="W7" s="28">
        <v>164.99</v>
      </c>
      <c r="X7" s="28">
        <v>124.89</v>
      </c>
      <c r="Y7" s="28">
        <v>120.66</v>
      </c>
      <c r="Z7" s="29"/>
      <c r="AA7" s="30">
        <f>IF(SUM(B7:Z7)&lt;&gt;0,AVERAGEIF(B7:Z7,"&lt;&gt;"""),"")</f>
        <v>126.5183333333333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409</v>
      </c>
      <c r="C10" s="42">
        <v>409</v>
      </c>
      <c r="D10" s="42">
        <v>409</v>
      </c>
      <c r="E10" s="42">
        <v>409</v>
      </c>
      <c r="F10" s="42">
        <v>409</v>
      </c>
      <c r="G10" s="42">
        <v>409</v>
      </c>
      <c r="H10" s="42">
        <v>409</v>
      </c>
      <c r="I10" s="42">
        <v>409</v>
      </c>
      <c r="J10" s="42">
        <v>409</v>
      </c>
      <c r="K10" s="42">
        <v>409</v>
      </c>
      <c r="L10" s="42">
        <v>409</v>
      </c>
      <c r="M10" s="42">
        <v>409</v>
      </c>
      <c r="N10" s="42">
        <v>409</v>
      </c>
      <c r="O10" s="42">
        <v>409</v>
      </c>
      <c r="P10" s="42">
        <v>409</v>
      </c>
      <c r="Q10" s="42">
        <v>409</v>
      </c>
      <c r="R10" s="42">
        <v>409</v>
      </c>
      <c r="S10" s="42">
        <v>409</v>
      </c>
      <c r="T10" s="42">
        <v>409</v>
      </c>
      <c r="U10" s="42">
        <v>409</v>
      </c>
      <c r="V10" s="42">
        <v>419</v>
      </c>
      <c r="W10" s="42">
        <v>409</v>
      </c>
      <c r="X10" s="42">
        <v>409</v>
      </c>
      <c r="Y10" s="42">
        <v>409</v>
      </c>
      <c r="Z10" s="43"/>
      <c r="AA10" s="44">
        <f t="shared" ref="AA10:AA15" si="0">SUM(B10:Z10)</f>
        <v>9826</v>
      </c>
    </row>
    <row r="11" spans="1:27" ht="24.95" customHeight="1" x14ac:dyDescent="0.2">
      <c r="A11" s="45" t="s">
        <v>7</v>
      </c>
      <c r="B11" s="46">
        <v>98</v>
      </c>
      <c r="C11" s="47">
        <v>77</v>
      </c>
      <c r="D11" s="47">
        <v>77</v>
      </c>
      <c r="E11" s="47">
        <v>77</v>
      </c>
      <c r="F11" s="47">
        <v>77</v>
      </c>
      <c r="G11" s="47">
        <v>106</v>
      </c>
      <c r="H11" s="47">
        <v>160</v>
      </c>
      <c r="I11" s="47">
        <v>184</v>
      </c>
      <c r="J11" s="47">
        <v>200</v>
      </c>
      <c r="K11" s="47">
        <v>192</v>
      </c>
      <c r="L11" s="47">
        <v>177</v>
      </c>
      <c r="M11" s="47">
        <v>160</v>
      </c>
      <c r="N11" s="47">
        <v>143</v>
      </c>
      <c r="O11" s="47">
        <v>123</v>
      </c>
      <c r="P11" s="47">
        <v>118</v>
      </c>
      <c r="Q11" s="47">
        <v>137</v>
      </c>
      <c r="R11" s="47">
        <v>160</v>
      </c>
      <c r="S11" s="47">
        <v>194</v>
      </c>
      <c r="T11" s="47">
        <v>226</v>
      </c>
      <c r="U11" s="47">
        <v>261</v>
      </c>
      <c r="V11" s="47">
        <v>260</v>
      </c>
      <c r="W11" s="47">
        <v>225</v>
      </c>
      <c r="X11" s="47">
        <v>179</v>
      </c>
      <c r="Y11" s="47">
        <v>144</v>
      </c>
      <c r="Z11" s="48"/>
      <c r="AA11" s="49">
        <f t="shared" si="0"/>
        <v>3755</v>
      </c>
    </row>
    <row r="12" spans="1:27" ht="24.95" customHeight="1" x14ac:dyDescent="0.2">
      <c r="A12" s="50" t="s">
        <v>8</v>
      </c>
      <c r="B12" s="51">
        <v>1546.35</v>
      </c>
      <c r="C12" s="52">
        <v>1507.9</v>
      </c>
      <c r="D12" s="52">
        <v>1507.9</v>
      </c>
      <c r="E12" s="52">
        <v>1507.9</v>
      </c>
      <c r="F12" s="52">
        <v>1546.259</v>
      </c>
      <c r="G12" s="52">
        <v>1843.5889999999999</v>
      </c>
      <c r="H12" s="52">
        <v>2034.672</v>
      </c>
      <c r="I12" s="52">
        <v>2230.9</v>
      </c>
      <c r="J12" s="52">
        <v>2058.7280000000001</v>
      </c>
      <c r="K12" s="52">
        <v>1760.9830000000002</v>
      </c>
      <c r="L12" s="52">
        <v>1324.9</v>
      </c>
      <c r="M12" s="52">
        <v>1214.8809999999999</v>
      </c>
      <c r="N12" s="52">
        <v>1159.633</v>
      </c>
      <c r="O12" s="52">
        <v>1097.575</v>
      </c>
      <c r="P12" s="52">
        <v>1067.9000000000001</v>
      </c>
      <c r="Q12" s="52">
        <v>1181.3399999999999</v>
      </c>
      <c r="R12" s="52">
        <v>1638.567</v>
      </c>
      <c r="S12" s="52">
        <v>2270.9</v>
      </c>
      <c r="T12" s="52">
        <v>2493.9</v>
      </c>
      <c r="U12" s="52">
        <v>2716.9</v>
      </c>
      <c r="V12" s="52">
        <v>2716.9</v>
      </c>
      <c r="W12" s="52">
        <v>2718.9</v>
      </c>
      <c r="X12" s="52">
        <v>2623.9</v>
      </c>
      <c r="Y12" s="52">
        <v>1847.9</v>
      </c>
      <c r="Z12" s="53"/>
      <c r="AA12" s="54">
        <f t="shared" si="0"/>
        <v>43619.277000000016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231</v>
      </c>
      <c r="I13" s="52">
        <v>236</v>
      </c>
      <c r="J13" s="52">
        <v>214</v>
      </c>
      <c r="K13" s="52">
        <v>129</v>
      </c>
      <c r="L13" s="52">
        <v>77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71</v>
      </c>
      <c r="S13" s="52">
        <v>137</v>
      </c>
      <c r="T13" s="52">
        <v>573</v>
      </c>
      <c r="U13" s="52">
        <v>650</v>
      </c>
      <c r="V13" s="52">
        <v>542</v>
      </c>
      <c r="W13" s="52">
        <v>400</v>
      </c>
      <c r="X13" s="52">
        <v>72</v>
      </c>
      <c r="Y13" s="52">
        <v>30</v>
      </c>
      <c r="Z13" s="53"/>
      <c r="AA13" s="54">
        <f t="shared" si="0"/>
        <v>3538</v>
      </c>
    </row>
    <row r="14" spans="1:27" ht="24.95" customHeight="1" x14ac:dyDescent="0.2">
      <c r="A14" s="55" t="s">
        <v>10</v>
      </c>
      <c r="B14" s="56">
        <v>646.62899999999979</v>
      </c>
      <c r="C14" s="57">
        <v>592.53300000000002</v>
      </c>
      <c r="D14" s="57">
        <v>566.3309999999999</v>
      </c>
      <c r="E14" s="57">
        <v>546.52600000000007</v>
      </c>
      <c r="F14" s="57">
        <v>530.7120000000001</v>
      </c>
      <c r="G14" s="57">
        <v>511.17699999999991</v>
      </c>
      <c r="H14" s="57">
        <v>625.87799999999993</v>
      </c>
      <c r="I14" s="57">
        <v>889.88299999999981</v>
      </c>
      <c r="J14" s="57">
        <v>1280.7679999999998</v>
      </c>
      <c r="K14" s="57">
        <v>1601.3539999999998</v>
      </c>
      <c r="L14" s="57">
        <v>1963.943</v>
      </c>
      <c r="M14" s="57">
        <v>2192.3990000000003</v>
      </c>
      <c r="N14" s="57">
        <v>2249.5720000000001</v>
      </c>
      <c r="O14" s="57">
        <v>2186.8820000000001</v>
      </c>
      <c r="P14" s="57">
        <v>1986.2349999999999</v>
      </c>
      <c r="Q14" s="57">
        <v>1637.2049999999995</v>
      </c>
      <c r="R14" s="57">
        <v>1318.9979999999996</v>
      </c>
      <c r="S14" s="57">
        <v>867.27700000000004</v>
      </c>
      <c r="T14" s="57">
        <v>607.17599999999993</v>
      </c>
      <c r="U14" s="57">
        <v>505.88200000000006</v>
      </c>
      <c r="V14" s="57">
        <v>542.9849999999999</v>
      </c>
      <c r="W14" s="57">
        <v>583.99499999999989</v>
      </c>
      <c r="X14" s="57">
        <v>632.6020000000002</v>
      </c>
      <c r="Y14" s="57">
        <v>671.51400000000012</v>
      </c>
      <c r="Z14" s="58"/>
      <c r="AA14" s="59">
        <f t="shared" si="0"/>
        <v>25738.455999999995</v>
      </c>
    </row>
    <row r="15" spans="1:27" ht="24.95" customHeight="1" x14ac:dyDescent="0.2">
      <c r="A15" s="55" t="s">
        <v>11</v>
      </c>
      <c r="B15" s="56">
        <v>49</v>
      </c>
      <c r="C15" s="57">
        <v>46</v>
      </c>
      <c r="D15" s="57">
        <v>36</v>
      </c>
      <c r="E15" s="57">
        <v>29</v>
      </c>
      <c r="F15" s="57">
        <v>23</v>
      </c>
      <c r="G15" s="57">
        <v>18</v>
      </c>
      <c r="H15" s="57">
        <v>23</v>
      </c>
      <c r="I15" s="57">
        <v>39</v>
      </c>
      <c r="J15" s="57">
        <v>58</v>
      </c>
      <c r="K15" s="57">
        <v>73</v>
      </c>
      <c r="L15" s="57">
        <v>89</v>
      </c>
      <c r="M15" s="57">
        <v>104</v>
      </c>
      <c r="N15" s="57">
        <v>113</v>
      </c>
      <c r="O15" s="57">
        <v>113</v>
      </c>
      <c r="P15" s="57">
        <v>103</v>
      </c>
      <c r="Q15" s="57">
        <v>89</v>
      </c>
      <c r="R15" s="57">
        <v>72</v>
      </c>
      <c r="S15" s="57">
        <v>57</v>
      </c>
      <c r="T15" s="57">
        <v>40</v>
      </c>
      <c r="U15" s="57">
        <v>25</v>
      </c>
      <c r="V15" s="57">
        <v>15</v>
      </c>
      <c r="W15" s="57">
        <v>13</v>
      </c>
      <c r="X15" s="57">
        <v>12</v>
      </c>
      <c r="Y15" s="57">
        <v>13</v>
      </c>
      <c r="Z15" s="58"/>
      <c r="AA15" s="59">
        <f t="shared" si="0"/>
        <v>1252</v>
      </c>
    </row>
    <row r="16" spans="1:27" ht="30" customHeight="1" thickBot="1" x14ac:dyDescent="0.25">
      <c r="A16" s="60" t="s">
        <v>12</v>
      </c>
      <c r="B16" s="61">
        <f>IF(LEN(B$2)&gt;0,SUM(B10:B15),"")</f>
        <v>2748.9789999999998</v>
      </c>
      <c r="C16" s="62">
        <f t="shared" ref="C16:Z16" si="1">IF(LEN(C$2)&gt;0,SUM(C10:C15),"")</f>
        <v>2632.433</v>
      </c>
      <c r="D16" s="62">
        <f t="shared" si="1"/>
        <v>2596.2309999999998</v>
      </c>
      <c r="E16" s="62">
        <f t="shared" si="1"/>
        <v>2569.4260000000004</v>
      </c>
      <c r="F16" s="62">
        <f t="shared" si="1"/>
        <v>2585.971</v>
      </c>
      <c r="G16" s="62">
        <f t="shared" si="1"/>
        <v>2928.7659999999996</v>
      </c>
      <c r="H16" s="62">
        <f t="shared" si="1"/>
        <v>3483.55</v>
      </c>
      <c r="I16" s="62">
        <f t="shared" si="1"/>
        <v>3988.7829999999999</v>
      </c>
      <c r="J16" s="62">
        <f t="shared" si="1"/>
        <v>4220.4960000000001</v>
      </c>
      <c r="K16" s="62">
        <f t="shared" si="1"/>
        <v>4165.3369999999995</v>
      </c>
      <c r="L16" s="62">
        <f t="shared" si="1"/>
        <v>4040.8429999999998</v>
      </c>
      <c r="M16" s="62">
        <f t="shared" si="1"/>
        <v>4125.2800000000007</v>
      </c>
      <c r="N16" s="62">
        <f t="shared" si="1"/>
        <v>4119.2049999999999</v>
      </c>
      <c r="O16" s="62">
        <f t="shared" si="1"/>
        <v>3944.4570000000003</v>
      </c>
      <c r="P16" s="62">
        <f t="shared" si="1"/>
        <v>3699.1350000000002</v>
      </c>
      <c r="Q16" s="62">
        <f t="shared" si="1"/>
        <v>3468.5449999999992</v>
      </c>
      <c r="R16" s="62">
        <f t="shared" si="1"/>
        <v>3669.5649999999996</v>
      </c>
      <c r="S16" s="62">
        <f t="shared" si="1"/>
        <v>3935.1770000000001</v>
      </c>
      <c r="T16" s="62">
        <f t="shared" si="1"/>
        <v>4349.076</v>
      </c>
      <c r="U16" s="62">
        <f t="shared" si="1"/>
        <v>4567.7820000000002</v>
      </c>
      <c r="V16" s="62">
        <f t="shared" si="1"/>
        <v>4495.8850000000002</v>
      </c>
      <c r="W16" s="62">
        <f t="shared" si="1"/>
        <v>4349.8950000000004</v>
      </c>
      <c r="X16" s="62">
        <f t="shared" si="1"/>
        <v>3928.5020000000004</v>
      </c>
      <c r="Y16" s="62">
        <f t="shared" si="1"/>
        <v>3115.4140000000002</v>
      </c>
      <c r="Z16" s="63" t="str">
        <f t="shared" si="1"/>
        <v/>
      </c>
      <c r="AA16" s="64">
        <f>SUM(AA10:AA15)</f>
        <v>87728.733000000007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1156.9000000000001</v>
      </c>
      <c r="C28" s="72">
        <v>1112.9000000000001</v>
      </c>
      <c r="D28" s="72">
        <v>1082.9000000000001</v>
      </c>
      <c r="E28" s="72">
        <v>1064.9000000000001</v>
      </c>
      <c r="F28" s="72">
        <v>1047.9000000000001</v>
      </c>
      <c r="G28" s="72">
        <v>1102.9000000000001</v>
      </c>
      <c r="H28" s="72">
        <v>1353.85</v>
      </c>
      <c r="I28" s="72">
        <v>1598.78</v>
      </c>
      <c r="J28" s="72">
        <v>1857.63</v>
      </c>
      <c r="K28" s="72">
        <v>2021.83</v>
      </c>
      <c r="L28" s="72">
        <v>2214.4499999999998</v>
      </c>
      <c r="M28" s="72">
        <v>2369.19</v>
      </c>
      <c r="N28" s="72">
        <v>2449.77</v>
      </c>
      <c r="O28" s="72">
        <v>2371.6799999999998</v>
      </c>
      <c r="P28" s="72">
        <v>2299.71</v>
      </c>
      <c r="Q28" s="72">
        <v>2113.1</v>
      </c>
      <c r="R28" s="72">
        <v>2323.4</v>
      </c>
      <c r="S28" s="72">
        <v>2080.79</v>
      </c>
      <c r="T28" s="72">
        <v>2317.14</v>
      </c>
      <c r="U28" s="72">
        <v>2327.9</v>
      </c>
      <c r="V28" s="72">
        <v>2238.9</v>
      </c>
      <c r="W28" s="72">
        <v>2089.9</v>
      </c>
      <c r="X28" s="72">
        <v>1832.9</v>
      </c>
      <c r="Y28" s="72">
        <v>1375.9</v>
      </c>
      <c r="Z28" s="73"/>
      <c r="AA28" s="74">
        <f>SUM(B28:Z28)</f>
        <v>43805.220000000008</v>
      </c>
    </row>
    <row r="29" spans="1:27" ht="24.95" customHeight="1" x14ac:dyDescent="0.2">
      <c r="A29" s="75" t="s">
        <v>23</v>
      </c>
      <c r="B29" s="76">
        <v>363.07900000000001</v>
      </c>
      <c r="C29" s="77">
        <v>290.53300000000002</v>
      </c>
      <c r="D29" s="77">
        <v>284.33100000000002</v>
      </c>
      <c r="E29" s="77">
        <v>275.52600000000001</v>
      </c>
      <c r="F29" s="77">
        <v>309.07100000000003</v>
      </c>
      <c r="G29" s="77">
        <v>596.86599999999999</v>
      </c>
      <c r="H29" s="77">
        <v>545.70000000000005</v>
      </c>
      <c r="I29" s="77">
        <v>808.00300000000004</v>
      </c>
      <c r="J29" s="77">
        <v>782.86599999999999</v>
      </c>
      <c r="K29" s="77">
        <v>680.50699999999995</v>
      </c>
      <c r="L29" s="77">
        <v>779.39300000000003</v>
      </c>
      <c r="M29" s="77">
        <v>1057.0899999999999</v>
      </c>
      <c r="N29" s="77">
        <v>1010.4349999999999</v>
      </c>
      <c r="O29" s="77">
        <v>913.77700000000004</v>
      </c>
      <c r="P29" s="77">
        <v>740.42499999999995</v>
      </c>
      <c r="Q29" s="77">
        <v>666.44500000000005</v>
      </c>
      <c r="R29" s="77">
        <v>557.16499999999996</v>
      </c>
      <c r="S29" s="77">
        <v>415.387</v>
      </c>
      <c r="T29" s="77">
        <v>369.93599999999998</v>
      </c>
      <c r="U29" s="77">
        <v>368.88200000000001</v>
      </c>
      <c r="V29" s="77">
        <v>385.98500000000001</v>
      </c>
      <c r="W29" s="77">
        <v>386.995</v>
      </c>
      <c r="X29" s="77">
        <v>303.60199999999998</v>
      </c>
      <c r="Y29" s="77">
        <v>300.51400000000001</v>
      </c>
      <c r="Z29" s="78"/>
      <c r="AA29" s="79">
        <f>SUM(B29:Z29)</f>
        <v>13192.513000000001</v>
      </c>
    </row>
    <row r="30" spans="1:27" ht="24.95" customHeight="1" x14ac:dyDescent="0.2">
      <c r="A30" s="82" t="s">
        <v>24</v>
      </c>
      <c r="B30" s="80">
        <v>1539</v>
      </c>
      <c r="C30" s="81">
        <v>1539</v>
      </c>
      <c r="D30" s="81">
        <v>1539</v>
      </c>
      <c r="E30" s="81">
        <v>1539</v>
      </c>
      <c r="F30" s="81">
        <v>1539</v>
      </c>
      <c r="G30" s="81">
        <v>1539</v>
      </c>
      <c r="H30" s="81">
        <v>1894</v>
      </c>
      <c r="I30" s="81">
        <v>1892</v>
      </c>
      <c r="J30" s="81">
        <v>1890</v>
      </c>
      <c r="K30" s="81">
        <v>1773</v>
      </c>
      <c r="L30" s="81">
        <v>1356</v>
      </c>
      <c r="M30" s="81">
        <v>1009</v>
      </c>
      <c r="N30" s="81">
        <v>969</v>
      </c>
      <c r="O30" s="81">
        <v>969</v>
      </c>
      <c r="P30" s="81">
        <v>969</v>
      </c>
      <c r="Q30" s="81">
        <v>999</v>
      </c>
      <c r="R30" s="81">
        <v>1099</v>
      </c>
      <c r="S30" s="81">
        <v>1749</v>
      </c>
      <c r="T30" s="81">
        <v>1972</v>
      </c>
      <c r="U30" s="81">
        <v>2181</v>
      </c>
      <c r="V30" s="81">
        <v>2181</v>
      </c>
      <c r="W30" s="81">
        <v>2183</v>
      </c>
      <c r="X30" s="81">
        <v>2102</v>
      </c>
      <c r="Y30" s="81">
        <v>1749</v>
      </c>
      <c r="Z30" s="83"/>
      <c r="AA30" s="84">
        <f>SUM(B30:Z30)</f>
        <v>38170</v>
      </c>
    </row>
    <row r="31" spans="1:27" ht="30" customHeight="1" thickBot="1" x14ac:dyDescent="0.25">
      <c r="A31" s="60" t="s">
        <v>25</v>
      </c>
      <c r="B31" s="61">
        <f>IF(LEN(B$2)&gt;0,SUM(B28:B30),"")</f>
        <v>3058.9790000000003</v>
      </c>
      <c r="C31" s="62">
        <f t="shared" ref="C31:Z31" si="4">IF(LEN(C$2)&gt;0,SUM(C28:C30),"")</f>
        <v>2942.433</v>
      </c>
      <c r="D31" s="62">
        <f t="shared" si="4"/>
        <v>2906.2310000000002</v>
      </c>
      <c r="E31" s="62">
        <f t="shared" si="4"/>
        <v>2879.4260000000004</v>
      </c>
      <c r="F31" s="62">
        <f t="shared" si="4"/>
        <v>2895.971</v>
      </c>
      <c r="G31" s="62">
        <f t="shared" si="4"/>
        <v>3238.7660000000001</v>
      </c>
      <c r="H31" s="62">
        <f t="shared" si="4"/>
        <v>3793.55</v>
      </c>
      <c r="I31" s="62">
        <f t="shared" si="4"/>
        <v>4298.7829999999994</v>
      </c>
      <c r="J31" s="62">
        <f t="shared" si="4"/>
        <v>4530.4960000000001</v>
      </c>
      <c r="K31" s="62">
        <f t="shared" si="4"/>
        <v>4475.3369999999995</v>
      </c>
      <c r="L31" s="62">
        <f t="shared" si="4"/>
        <v>4349.8429999999998</v>
      </c>
      <c r="M31" s="62">
        <f t="shared" si="4"/>
        <v>4435.28</v>
      </c>
      <c r="N31" s="62">
        <f t="shared" si="4"/>
        <v>4429.2049999999999</v>
      </c>
      <c r="O31" s="62">
        <f t="shared" si="4"/>
        <v>4254.4570000000003</v>
      </c>
      <c r="P31" s="62">
        <f t="shared" si="4"/>
        <v>4009.1350000000002</v>
      </c>
      <c r="Q31" s="62">
        <f t="shared" si="4"/>
        <v>3778.5450000000001</v>
      </c>
      <c r="R31" s="62">
        <f t="shared" si="4"/>
        <v>3979.5650000000001</v>
      </c>
      <c r="S31" s="62">
        <f t="shared" si="4"/>
        <v>4245.1769999999997</v>
      </c>
      <c r="T31" s="62">
        <f t="shared" si="4"/>
        <v>4659.076</v>
      </c>
      <c r="U31" s="62">
        <f t="shared" si="4"/>
        <v>4877.7820000000002</v>
      </c>
      <c r="V31" s="62">
        <f t="shared" si="4"/>
        <v>4805.8850000000002</v>
      </c>
      <c r="W31" s="62">
        <f t="shared" si="4"/>
        <v>4659.8950000000004</v>
      </c>
      <c r="X31" s="62">
        <f t="shared" si="4"/>
        <v>4238.5020000000004</v>
      </c>
      <c r="Y31" s="62">
        <f t="shared" si="4"/>
        <v>3425.4140000000002</v>
      </c>
      <c r="Z31" s="63" t="str">
        <f t="shared" si="4"/>
        <v/>
      </c>
      <c r="AA31" s="64">
        <f>SUM(AA28:AA30)</f>
        <v>95167.733000000007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610</v>
      </c>
      <c r="J36" s="99">
        <v>645</v>
      </c>
      <c r="K36" s="99">
        <v>665</v>
      </c>
      <c r="L36" s="99">
        <v>656</v>
      </c>
      <c r="M36" s="99">
        <v>686</v>
      </c>
      <c r="N36" s="99">
        <v>686</v>
      </c>
      <c r="O36" s="99">
        <v>651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16924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>
        <v>482.3</v>
      </c>
      <c r="C38" s="99">
        <v>430.4</v>
      </c>
      <c r="D38" s="99">
        <v>407.8</v>
      </c>
      <c r="E38" s="99">
        <v>437.3</v>
      </c>
      <c r="F38" s="99">
        <v>500</v>
      </c>
      <c r="G38" s="99">
        <v>500</v>
      </c>
      <c r="H38" s="99">
        <v>500</v>
      </c>
      <c r="I38" s="99">
        <v>324.3</v>
      </c>
      <c r="J38" s="99">
        <v>285.60000000000002</v>
      </c>
      <c r="K38" s="99">
        <v>297.5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348.1</v>
      </c>
      <c r="T38" s="99">
        <v>208.4</v>
      </c>
      <c r="U38" s="99">
        <v>265.8</v>
      </c>
      <c r="V38" s="99">
        <v>289.8</v>
      </c>
      <c r="W38" s="99"/>
      <c r="X38" s="99">
        <v>92.3</v>
      </c>
      <c r="Y38" s="99">
        <v>440.5</v>
      </c>
      <c r="Z38" s="100"/>
      <c r="AA38" s="79">
        <f t="shared" si="5"/>
        <v>9310.0999999999985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1507.3</v>
      </c>
      <c r="C39" s="88">
        <f t="shared" si="6"/>
        <v>1455.4</v>
      </c>
      <c r="D39" s="88">
        <f t="shared" si="6"/>
        <v>1432.8</v>
      </c>
      <c r="E39" s="88">
        <f t="shared" si="6"/>
        <v>1462.3</v>
      </c>
      <c r="F39" s="88">
        <f t="shared" si="6"/>
        <v>1525</v>
      </c>
      <c r="G39" s="88">
        <f t="shared" si="6"/>
        <v>1525</v>
      </c>
      <c r="H39" s="88">
        <f t="shared" si="6"/>
        <v>1525</v>
      </c>
      <c r="I39" s="88">
        <f t="shared" si="6"/>
        <v>1234.3</v>
      </c>
      <c r="J39" s="88">
        <f t="shared" si="6"/>
        <v>1230.5999999999999</v>
      </c>
      <c r="K39" s="88">
        <f t="shared" si="6"/>
        <v>1262.5</v>
      </c>
      <c r="L39" s="88">
        <f t="shared" si="6"/>
        <v>1455</v>
      </c>
      <c r="M39" s="88">
        <f t="shared" si="6"/>
        <v>1486</v>
      </c>
      <c r="N39" s="88">
        <f t="shared" si="6"/>
        <v>1486</v>
      </c>
      <c r="O39" s="88">
        <f t="shared" si="6"/>
        <v>1451</v>
      </c>
      <c r="P39" s="88">
        <f t="shared" si="6"/>
        <v>1525</v>
      </c>
      <c r="Q39" s="88">
        <f t="shared" si="6"/>
        <v>1525</v>
      </c>
      <c r="R39" s="88">
        <f t="shared" si="6"/>
        <v>1525</v>
      </c>
      <c r="S39" s="88">
        <f t="shared" si="6"/>
        <v>1373.1</v>
      </c>
      <c r="T39" s="88">
        <f t="shared" si="6"/>
        <v>1233.4000000000001</v>
      </c>
      <c r="U39" s="88">
        <f t="shared" si="6"/>
        <v>1290.8</v>
      </c>
      <c r="V39" s="88">
        <f t="shared" si="6"/>
        <v>1314.8</v>
      </c>
      <c r="W39" s="88">
        <f t="shared" si="6"/>
        <v>1025</v>
      </c>
      <c r="X39" s="88">
        <f t="shared" si="6"/>
        <v>1117.3</v>
      </c>
      <c r="Y39" s="88">
        <f t="shared" si="6"/>
        <v>1465.5</v>
      </c>
      <c r="Z39" s="89" t="str">
        <f t="shared" si="6"/>
        <v/>
      </c>
      <c r="AA39" s="90">
        <f t="shared" si="5"/>
        <v>33433.099999999991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600</v>
      </c>
      <c r="J44" s="99">
        <v>635</v>
      </c>
      <c r="K44" s="99">
        <v>655</v>
      </c>
      <c r="L44" s="99">
        <v>646</v>
      </c>
      <c r="M44" s="99">
        <v>676</v>
      </c>
      <c r="N44" s="99">
        <v>676</v>
      </c>
      <c r="O44" s="99">
        <v>641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16684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482.3</v>
      </c>
      <c r="C46" s="99">
        <v>430.4</v>
      </c>
      <c r="D46" s="99">
        <v>407.8</v>
      </c>
      <c r="E46" s="99">
        <v>437.3</v>
      </c>
      <c r="F46" s="99">
        <v>500</v>
      </c>
      <c r="G46" s="99">
        <v>500</v>
      </c>
      <c r="H46" s="99">
        <v>500</v>
      </c>
      <c r="I46" s="99">
        <v>324.3</v>
      </c>
      <c r="J46" s="99">
        <v>285.60000000000002</v>
      </c>
      <c r="K46" s="99">
        <v>297.5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348.1</v>
      </c>
      <c r="T46" s="99">
        <v>208.4</v>
      </c>
      <c r="U46" s="99">
        <v>265.8</v>
      </c>
      <c r="V46" s="99">
        <v>289.8</v>
      </c>
      <c r="W46" s="99"/>
      <c r="X46" s="99">
        <v>92.3</v>
      </c>
      <c r="Y46" s="99">
        <v>440.5</v>
      </c>
      <c r="Z46" s="100"/>
      <c r="AA46" s="79">
        <f t="shared" si="7"/>
        <v>9310.0999999999985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1197.3</v>
      </c>
      <c r="C48" s="88">
        <f t="shared" ref="C48:Z48" si="8">IF(LEN(C$2)&gt;0,SUM(C42:C47),"")</f>
        <v>1145.4000000000001</v>
      </c>
      <c r="D48" s="88">
        <f t="shared" si="8"/>
        <v>1122.8</v>
      </c>
      <c r="E48" s="88">
        <f t="shared" si="8"/>
        <v>1152.3</v>
      </c>
      <c r="F48" s="88">
        <f t="shared" si="8"/>
        <v>1215</v>
      </c>
      <c r="G48" s="88">
        <f t="shared" si="8"/>
        <v>1215</v>
      </c>
      <c r="H48" s="88">
        <f t="shared" si="8"/>
        <v>1215</v>
      </c>
      <c r="I48" s="88">
        <f t="shared" si="8"/>
        <v>924.3</v>
      </c>
      <c r="J48" s="88">
        <f t="shared" si="8"/>
        <v>920.6</v>
      </c>
      <c r="K48" s="88">
        <f t="shared" si="8"/>
        <v>952.5</v>
      </c>
      <c r="L48" s="88">
        <f t="shared" si="8"/>
        <v>1146</v>
      </c>
      <c r="M48" s="88">
        <f t="shared" si="8"/>
        <v>1176</v>
      </c>
      <c r="N48" s="88">
        <f t="shared" si="8"/>
        <v>1176</v>
      </c>
      <c r="O48" s="88">
        <f t="shared" si="8"/>
        <v>1141</v>
      </c>
      <c r="P48" s="88">
        <f t="shared" si="8"/>
        <v>1215</v>
      </c>
      <c r="Q48" s="88">
        <f t="shared" si="8"/>
        <v>1215</v>
      </c>
      <c r="R48" s="88">
        <f t="shared" si="8"/>
        <v>1215</v>
      </c>
      <c r="S48" s="88">
        <f t="shared" si="8"/>
        <v>1063.0999999999999</v>
      </c>
      <c r="T48" s="88">
        <f t="shared" si="8"/>
        <v>923.4</v>
      </c>
      <c r="U48" s="88">
        <f t="shared" si="8"/>
        <v>980.8</v>
      </c>
      <c r="V48" s="88">
        <f t="shared" si="8"/>
        <v>1004.8</v>
      </c>
      <c r="W48" s="88">
        <f t="shared" si="8"/>
        <v>715</v>
      </c>
      <c r="X48" s="88">
        <f t="shared" si="8"/>
        <v>807.3</v>
      </c>
      <c r="Y48" s="88">
        <f t="shared" si="8"/>
        <v>1155.5</v>
      </c>
      <c r="Z48" s="89" t="str">
        <f t="shared" si="8"/>
        <v/>
      </c>
      <c r="AA48" s="90">
        <f t="shared" si="7"/>
        <v>25994.099999999995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4256.2789999999995</v>
      </c>
      <c r="C51" s="88">
        <f t="shared" si="10"/>
        <v>4087.8330000000001</v>
      </c>
      <c r="D51" s="88">
        <f t="shared" si="10"/>
        <v>4029.0309999999999</v>
      </c>
      <c r="E51" s="88">
        <f t="shared" si="10"/>
        <v>4031.7260000000006</v>
      </c>
      <c r="F51" s="88">
        <f t="shared" si="10"/>
        <v>4110.9709999999995</v>
      </c>
      <c r="G51" s="88">
        <f t="shared" si="10"/>
        <v>4453.7659999999996</v>
      </c>
      <c r="H51" s="88">
        <f t="shared" si="10"/>
        <v>5008.55</v>
      </c>
      <c r="I51" s="88">
        <f t="shared" si="10"/>
        <v>5223.0829999999996</v>
      </c>
      <c r="J51" s="88">
        <f t="shared" si="10"/>
        <v>5451.0959999999995</v>
      </c>
      <c r="K51" s="88">
        <f t="shared" si="10"/>
        <v>5427.8369999999995</v>
      </c>
      <c r="L51" s="88">
        <f t="shared" si="10"/>
        <v>5495.8429999999998</v>
      </c>
      <c r="M51" s="88">
        <f t="shared" si="10"/>
        <v>5611.2800000000007</v>
      </c>
      <c r="N51" s="88">
        <f t="shared" si="10"/>
        <v>5605.2049999999999</v>
      </c>
      <c r="O51" s="88">
        <f t="shared" si="10"/>
        <v>5395.4570000000003</v>
      </c>
      <c r="P51" s="88">
        <f t="shared" si="10"/>
        <v>5224.1350000000002</v>
      </c>
      <c r="Q51" s="88">
        <f t="shared" si="10"/>
        <v>4993.5449999999992</v>
      </c>
      <c r="R51" s="88">
        <f t="shared" si="10"/>
        <v>5194.5649999999996</v>
      </c>
      <c r="S51" s="88">
        <f t="shared" si="10"/>
        <v>5308.277</v>
      </c>
      <c r="T51" s="88">
        <f t="shared" si="10"/>
        <v>5582.4760000000006</v>
      </c>
      <c r="U51" s="88">
        <f t="shared" si="10"/>
        <v>5858.5820000000003</v>
      </c>
      <c r="V51" s="88">
        <f t="shared" si="10"/>
        <v>5810.6850000000004</v>
      </c>
      <c r="W51" s="88">
        <f t="shared" si="10"/>
        <v>5374.8950000000004</v>
      </c>
      <c r="X51" s="88">
        <f t="shared" si="10"/>
        <v>5045.8020000000006</v>
      </c>
      <c r="Y51" s="88">
        <f t="shared" si="10"/>
        <v>4580.9140000000007</v>
      </c>
      <c r="Z51" s="89" t="str">
        <f t="shared" si="10"/>
        <v/>
      </c>
      <c r="AA51" s="104">
        <f>SUM(B51:Z51)</f>
        <v>121161.83299999998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4256.2959999999994</v>
      </c>
      <c r="C4" s="18">
        <v>4087.8240000000001</v>
      </c>
      <c r="D4" s="18">
        <v>4028.9869999999996</v>
      </c>
      <c r="E4" s="18">
        <v>4031.7069999999999</v>
      </c>
      <c r="F4" s="18">
        <v>4110.9709999999986</v>
      </c>
      <c r="G4" s="18">
        <v>4453.7660000000005</v>
      </c>
      <c r="H4" s="18">
        <v>5008.55</v>
      </c>
      <c r="I4" s="18">
        <v>5223.1220000000003</v>
      </c>
      <c r="J4" s="18">
        <v>5451.085</v>
      </c>
      <c r="K4" s="18">
        <v>5427.8850000000011</v>
      </c>
      <c r="L4" s="18">
        <v>5495.8430000000017</v>
      </c>
      <c r="M4" s="18">
        <v>5611.28</v>
      </c>
      <c r="N4" s="18">
        <v>5605.2049999999999</v>
      </c>
      <c r="O4" s="18">
        <v>5395.4570000000003</v>
      </c>
      <c r="P4" s="18">
        <v>5224.1349999999993</v>
      </c>
      <c r="Q4" s="18">
        <v>4993.545000000001</v>
      </c>
      <c r="R4" s="18">
        <v>5194.5650000000005</v>
      </c>
      <c r="S4" s="18">
        <v>5308.2410000000018</v>
      </c>
      <c r="T4" s="18">
        <v>5582.5100000000011</v>
      </c>
      <c r="U4" s="18">
        <v>5858.6150000000016</v>
      </c>
      <c r="V4" s="18">
        <v>5810.65</v>
      </c>
      <c r="W4" s="18">
        <v>5374.9080000000004</v>
      </c>
      <c r="X4" s="18">
        <v>5045.8409999999985</v>
      </c>
      <c r="Y4" s="18">
        <v>4580.9220000000023</v>
      </c>
      <c r="Z4" s="19"/>
      <c r="AA4" s="20">
        <f>SUM(B4:Z4)</f>
        <v>121161.91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120.58</v>
      </c>
      <c r="C7" s="28">
        <v>114</v>
      </c>
      <c r="D7" s="28">
        <v>105.5</v>
      </c>
      <c r="E7" s="28">
        <v>104.29</v>
      </c>
      <c r="F7" s="28">
        <v>120.56</v>
      </c>
      <c r="G7" s="28">
        <v>129.72999999999999</v>
      </c>
      <c r="H7" s="28">
        <v>128.94999999999999</v>
      </c>
      <c r="I7" s="28">
        <v>136.87</v>
      </c>
      <c r="J7" s="28">
        <v>130.44</v>
      </c>
      <c r="K7" s="28">
        <v>117.18</v>
      </c>
      <c r="L7" s="28">
        <v>94.6</v>
      </c>
      <c r="M7" s="28">
        <v>130.38</v>
      </c>
      <c r="N7" s="28">
        <v>129.31</v>
      </c>
      <c r="O7" s="28">
        <v>128.06</v>
      </c>
      <c r="P7" s="28">
        <v>96.89</v>
      </c>
      <c r="Q7" s="28">
        <v>127.57</v>
      </c>
      <c r="R7" s="28">
        <v>121.01</v>
      </c>
      <c r="S7" s="28">
        <v>119.88</v>
      </c>
      <c r="T7" s="28">
        <v>125.1</v>
      </c>
      <c r="U7" s="28">
        <v>165</v>
      </c>
      <c r="V7" s="28">
        <v>180</v>
      </c>
      <c r="W7" s="28">
        <v>164.99</v>
      </c>
      <c r="X7" s="28">
        <v>124.89</v>
      </c>
      <c r="Y7" s="28">
        <v>120.66</v>
      </c>
      <c r="Z7" s="29"/>
      <c r="AA7" s="30">
        <f>IF(SUM(B7:Z7)&lt;&gt;0,AVERAGEIF(B7:Z7,"&lt;&gt;"""),"")</f>
        <v>126.5183333333333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953.56499999999994</v>
      </c>
      <c r="C19" s="72">
        <v>927.25099999999998</v>
      </c>
      <c r="D19" s="72">
        <v>918.19</v>
      </c>
      <c r="E19" s="72">
        <v>930.80500000000006</v>
      </c>
      <c r="F19" s="72">
        <v>923.29299999999989</v>
      </c>
      <c r="G19" s="72">
        <v>949.79700000000003</v>
      </c>
      <c r="H19" s="72">
        <v>950.45900000000006</v>
      </c>
      <c r="I19" s="72">
        <v>936.75599999999997</v>
      </c>
      <c r="J19" s="72">
        <v>936.22600000000011</v>
      </c>
      <c r="K19" s="72">
        <v>837.303</v>
      </c>
      <c r="L19" s="72">
        <v>815.85099999999989</v>
      </c>
      <c r="M19" s="72">
        <v>763.91800000000001</v>
      </c>
      <c r="N19" s="72">
        <v>712.2360000000001</v>
      </c>
      <c r="O19" s="72">
        <v>697.45100000000002</v>
      </c>
      <c r="P19" s="72">
        <v>641.48399999999992</v>
      </c>
      <c r="Q19" s="72">
        <v>677.41800000000001</v>
      </c>
      <c r="R19" s="72">
        <v>726.09199999999998</v>
      </c>
      <c r="S19" s="72">
        <v>755.93100000000004</v>
      </c>
      <c r="T19" s="72">
        <v>789.17500000000007</v>
      </c>
      <c r="U19" s="72">
        <v>788.70299999999997</v>
      </c>
      <c r="V19" s="72">
        <v>782.26100000000008</v>
      </c>
      <c r="W19" s="72">
        <v>851.77800000000002</v>
      </c>
      <c r="X19" s="72">
        <v>954.47900000000004</v>
      </c>
      <c r="Y19" s="72">
        <v>969.82199999999989</v>
      </c>
      <c r="Z19" s="73"/>
      <c r="AA19" s="74">
        <f t="shared" ref="AA19:AA24" si="2">SUM(B19:Z19)</f>
        <v>20190.243999999999</v>
      </c>
    </row>
    <row r="20" spans="1:27" ht="24.95" customHeight="1" x14ac:dyDescent="0.2">
      <c r="A20" s="75" t="s">
        <v>15</v>
      </c>
      <c r="B20" s="76">
        <v>927.27699999999993</v>
      </c>
      <c r="C20" s="77">
        <v>908.43499999999995</v>
      </c>
      <c r="D20" s="77">
        <v>909.52300000000002</v>
      </c>
      <c r="E20" s="77">
        <v>920.74099999999999</v>
      </c>
      <c r="F20" s="77">
        <v>959.53300000000002</v>
      </c>
      <c r="G20" s="77">
        <v>1077.6030000000001</v>
      </c>
      <c r="H20" s="77">
        <v>1238.145</v>
      </c>
      <c r="I20" s="77">
        <v>1314.07</v>
      </c>
      <c r="J20" s="77">
        <v>1297.8230000000001</v>
      </c>
      <c r="K20" s="77">
        <v>1253.2149999999999</v>
      </c>
      <c r="L20" s="77">
        <v>1238.5259999999998</v>
      </c>
      <c r="M20" s="77">
        <v>1296.615</v>
      </c>
      <c r="N20" s="77">
        <v>1302.9400000000003</v>
      </c>
      <c r="O20" s="77">
        <v>1261.7079999999996</v>
      </c>
      <c r="P20" s="77">
        <v>1188.259</v>
      </c>
      <c r="Q20" s="77">
        <v>1119.8750000000002</v>
      </c>
      <c r="R20" s="77">
        <v>1173.2690000000005</v>
      </c>
      <c r="S20" s="77">
        <v>1114.2849999999999</v>
      </c>
      <c r="T20" s="77">
        <v>1129.191</v>
      </c>
      <c r="U20" s="77">
        <v>1078.7229999999997</v>
      </c>
      <c r="V20" s="77">
        <v>1012.954</v>
      </c>
      <c r="W20" s="77">
        <v>912.94099999999992</v>
      </c>
      <c r="X20" s="77">
        <v>934.4409999999998</v>
      </c>
      <c r="Y20" s="77">
        <v>905.7399999999999</v>
      </c>
      <c r="Z20" s="78"/>
      <c r="AA20" s="79">
        <f t="shared" si="2"/>
        <v>26475.831999999999</v>
      </c>
    </row>
    <row r="21" spans="1:27" ht="24.95" customHeight="1" x14ac:dyDescent="0.2">
      <c r="A21" s="75" t="s">
        <v>16</v>
      </c>
      <c r="B21" s="80">
        <v>2018.454</v>
      </c>
      <c r="C21" s="81">
        <v>1909.6379999999999</v>
      </c>
      <c r="D21" s="81">
        <v>1865.2739999999999</v>
      </c>
      <c r="E21" s="81">
        <v>1842.6610000000003</v>
      </c>
      <c r="F21" s="81">
        <v>1890.645</v>
      </c>
      <c r="G21" s="81">
        <v>2047.8660000000002</v>
      </c>
      <c r="H21" s="81">
        <v>2374.4459999999999</v>
      </c>
      <c r="I21" s="81">
        <v>2490.7959999999994</v>
      </c>
      <c r="J21" s="81">
        <v>2695.0360000000001</v>
      </c>
      <c r="K21" s="81">
        <v>2803.3670000000002</v>
      </c>
      <c r="L21" s="81">
        <v>2887.8729999999996</v>
      </c>
      <c r="M21" s="81">
        <v>3003.7469999999998</v>
      </c>
      <c r="N21" s="81">
        <v>3054.5289999999991</v>
      </c>
      <c r="O21" s="81">
        <v>2930.7980000000002</v>
      </c>
      <c r="P21" s="81">
        <v>2848.5989999999997</v>
      </c>
      <c r="Q21" s="81">
        <v>2706.2519999999995</v>
      </c>
      <c r="R21" s="81">
        <v>2794.7039999999997</v>
      </c>
      <c r="S21" s="81">
        <v>2910.0249999999996</v>
      </c>
      <c r="T21" s="81">
        <v>3101.6439999999998</v>
      </c>
      <c r="U21" s="81">
        <v>3404.1889999999999</v>
      </c>
      <c r="V21" s="81">
        <v>3441.4349999999999</v>
      </c>
      <c r="W21" s="81">
        <v>3035.6889999999999</v>
      </c>
      <c r="X21" s="81">
        <v>2696.9210000000003</v>
      </c>
      <c r="Y21" s="81">
        <v>2305.8599999999997</v>
      </c>
      <c r="Z21" s="78"/>
      <c r="AA21" s="79">
        <f t="shared" si="2"/>
        <v>63060.447999999997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</v>
      </c>
      <c r="C23" s="77">
        <v>93.5</v>
      </c>
      <c r="D23" s="77">
        <v>94</v>
      </c>
      <c r="E23" s="77">
        <v>95.5</v>
      </c>
      <c r="F23" s="77">
        <v>88.5</v>
      </c>
      <c r="G23" s="77">
        <v>104.5</v>
      </c>
      <c r="H23" s="77">
        <v>112.5</v>
      </c>
      <c r="I23" s="77">
        <v>108.5</v>
      </c>
      <c r="J23" s="77">
        <v>114</v>
      </c>
      <c r="K23" s="77">
        <v>119</v>
      </c>
      <c r="L23" s="77">
        <v>129.5</v>
      </c>
      <c r="M23" s="77">
        <v>133</v>
      </c>
      <c r="N23" s="77">
        <v>130.5</v>
      </c>
      <c r="O23" s="77">
        <v>119.5</v>
      </c>
      <c r="P23" s="77">
        <v>114.5</v>
      </c>
      <c r="Q23" s="77">
        <v>114</v>
      </c>
      <c r="R23" s="77">
        <v>118.5</v>
      </c>
      <c r="S23" s="77">
        <v>127</v>
      </c>
      <c r="T23" s="77">
        <v>146.5</v>
      </c>
      <c r="U23" s="77">
        <v>151</v>
      </c>
      <c r="V23" s="77">
        <v>149</v>
      </c>
      <c r="W23" s="77">
        <v>132.5</v>
      </c>
      <c r="X23" s="77">
        <v>119</v>
      </c>
      <c r="Y23" s="77">
        <v>96.5</v>
      </c>
      <c r="Z23" s="77"/>
      <c r="AA23" s="79">
        <f t="shared" si="2"/>
        <v>2805</v>
      </c>
    </row>
    <row r="24" spans="1:27" ht="24.95" customHeight="1" x14ac:dyDescent="0.2">
      <c r="A24" s="85" t="s">
        <v>19</v>
      </c>
      <c r="B24" s="77">
        <v>262.99999999999994</v>
      </c>
      <c r="C24" s="77">
        <v>248.99999999999997</v>
      </c>
      <c r="D24" s="77">
        <v>241.99999999999994</v>
      </c>
      <c r="E24" s="77">
        <v>241.99999999999994</v>
      </c>
      <c r="F24" s="77">
        <v>248.99999999999997</v>
      </c>
      <c r="G24" s="77">
        <v>273.99999999999994</v>
      </c>
      <c r="H24" s="77">
        <v>333</v>
      </c>
      <c r="I24" s="77">
        <v>373</v>
      </c>
      <c r="J24" s="77">
        <v>408</v>
      </c>
      <c r="K24" s="77">
        <v>415.00000000000006</v>
      </c>
      <c r="L24" s="77">
        <v>416.00000000000006</v>
      </c>
      <c r="M24" s="77">
        <v>413.99999999999994</v>
      </c>
      <c r="N24" s="77">
        <v>405</v>
      </c>
      <c r="O24" s="77">
        <v>386.00000000000006</v>
      </c>
      <c r="P24" s="77">
        <v>371.00000000000006</v>
      </c>
      <c r="Q24" s="77">
        <v>376.00000000000011</v>
      </c>
      <c r="R24" s="77">
        <v>382</v>
      </c>
      <c r="S24" s="77">
        <v>400.99999999999994</v>
      </c>
      <c r="T24" s="77">
        <v>416.00000000000006</v>
      </c>
      <c r="U24" s="77">
        <v>436</v>
      </c>
      <c r="V24" s="77">
        <v>425</v>
      </c>
      <c r="W24" s="77">
        <v>388</v>
      </c>
      <c r="X24" s="77">
        <v>341</v>
      </c>
      <c r="Y24" s="77">
        <v>303</v>
      </c>
      <c r="Z24" s="77"/>
      <c r="AA24" s="79">
        <f t="shared" si="2"/>
        <v>8508</v>
      </c>
    </row>
    <row r="25" spans="1:27" ht="30" customHeight="1" thickBot="1" x14ac:dyDescent="0.25">
      <c r="A25" s="86" t="s">
        <v>20</v>
      </c>
      <c r="B25" s="87">
        <f t="shared" ref="B25:AA25" si="3">SUM(B19:B24)</f>
        <v>4256.2959999999994</v>
      </c>
      <c r="C25" s="88">
        <f t="shared" si="3"/>
        <v>4087.8239999999996</v>
      </c>
      <c r="D25" s="88">
        <f t="shared" si="3"/>
        <v>4028.9870000000001</v>
      </c>
      <c r="E25" s="88">
        <f t="shared" si="3"/>
        <v>4031.7070000000003</v>
      </c>
      <c r="F25" s="88">
        <f t="shared" si="3"/>
        <v>4110.9709999999995</v>
      </c>
      <c r="G25" s="88">
        <f t="shared" si="3"/>
        <v>4453.7660000000005</v>
      </c>
      <c r="H25" s="88">
        <f t="shared" si="3"/>
        <v>5008.55</v>
      </c>
      <c r="I25" s="88">
        <f t="shared" si="3"/>
        <v>5223.1219999999994</v>
      </c>
      <c r="J25" s="88">
        <f t="shared" si="3"/>
        <v>5451.085</v>
      </c>
      <c r="K25" s="88">
        <f t="shared" si="3"/>
        <v>5427.8850000000002</v>
      </c>
      <c r="L25" s="88">
        <f t="shared" si="3"/>
        <v>5487.7499999999991</v>
      </c>
      <c r="M25" s="88">
        <f t="shared" si="3"/>
        <v>5611.28</v>
      </c>
      <c r="N25" s="88">
        <f t="shared" si="3"/>
        <v>5605.2049999999999</v>
      </c>
      <c r="O25" s="88">
        <f t="shared" si="3"/>
        <v>5395.4570000000003</v>
      </c>
      <c r="P25" s="88">
        <f t="shared" si="3"/>
        <v>5163.8419999999996</v>
      </c>
      <c r="Q25" s="88">
        <f t="shared" si="3"/>
        <v>4993.5450000000001</v>
      </c>
      <c r="R25" s="88">
        <f t="shared" si="3"/>
        <v>5194.5650000000005</v>
      </c>
      <c r="S25" s="88">
        <f t="shared" si="3"/>
        <v>5308.241</v>
      </c>
      <c r="T25" s="88">
        <f t="shared" si="3"/>
        <v>5582.51</v>
      </c>
      <c r="U25" s="88">
        <f t="shared" si="3"/>
        <v>5858.6149999999998</v>
      </c>
      <c r="V25" s="88">
        <f t="shared" si="3"/>
        <v>5810.65</v>
      </c>
      <c r="W25" s="88">
        <f t="shared" si="3"/>
        <v>5320.9079999999994</v>
      </c>
      <c r="X25" s="88">
        <f t="shared" si="3"/>
        <v>5045.8410000000003</v>
      </c>
      <c r="Y25" s="88">
        <f t="shared" si="3"/>
        <v>4580.9219999999996</v>
      </c>
      <c r="Z25" s="89">
        <f t="shared" si="3"/>
        <v>0</v>
      </c>
      <c r="AA25" s="90">
        <f t="shared" si="3"/>
        <v>121039.524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357</v>
      </c>
      <c r="C28" s="72">
        <v>342.5</v>
      </c>
      <c r="D28" s="72">
        <v>336</v>
      </c>
      <c r="E28" s="72">
        <v>337.5</v>
      </c>
      <c r="F28" s="72">
        <v>337.5</v>
      </c>
      <c r="G28" s="72">
        <v>378.5</v>
      </c>
      <c r="H28" s="72">
        <v>447.45</v>
      </c>
      <c r="I28" s="72">
        <v>484.38</v>
      </c>
      <c r="J28" s="72">
        <v>526.73</v>
      </c>
      <c r="K28" s="72">
        <v>539.92999999999995</v>
      </c>
      <c r="L28" s="72">
        <v>552.04999999999995</v>
      </c>
      <c r="M28" s="72">
        <v>555.29</v>
      </c>
      <c r="N28" s="72">
        <v>543.37</v>
      </c>
      <c r="O28" s="72">
        <v>511.28</v>
      </c>
      <c r="P28" s="72">
        <v>491.31</v>
      </c>
      <c r="Q28" s="72">
        <v>495.2</v>
      </c>
      <c r="R28" s="72">
        <v>505</v>
      </c>
      <c r="S28" s="72">
        <v>530.89</v>
      </c>
      <c r="T28" s="72">
        <v>562.74</v>
      </c>
      <c r="U28" s="72">
        <v>587</v>
      </c>
      <c r="V28" s="72">
        <v>574</v>
      </c>
      <c r="W28" s="72">
        <v>520.5</v>
      </c>
      <c r="X28" s="72">
        <v>460</v>
      </c>
      <c r="Y28" s="72">
        <v>399.5</v>
      </c>
      <c r="Z28" s="73"/>
      <c r="AA28" s="74">
        <f>SUM(B28:Z28)</f>
        <v>11375.619999999999</v>
      </c>
    </row>
    <row r="29" spans="1:27" ht="24.95" customHeight="1" x14ac:dyDescent="0.2">
      <c r="A29" s="75" t="s">
        <v>23</v>
      </c>
      <c r="B29" s="76">
        <v>3899.2959999999998</v>
      </c>
      <c r="C29" s="77">
        <v>3745.3240000000001</v>
      </c>
      <c r="D29" s="77">
        <v>3692.9870000000001</v>
      </c>
      <c r="E29" s="77">
        <v>3694.2069999999999</v>
      </c>
      <c r="F29" s="77">
        <v>3773.471</v>
      </c>
      <c r="G29" s="77">
        <v>4075.2660000000001</v>
      </c>
      <c r="H29" s="77">
        <v>4561.1000000000004</v>
      </c>
      <c r="I29" s="77">
        <v>4738.7420000000002</v>
      </c>
      <c r="J29" s="77">
        <v>4924.3549999999996</v>
      </c>
      <c r="K29" s="77">
        <v>4887.9549999999999</v>
      </c>
      <c r="L29" s="77">
        <v>4943.7929999999997</v>
      </c>
      <c r="M29" s="77">
        <v>5055.99</v>
      </c>
      <c r="N29" s="77">
        <v>5061.835</v>
      </c>
      <c r="O29" s="77">
        <v>4884.1769999999997</v>
      </c>
      <c r="P29" s="77">
        <v>4732.8249999999998</v>
      </c>
      <c r="Q29" s="77">
        <v>4498.3450000000003</v>
      </c>
      <c r="R29" s="77">
        <v>4689.5649999999996</v>
      </c>
      <c r="S29" s="77">
        <v>4777.3509999999997</v>
      </c>
      <c r="T29" s="77">
        <v>5019.7700000000004</v>
      </c>
      <c r="U29" s="77">
        <v>5271.6149999999998</v>
      </c>
      <c r="V29" s="77">
        <v>5236.6499999999996</v>
      </c>
      <c r="W29" s="77">
        <v>4800.4080000000004</v>
      </c>
      <c r="X29" s="77">
        <v>4585.8410000000003</v>
      </c>
      <c r="Y29" s="77">
        <v>4181.4219999999996</v>
      </c>
      <c r="Z29" s="78"/>
      <c r="AA29" s="79">
        <f>SUM(B29:Z29)</f>
        <v>109732.29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4256.2960000000003</v>
      </c>
      <c r="C31" s="62">
        <f t="shared" si="4"/>
        <v>4087.8240000000001</v>
      </c>
      <c r="D31" s="62">
        <f t="shared" si="4"/>
        <v>4028.9870000000001</v>
      </c>
      <c r="E31" s="62">
        <f t="shared" si="4"/>
        <v>4031.7069999999999</v>
      </c>
      <c r="F31" s="62">
        <f t="shared" si="4"/>
        <v>4110.9709999999995</v>
      </c>
      <c r="G31" s="62">
        <f t="shared" si="4"/>
        <v>4453.7659999999996</v>
      </c>
      <c r="H31" s="62">
        <f t="shared" si="4"/>
        <v>5008.55</v>
      </c>
      <c r="I31" s="62">
        <f t="shared" si="4"/>
        <v>5223.1220000000003</v>
      </c>
      <c r="J31" s="62">
        <f t="shared" si="4"/>
        <v>5451.0849999999991</v>
      </c>
      <c r="K31" s="62">
        <f t="shared" si="4"/>
        <v>5427.8850000000002</v>
      </c>
      <c r="L31" s="62">
        <f t="shared" si="4"/>
        <v>5495.8429999999998</v>
      </c>
      <c r="M31" s="62">
        <f t="shared" si="4"/>
        <v>5611.28</v>
      </c>
      <c r="N31" s="62">
        <f t="shared" si="4"/>
        <v>5605.2049999999999</v>
      </c>
      <c r="O31" s="62">
        <f t="shared" si="4"/>
        <v>5395.4569999999994</v>
      </c>
      <c r="P31" s="62">
        <f t="shared" si="4"/>
        <v>5224.1350000000002</v>
      </c>
      <c r="Q31" s="62">
        <f t="shared" si="4"/>
        <v>4993.5450000000001</v>
      </c>
      <c r="R31" s="62">
        <f t="shared" si="4"/>
        <v>5194.5649999999996</v>
      </c>
      <c r="S31" s="62">
        <f t="shared" si="4"/>
        <v>5308.241</v>
      </c>
      <c r="T31" s="62">
        <f t="shared" si="4"/>
        <v>5582.51</v>
      </c>
      <c r="U31" s="62">
        <f t="shared" si="4"/>
        <v>5858.6149999999998</v>
      </c>
      <c r="V31" s="62">
        <f t="shared" si="4"/>
        <v>5810.65</v>
      </c>
      <c r="W31" s="62">
        <f t="shared" si="4"/>
        <v>5320.9080000000004</v>
      </c>
      <c r="X31" s="62">
        <f t="shared" si="4"/>
        <v>5045.8410000000003</v>
      </c>
      <c r="Y31" s="62">
        <f t="shared" si="4"/>
        <v>4580.9219999999996</v>
      </c>
      <c r="Z31" s="63">
        <f t="shared" si="4"/>
        <v>0</v>
      </c>
      <c r="AA31" s="64">
        <f t="shared" si="4"/>
        <v>121107.90999999999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8.093</v>
      </c>
      <c r="M37" s="99"/>
      <c r="N37" s="99"/>
      <c r="O37" s="99"/>
      <c r="P37" s="99">
        <v>60.292999999999999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68.385999999999996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54</v>
      </c>
      <c r="X38" s="99"/>
      <c r="Y38" s="99"/>
      <c r="Z38" s="100"/>
      <c r="AA38" s="79">
        <f t="shared" si="5"/>
        <v>54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8.093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60.292999999999999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122.386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54</v>
      </c>
      <c r="X46" s="99"/>
      <c r="Y46" s="99"/>
      <c r="Z46" s="100"/>
      <c r="AA46" s="79">
        <f t="shared" si="7"/>
        <v>54</v>
      </c>
    </row>
    <row r="47" spans="1:27" ht="24.95" customHeight="1" x14ac:dyDescent="0.2">
      <c r="A47" s="85" t="s">
        <v>47</v>
      </c>
      <c r="B47" s="98">
        <v>116</v>
      </c>
      <c r="C47" s="99">
        <v>126</v>
      </c>
      <c r="D47" s="99">
        <v>129</v>
      </c>
      <c r="E47" s="99">
        <v>136</v>
      </c>
      <c r="F47" s="99">
        <v>149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149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146</v>
      </c>
      <c r="Z47" s="100"/>
      <c r="AA47" s="79">
        <f t="shared" si="7"/>
        <v>3501</v>
      </c>
    </row>
    <row r="48" spans="1:27" ht="30" customHeight="1" thickBot="1" x14ac:dyDescent="0.25">
      <c r="A48" s="86" t="s">
        <v>48</v>
      </c>
      <c r="B48" s="87">
        <f>SUM(B42:B47)</f>
        <v>116</v>
      </c>
      <c r="C48" s="88">
        <f t="shared" ref="C48:Z48" si="8">SUM(C42:C47)</f>
        <v>126</v>
      </c>
      <c r="D48" s="88">
        <f t="shared" si="8"/>
        <v>129</v>
      </c>
      <c r="E48" s="88">
        <f t="shared" si="8"/>
        <v>136</v>
      </c>
      <c r="F48" s="88">
        <f t="shared" si="8"/>
        <v>149</v>
      </c>
      <c r="G48" s="88">
        <f t="shared" si="8"/>
        <v>150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149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204</v>
      </c>
      <c r="X48" s="88">
        <f t="shared" si="8"/>
        <v>150</v>
      </c>
      <c r="Y48" s="88">
        <f t="shared" si="8"/>
        <v>146</v>
      </c>
      <c r="Z48" s="89">
        <f t="shared" si="8"/>
        <v>0</v>
      </c>
      <c r="AA48" s="90">
        <f t="shared" si="7"/>
        <v>3555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4256.2959999999994</v>
      </c>
      <c r="C51" s="88">
        <f t="shared" si="10"/>
        <v>4087.8239999999996</v>
      </c>
      <c r="D51" s="88">
        <f t="shared" si="10"/>
        <v>4028.9870000000001</v>
      </c>
      <c r="E51" s="88">
        <f t="shared" si="10"/>
        <v>4031.7070000000003</v>
      </c>
      <c r="F51" s="88">
        <f t="shared" si="10"/>
        <v>4110.9709999999995</v>
      </c>
      <c r="G51" s="88">
        <f t="shared" si="10"/>
        <v>4453.7660000000005</v>
      </c>
      <c r="H51" s="88">
        <f t="shared" si="10"/>
        <v>5008.55</v>
      </c>
      <c r="I51" s="88">
        <f t="shared" si="10"/>
        <v>5223.1219999999994</v>
      </c>
      <c r="J51" s="88">
        <f t="shared" si="10"/>
        <v>5451.085</v>
      </c>
      <c r="K51" s="88">
        <f t="shared" si="10"/>
        <v>5427.8850000000002</v>
      </c>
      <c r="L51" s="88">
        <f t="shared" si="10"/>
        <v>5495.8429999999989</v>
      </c>
      <c r="M51" s="88">
        <f t="shared" si="10"/>
        <v>5611.28</v>
      </c>
      <c r="N51" s="88">
        <f t="shared" si="10"/>
        <v>5605.2049999999999</v>
      </c>
      <c r="O51" s="88">
        <f t="shared" si="10"/>
        <v>5395.4570000000003</v>
      </c>
      <c r="P51" s="88">
        <f t="shared" si="10"/>
        <v>5224.1349999999993</v>
      </c>
      <c r="Q51" s="88">
        <f t="shared" si="10"/>
        <v>4993.5450000000001</v>
      </c>
      <c r="R51" s="88">
        <f t="shared" si="10"/>
        <v>5194.5650000000005</v>
      </c>
      <c r="S51" s="88">
        <f t="shared" si="10"/>
        <v>5308.241</v>
      </c>
      <c r="T51" s="88">
        <f t="shared" si="10"/>
        <v>5582.51</v>
      </c>
      <c r="U51" s="88">
        <f t="shared" si="10"/>
        <v>5858.6149999999998</v>
      </c>
      <c r="V51" s="88">
        <f t="shared" si="10"/>
        <v>5810.65</v>
      </c>
      <c r="W51" s="88">
        <f t="shared" si="10"/>
        <v>5374.9079999999994</v>
      </c>
      <c r="X51" s="88">
        <f t="shared" si="10"/>
        <v>5045.8410000000003</v>
      </c>
      <c r="Y51" s="88">
        <f t="shared" si="10"/>
        <v>4580.9219999999996</v>
      </c>
      <c r="Z51" s="89">
        <f t="shared" si="10"/>
        <v>0</v>
      </c>
      <c r="AA51" s="104">
        <f>SUM(B51:Z51)</f>
        <v>121161.90999999999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-1197.3</v>
      </c>
      <c r="C4" s="18">
        <v>-1145.4000000000001</v>
      </c>
      <c r="D4" s="18">
        <v>-1122.8</v>
      </c>
      <c r="E4" s="18">
        <v>-1152.3</v>
      </c>
      <c r="F4" s="18">
        <v>-1215</v>
      </c>
      <c r="G4" s="18">
        <v>-1215</v>
      </c>
      <c r="H4" s="18">
        <v>-1215</v>
      </c>
      <c r="I4" s="18">
        <v>-924.3</v>
      </c>
      <c r="J4" s="18">
        <v>-920.6</v>
      </c>
      <c r="K4" s="18">
        <v>-952.5</v>
      </c>
      <c r="L4" s="18">
        <v>-1146</v>
      </c>
      <c r="M4" s="18">
        <v>-1176</v>
      </c>
      <c r="N4" s="18">
        <v>-1176</v>
      </c>
      <c r="O4" s="18">
        <v>-1141</v>
      </c>
      <c r="P4" s="18">
        <v>-1215</v>
      </c>
      <c r="Q4" s="18">
        <v>-1215</v>
      </c>
      <c r="R4" s="18">
        <v>-1215</v>
      </c>
      <c r="S4" s="18">
        <v>-1063.0999999999999</v>
      </c>
      <c r="T4" s="18">
        <v>-923.4</v>
      </c>
      <c r="U4" s="18">
        <v>-980.8</v>
      </c>
      <c r="V4" s="18">
        <v>-1004.8</v>
      </c>
      <c r="W4" s="18">
        <v>-661</v>
      </c>
      <c r="X4" s="18">
        <v>-807.3</v>
      </c>
      <c r="Y4" s="18">
        <v>-1155.5</v>
      </c>
      <c r="Z4" s="19"/>
      <c r="AA4" s="111">
        <f>SUM(B4:Z4)</f>
        <v>-25940.099999999995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120.58</v>
      </c>
      <c r="C7" s="117">
        <v>114</v>
      </c>
      <c r="D7" s="117">
        <v>105.5</v>
      </c>
      <c r="E7" s="117">
        <v>104.29</v>
      </c>
      <c r="F7" s="117">
        <v>120.56</v>
      </c>
      <c r="G7" s="117">
        <v>129.72999999999999</v>
      </c>
      <c r="H7" s="117">
        <v>128.94999999999999</v>
      </c>
      <c r="I7" s="117">
        <v>136.87</v>
      </c>
      <c r="J7" s="117">
        <v>130.44</v>
      </c>
      <c r="K7" s="117">
        <v>117.18</v>
      </c>
      <c r="L7" s="117">
        <v>94.6</v>
      </c>
      <c r="M7" s="117">
        <v>130.38</v>
      </c>
      <c r="N7" s="117">
        <v>129.31</v>
      </c>
      <c r="O7" s="117">
        <v>128.06</v>
      </c>
      <c r="P7" s="117">
        <v>96.89</v>
      </c>
      <c r="Q7" s="117">
        <v>127.57</v>
      </c>
      <c r="R7" s="117">
        <v>121.01</v>
      </c>
      <c r="S7" s="117">
        <v>119.88</v>
      </c>
      <c r="T7" s="117">
        <v>125.1</v>
      </c>
      <c r="U7" s="117">
        <v>165</v>
      </c>
      <c r="V7" s="117">
        <v>180</v>
      </c>
      <c r="W7" s="117">
        <v>164.99</v>
      </c>
      <c r="X7" s="117">
        <v>124.89</v>
      </c>
      <c r="Y7" s="117">
        <v>120.66</v>
      </c>
      <c r="Z7" s="118"/>
      <c r="AA7" s="119">
        <f>IF(SUM(B7:Z7)&lt;&gt;0,AVERAGEIF(B7:Z7,"&lt;&gt;"""),"")</f>
        <v>126.5183333333333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600</v>
      </c>
      <c r="J13" s="129">
        <v>635</v>
      </c>
      <c r="K13" s="129">
        <v>655</v>
      </c>
      <c r="L13" s="129">
        <v>646</v>
      </c>
      <c r="M13" s="129">
        <v>676</v>
      </c>
      <c r="N13" s="129">
        <v>676</v>
      </c>
      <c r="O13" s="129">
        <v>641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16684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482.3</v>
      </c>
      <c r="C15" s="133">
        <v>430.4</v>
      </c>
      <c r="D15" s="133">
        <v>407.8</v>
      </c>
      <c r="E15" s="133">
        <v>437.3</v>
      </c>
      <c r="F15" s="133">
        <v>500</v>
      </c>
      <c r="G15" s="133">
        <v>500</v>
      </c>
      <c r="H15" s="133">
        <v>500</v>
      </c>
      <c r="I15" s="133">
        <v>324.3</v>
      </c>
      <c r="J15" s="133">
        <v>285.60000000000002</v>
      </c>
      <c r="K15" s="133">
        <v>297.5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348.1</v>
      </c>
      <c r="T15" s="133">
        <v>208.4</v>
      </c>
      <c r="U15" s="133">
        <v>265.8</v>
      </c>
      <c r="V15" s="133">
        <v>289.8</v>
      </c>
      <c r="W15" s="133"/>
      <c r="X15" s="133">
        <v>92.3</v>
      </c>
      <c r="Y15" s="133">
        <v>440.5</v>
      </c>
      <c r="Z15" s="131"/>
      <c r="AA15" s="132">
        <f t="shared" si="0"/>
        <v>9310.0999999999985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1197.3</v>
      </c>
      <c r="C16" s="135">
        <f t="shared" si="1"/>
        <v>1145.4000000000001</v>
      </c>
      <c r="D16" s="135">
        <f t="shared" si="1"/>
        <v>1122.8</v>
      </c>
      <c r="E16" s="135">
        <f t="shared" si="1"/>
        <v>1152.3</v>
      </c>
      <c r="F16" s="135">
        <f t="shared" si="1"/>
        <v>1215</v>
      </c>
      <c r="G16" s="135">
        <f t="shared" si="1"/>
        <v>1215</v>
      </c>
      <c r="H16" s="135">
        <f t="shared" si="1"/>
        <v>1215</v>
      </c>
      <c r="I16" s="135">
        <f t="shared" si="1"/>
        <v>924.3</v>
      </c>
      <c r="J16" s="135">
        <f t="shared" si="1"/>
        <v>920.6</v>
      </c>
      <c r="K16" s="135">
        <f t="shared" si="1"/>
        <v>952.5</v>
      </c>
      <c r="L16" s="135">
        <f t="shared" si="1"/>
        <v>1146</v>
      </c>
      <c r="M16" s="135">
        <f t="shared" si="1"/>
        <v>1176</v>
      </c>
      <c r="N16" s="135">
        <f t="shared" si="1"/>
        <v>1176</v>
      </c>
      <c r="O16" s="135">
        <f t="shared" si="1"/>
        <v>1141</v>
      </c>
      <c r="P16" s="135">
        <f t="shared" si="1"/>
        <v>1215</v>
      </c>
      <c r="Q16" s="135">
        <f t="shared" si="1"/>
        <v>1215</v>
      </c>
      <c r="R16" s="135">
        <f t="shared" si="1"/>
        <v>1215</v>
      </c>
      <c r="S16" s="135">
        <f t="shared" si="1"/>
        <v>1063.0999999999999</v>
      </c>
      <c r="T16" s="135">
        <f t="shared" si="1"/>
        <v>923.4</v>
      </c>
      <c r="U16" s="135">
        <f t="shared" si="1"/>
        <v>980.8</v>
      </c>
      <c r="V16" s="135">
        <f t="shared" si="1"/>
        <v>1004.8</v>
      </c>
      <c r="W16" s="135">
        <f t="shared" si="1"/>
        <v>715</v>
      </c>
      <c r="X16" s="135">
        <f t="shared" si="1"/>
        <v>807.3</v>
      </c>
      <c r="Y16" s="135">
        <f t="shared" si="1"/>
        <v>1155.5</v>
      </c>
      <c r="Z16" s="136" t="str">
        <f t="shared" si="1"/>
        <v/>
      </c>
      <c r="AA16" s="90">
        <f t="shared" si="0"/>
        <v>25994.099999999995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54</v>
      </c>
      <c r="X23" s="133"/>
      <c r="Y23" s="133"/>
      <c r="Z23" s="131"/>
      <c r="AA23" s="132">
        <f t="shared" si="2"/>
        <v>54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2023-05-03T11:06:05Z</dcterms:created>
  <dcterms:modified xsi:type="dcterms:W3CDTF">2023-05-03T11:06:06Z</dcterms:modified>
</cp:coreProperties>
</file>