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<sst xmlns="http://schemas.openxmlformats.org/spreadsheetml/2006/main" count="117" uniqueCount="53">
  <si>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02/05/2023 14:06:24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</si>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</sst>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290</c:v>
                </c:pt>
                <c:pt idx="16">
                  <c:v>340</c:v>
                </c:pt>
                <c:pt idx="17">
                  <c:v>400</c:v>
                </c:pt>
                <c:pt idx="18">
                  <c:v>409</c:v>
                </c:pt>
                <c:pt idx="19">
                  <c:v>409</c:v>
                </c:pt>
                <c:pt idx="20">
                  <c:v>419</c:v>
                </c:pt>
                <c:pt idx="21">
                  <c:v>409</c:v>
                </c:pt>
                <c:pt idx="22">
                  <c:v>409</c:v>
                </c:pt>
                <c:pt idx="23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FF-4820-878A-DA5050E828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137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131</c:v>
                </c:pt>
                <c:pt idx="8">
                  <c:v>131</c:v>
                </c:pt>
                <c:pt idx="9">
                  <c:v>131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131</c:v>
                </c:pt>
                <c:pt idx="18">
                  <c:v>147.69999999999999</c:v>
                </c:pt>
                <c:pt idx="19">
                  <c:v>181.18</c:v>
                </c:pt>
                <c:pt idx="20">
                  <c:v>152.22999999999999</c:v>
                </c:pt>
                <c:pt idx="21">
                  <c:v>131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FF-4820-878A-DA5050E828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1433.5219999999999</c:v>
                </c:pt>
                <c:pt idx="1">
                  <c:v>1249.308</c:v>
                </c:pt>
                <c:pt idx="2">
                  <c:v>1247.9000000000001</c:v>
                </c:pt>
                <c:pt idx="3">
                  <c:v>1247.9000000000001</c:v>
                </c:pt>
                <c:pt idx="4">
                  <c:v>1277.9000000000001</c:v>
                </c:pt>
                <c:pt idx="5">
                  <c:v>1323.749</c:v>
                </c:pt>
                <c:pt idx="6">
                  <c:v>1635.5049999999999</c:v>
                </c:pt>
                <c:pt idx="7">
                  <c:v>2207.9</c:v>
                </c:pt>
                <c:pt idx="8">
                  <c:v>2201.9</c:v>
                </c:pt>
                <c:pt idx="9">
                  <c:v>2192.9</c:v>
                </c:pt>
                <c:pt idx="10">
                  <c:v>1527.9</c:v>
                </c:pt>
                <c:pt idx="11">
                  <c:v>1287.9000000000001</c:v>
                </c:pt>
                <c:pt idx="12">
                  <c:v>1287.9000000000001</c:v>
                </c:pt>
                <c:pt idx="13">
                  <c:v>1287.9000000000001</c:v>
                </c:pt>
                <c:pt idx="14">
                  <c:v>1327.9</c:v>
                </c:pt>
                <c:pt idx="15">
                  <c:v>1327.9</c:v>
                </c:pt>
                <c:pt idx="16">
                  <c:v>1432.9</c:v>
                </c:pt>
                <c:pt idx="17">
                  <c:v>2130.9</c:v>
                </c:pt>
                <c:pt idx="18">
                  <c:v>2498.35</c:v>
                </c:pt>
                <c:pt idx="19">
                  <c:v>2625.9</c:v>
                </c:pt>
                <c:pt idx="20">
                  <c:v>2627.9</c:v>
                </c:pt>
                <c:pt idx="21">
                  <c:v>2627.9</c:v>
                </c:pt>
                <c:pt idx="22">
                  <c:v>2507.9</c:v>
                </c:pt>
                <c:pt idx="23">
                  <c:v>1748.4419999999998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F-4820-878A-DA5050E828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1025</c:v>
                </c:pt>
                <c:pt idx="1">
                  <c:v>1094.5999999999999</c:v>
                </c:pt>
                <c:pt idx="2">
                  <c:v>1135</c:v>
                </c:pt>
                <c:pt idx="3">
                  <c:v>1188.8</c:v>
                </c:pt>
                <c:pt idx="4">
                  <c:v>1293.3</c:v>
                </c:pt>
                <c:pt idx="5">
                  <c:v>1525</c:v>
                </c:pt>
                <c:pt idx="6">
                  <c:v>1525</c:v>
                </c:pt>
                <c:pt idx="7">
                  <c:v>1194.4000000000001</c:v>
                </c:pt>
                <c:pt idx="8">
                  <c:v>1290.8</c:v>
                </c:pt>
                <c:pt idx="9">
                  <c:v>1092.0999999999999</c:v>
                </c:pt>
                <c:pt idx="10">
                  <c:v>1478.2</c:v>
                </c:pt>
                <c:pt idx="11">
                  <c:v>1495.1</c:v>
                </c:pt>
                <c:pt idx="12">
                  <c:v>1349.9</c:v>
                </c:pt>
                <c:pt idx="13">
                  <c:v>1147.9000000000001</c:v>
                </c:pt>
                <c:pt idx="14">
                  <c:v>1073</c:v>
                </c:pt>
                <c:pt idx="15">
                  <c:v>1099.8</c:v>
                </c:pt>
                <c:pt idx="16">
                  <c:v>1334.2</c:v>
                </c:pt>
                <c:pt idx="17">
                  <c:v>1099.5</c:v>
                </c:pt>
                <c:pt idx="18">
                  <c:v>1025</c:v>
                </c:pt>
                <c:pt idx="19">
                  <c:v>1103.0999999999999</c:v>
                </c:pt>
                <c:pt idx="20">
                  <c:v>1217.8</c:v>
                </c:pt>
                <c:pt idx="21">
                  <c:v>1049.0999999999999</c:v>
                </c:pt>
                <c:pt idx="22">
                  <c:v>1075.4000000000001</c:v>
                </c:pt>
                <c:pt idx="23">
                  <c:v>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F-4820-878A-DA5050E828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1114.2459999999999</c:v>
                </c:pt>
                <c:pt idx="1">
                  <c:v>1057.069</c:v>
                </c:pt>
                <c:pt idx="2">
                  <c:v>974.87699999999995</c:v>
                </c:pt>
                <c:pt idx="3">
                  <c:v>921.52099999999996</c:v>
                </c:pt>
                <c:pt idx="4">
                  <c:v>905.68500000000017</c:v>
                </c:pt>
                <c:pt idx="5">
                  <c:v>907.63800000000003</c:v>
                </c:pt>
                <c:pt idx="6">
                  <c:v>1021.4669999999998</c:v>
                </c:pt>
                <c:pt idx="7">
                  <c:v>1238.0830000000001</c:v>
                </c:pt>
                <c:pt idx="8">
                  <c:v>1552.4489999999996</c:v>
                </c:pt>
                <c:pt idx="9">
                  <c:v>1829.6069999999995</c:v>
                </c:pt>
                <c:pt idx="10">
                  <c:v>2187.0549999999998</c:v>
                </c:pt>
                <c:pt idx="11">
                  <c:v>2559.4450000000011</c:v>
                </c:pt>
                <c:pt idx="12">
                  <c:v>2694.8059999999996</c:v>
                </c:pt>
                <c:pt idx="13">
                  <c:v>2693.6459999999997</c:v>
                </c:pt>
                <c:pt idx="14">
                  <c:v>2551.1590000000001</c:v>
                </c:pt>
                <c:pt idx="15">
                  <c:v>2265.8469999999998</c:v>
                </c:pt>
                <c:pt idx="16">
                  <c:v>1889.384</c:v>
                </c:pt>
                <c:pt idx="17">
                  <c:v>1381.8419999999994</c:v>
                </c:pt>
                <c:pt idx="18">
                  <c:v>1065.3389999999999</c:v>
                </c:pt>
                <c:pt idx="19">
                  <c:v>886.30199999999991</c:v>
                </c:pt>
                <c:pt idx="20">
                  <c:v>823.26600000000008</c:v>
                </c:pt>
                <c:pt idx="21">
                  <c:v>765.101</c:v>
                </c:pt>
                <c:pt idx="22">
                  <c:v>700.47900000000004</c:v>
                </c:pt>
                <c:pt idx="23">
                  <c:v>626.35799999999995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FF-4820-878A-DA5050E828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94.66</c:v>
                </c:pt>
                <c:pt idx="1">
                  <c:v>91.79</c:v>
                </c:pt>
                <c:pt idx="2">
                  <c:v>91.45</c:v>
                </c:pt>
                <c:pt idx="3">
                  <c:v>89.87</c:v>
                </c:pt>
                <c:pt idx="4">
                  <c:v>87.48</c:v>
                </c:pt>
                <c:pt idx="5">
                  <c:v>89.29</c:v>
                </c:pt>
                <c:pt idx="6">
                  <c:v>102.68</c:v>
                </c:pt>
                <c:pt idx="7">
                  <c:v>124.26</c:v>
                </c:pt>
                <c:pt idx="8">
                  <c:v>140.9</c:v>
                </c:pt>
                <c:pt idx="9">
                  <c:v>150.61000000000001</c:v>
                </c:pt>
                <c:pt idx="10">
                  <c:v>155.22999999999999</c:v>
                </c:pt>
                <c:pt idx="11">
                  <c:v>153.44999999999999</c:v>
                </c:pt>
                <c:pt idx="12">
                  <c:v>147.16999999999999</c:v>
                </c:pt>
                <c:pt idx="13">
                  <c:v>138.31</c:v>
                </c:pt>
                <c:pt idx="14">
                  <c:v>125.95</c:v>
                </c:pt>
                <c:pt idx="15">
                  <c:v>111.04</c:v>
                </c:pt>
                <c:pt idx="16">
                  <c:v>95.67</c:v>
                </c:pt>
                <c:pt idx="17">
                  <c:v>85.59</c:v>
                </c:pt>
                <c:pt idx="18">
                  <c:v>78.3</c:v>
                </c:pt>
                <c:pt idx="19">
                  <c:v>70.819999999999993</c:v>
                </c:pt>
                <c:pt idx="20">
                  <c:v>66.77</c:v>
                </c:pt>
                <c:pt idx="21">
                  <c:v>63.52</c:v>
                </c:pt>
                <c:pt idx="22">
                  <c:v>62.35</c:v>
                </c:pt>
                <c:pt idx="23">
                  <c:v>60.8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FF-4820-878A-DA5050E828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286</c:v>
                </c:pt>
                <c:pt idx="7">
                  <c:v>186</c:v>
                </c:pt>
                <c:pt idx="8">
                  <c:v>164</c:v>
                </c:pt>
                <c:pt idx="9">
                  <c:v>79</c:v>
                </c:pt>
                <c:pt idx="10">
                  <c:v>77</c:v>
                </c:pt>
                <c:pt idx="11">
                  <c:v>45</c:v>
                </c:pt>
                <c:pt idx="12">
                  <c:v>45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71</c:v>
                </c:pt>
                <c:pt idx="17">
                  <c:v>137</c:v>
                </c:pt>
                <c:pt idx="18">
                  <c:v>531</c:v>
                </c:pt>
                <c:pt idx="19">
                  <c:v>683</c:v>
                </c:pt>
                <c:pt idx="20">
                  <c:v>593</c:v>
                </c:pt>
                <c:pt idx="21">
                  <c:v>296</c:v>
                </c:pt>
                <c:pt idx="22">
                  <c:v>122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FF-4820-878A-DA5050E82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4009.3800000000006</c:v>
                </c:pt>
                <c:pt idx="1">
                  <c:v>3834.8069999999993</c:v>
                </c:pt>
                <c:pt idx="2">
                  <c:v>3785.177999999999</c:v>
                </c:pt>
                <c:pt idx="3">
                  <c:v>3784.06</c:v>
                </c:pt>
                <c:pt idx="4">
                  <c:v>3900.3229999999994</c:v>
                </c:pt>
                <c:pt idx="5">
                  <c:v>4222.6770000000006</c:v>
                </c:pt>
                <c:pt idx="6">
                  <c:v>4906.652</c:v>
                </c:pt>
                <c:pt idx="7">
                  <c:v>5286.6630000000014</c:v>
                </c:pt>
                <c:pt idx="8">
                  <c:v>5686.0379999999996</c:v>
                </c:pt>
                <c:pt idx="9">
                  <c:v>5680.2480000000005</c:v>
                </c:pt>
                <c:pt idx="10">
                  <c:v>5761.3940000000011</c:v>
                </c:pt>
                <c:pt idx="11">
                  <c:v>5876.891999999998</c:v>
                </c:pt>
                <c:pt idx="12">
                  <c:v>5860.8189999999995</c:v>
                </c:pt>
                <c:pt idx="13">
                  <c:v>5618.7930000000015</c:v>
                </c:pt>
                <c:pt idx="14">
                  <c:v>5428.9880000000003</c:v>
                </c:pt>
                <c:pt idx="15">
                  <c:v>5240.6120000000028</c:v>
                </c:pt>
                <c:pt idx="16">
                  <c:v>5294.1419999999998</c:v>
                </c:pt>
                <c:pt idx="17">
                  <c:v>5365.8389999999981</c:v>
                </c:pt>
                <c:pt idx="18">
                  <c:v>5754.6930000000002</c:v>
                </c:pt>
                <c:pt idx="19">
                  <c:v>5959.2849999999999</c:v>
                </c:pt>
                <c:pt idx="20">
                  <c:v>5899.9480000000012</c:v>
                </c:pt>
                <c:pt idx="21">
                  <c:v>5341.6620000000003</c:v>
                </c:pt>
                <c:pt idx="22">
                  <c:v>5008.0940000000001</c:v>
                </c:pt>
                <c:pt idx="23">
                  <c:v>4530.5999999999995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FF-4820-878A-DA5050E82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115.83</c:v>
                </c:pt>
                <c:pt idx="1">
                  <c:v>107.5</c:v>
                </c:pt>
                <c:pt idx="2">
                  <c:v>100.97</c:v>
                </c:pt>
                <c:pt idx="3">
                  <c:v>99.5</c:v>
                </c:pt>
                <c:pt idx="4">
                  <c:v>99.99</c:v>
                </c:pt>
                <c:pt idx="5">
                  <c:v>128.82</c:v>
                </c:pt>
                <c:pt idx="6">
                  <c:v>131</c:v>
                </c:pt>
                <c:pt idx="7">
                  <c:v>132.94999999999999</c:v>
                </c:pt>
                <c:pt idx="8">
                  <c:v>151.84</c:v>
                </c:pt>
                <c:pt idx="9">
                  <c:v>141.72999999999999</c:v>
                </c:pt>
                <c:pt idx="10">
                  <c:v>126.13</c:v>
                </c:pt>
                <c:pt idx="11">
                  <c:v>123.5</c:v>
                </c:pt>
                <c:pt idx="12">
                  <c:v>106.69</c:v>
                </c:pt>
                <c:pt idx="13">
                  <c:v>99.3</c:v>
                </c:pt>
                <c:pt idx="14">
                  <c:v>119.78</c:v>
                </c:pt>
                <c:pt idx="15">
                  <c:v>122.08</c:v>
                </c:pt>
                <c:pt idx="16">
                  <c:v>123.42</c:v>
                </c:pt>
                <c:pt idx="17">
                  <c:v>125.3</c:v>
                </c:pt>
                <c:pt idx="18">
                  <c:v>131.54</c:v>
                </c:pt>
                <c:pt idx="19">
                  <c:v>154.96</c:v>
                </c:pt>
                <c:pt idx="20">
                  <c:v>169.74</c:v>
                </c:pt>
                <c:pt idx="21">
                  <c:v>150.36000000000001</c:v>
                </c:pt>
                <c:pt idx="22">
                  <c:v>127.96</c:v>
                </c:pt>
                <c:pt idx="23">
                  <c:v>128.9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6FF-4820-878A-DA5050E82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4009.4280000000008</v>
      </c>
      <c r="C4" s="18">
        <v>3834.7669999999998</v>
      </c>
      <c r="D4" s="18">
        <v>3785.2269999999999</v>
      </c>
      <c r="E4" s="18">
        <v>3784.0910000000003</v>
      </c>
      <c r="F4" s="18">
        <v>3900.3650000000007</v>
      </c>
      <c r="G4" s="18">
        <v>4222.6770000000006</v>
      </c>
      <c r="H4" s="18">
        <v>4906.652</v>
      </c>
      <c r="I4" s="18">
        <v>5286.6429999999991</v>
      </c>
      <c r="J4" s="18">
        <v>5686.0489999999982</v>
      </c>
      <c r="K4" s="18">
        <v>5680.2170000000006</v>
      </c>
      <c r="L4" s="18">
        <v>5761.3850000000011</v>
      </c>
      <c r="M4" s="18">
        <v>5876.8950000000013</v>
      </c>
      <c r="N4" s="18">
        <v>5860.7760000000017</v>
      </c>
      <c r="O4" s="18">
        <v>5618.7560000000003</v>
      </c>
      <c r="P4" s="18">
        <v>5429.009</v>
      </c>
      <c r="Q4" s="18">
        <v>5240.5870000000004</v>
      </c>
      <c r="R4" s="18">
        <v>5294.1540000000023</v>
      </c>
      <c r="S4" s="18">
        <v>5365.8319999999994</v>
      </c>
      <c r="T4" s="18">
        <v>5754.6889999999994</v>
      </c>
      <c r="U4" s="18">
        <v>5959.3019999999997</v>
      </c>
      <c r="V4" s="18">
        <v>5899.9659999999994</v>
      </c>
      <c r="W4" s="18">
        <v>5341.6209999999992</v>
      </c>
      <c r="X4" s="18">
        <v>5008.1290000000017</v>
      </c>
      <c r="Y4" s="18">
        <v>4530.6000000000013</v>
      </c>
      <c r="Z4" s="19"/>
      <c r="AA4" s="20">
        <f>SUM(B4:Z4)</f>
        <v>122037.81700000001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115.83</v>
      </c>
      <c r="C7" s="28">
        <v>107.5</v>
      </c>
      <c r="D7" s="28">
        <v>100.97</v>
      </c>
      <c r="E7" s="28">
        <v>99.5</v>
      </c>
      <c r="F7" s="28">
        <v>99.99</v>
      </c>
      <c r="G7" s="28">
        <v>128.82</v>
      </c>
      <c r="H7" s="28">
        <v>131</v>
      </c>
      <c r="I7" s="28">
        <v>132.94999999999999</v>
      </c>
      <c r="J7" s="28">
        <v>151.84</v>
      </c>
      <c r="K7" s="28">
        <v>141.72999999999999</v>
      </c>
      <c r="L7" s="28">
        <v>126.13</v>
      </c>
      <c r="M7" s="28">
        <v>123.5</v>
      </c>
      <c r="N7" s="28">
        <v>106.69</v>
      </c>
      <c r="O7" s="28">
        <v>99.3</v>
      </c>
      <c r="P7" s="28">
        <v>119.78</v>
      </c>
      <c r="Q7" s="28">
        <v>122.08</v>
      </c>
      <c r="R7" s="28">
        <v>123.42</v>
      </c>
      <c r="S7" s="28">
        <v>125.3</v>
      </c>
      <c r="T7" s="28">
        <v>131.54</v>
      </c>
      <c r="U7" s="28">
        <v>154.96</v>
      </c>
      <c r="V7" s="28">
        <v>169.74</v>
      </c>
      <c r="W7" s="28">
        <v>150.36000000000001</v>
      </c>
      <c r="X7" s="28">
        <v>127.96</v>
      </c>
      <c r="Y7" s="28">
        <v>128.9</v>
      </c>
      <c r="Z7" s="29"/>
      <c r="AA7" s="30">
        <f>IF(SUM(B7:Z7)&lt;&gt;0,AVERAGEIF(B7:Z7,"&lt;&gt;"""),"")</f>
        <v>125.82458333333334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290</v>
      </c>
      <c r="R10" s="42">
        <v>340</v>
      </c>
      <c r="S10" s="42">
        <v>400</v>
      </c>
      <c r="T10" s="42">
        <v>409</v>
      </c>
      <c r="U10" s="42">
        <v>409</v>
      </c>
      <c r="V10" s="42">
        <v>419</v>
      </c>
      <c r="W10" s="42">
        <v>409</v>
      </c>
      <c r="X10" s="42">
        <v>409</v>
      </c>
      <c r="Y10" s="42">
        <v>409</v>
      </c>
      <c r="Z10" s="43"/>
      <c r="AA10" s="44">
        <f t="shared" ref="AA10:AA15" si="0">SUM(B10:Z10)</f>
        <v>6569</v>
      </c>
    </row>
    <row r="11" spans="1:27" ht="24.95" customHeight="1" x14ac:dyDescent="0.2">
      <c r="A11" s="45" t="s">
        <v>7</v>
      </c>
      <c r="B11" s="46">
        <v>137</v>
      </c>
      <c r="C11" s="47">
        <v>137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131</v>
      </c>
      <c r="J11" s="47">
        <v>131</v>
      </c>
      <c r="K11" s="47">
        <v>131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131</v>
      </c>
      <c r="T11" s="47">
        <v>147.69999999999999</v>
      </c>
      <c r="U11" s="47">
        <v>181.18</v>
      </c>
      <c r="V11" s="47">
        <v>152.22999999999999</v>
      </c>
      <c r="W11" s="47">
        <v>131</v>
      </c>
      <c r="X11" s="47">
        <v>131</v>
      </c>
      <c r="Y11" s="47">
        <v>131</v>
      </c>
      <c r="Z11" s="48"/>
      <c r="AA11" s="49">
        <f t="shared" si="0"/>
        <v>3244.1099999999997</v>
      </c>
    </row>
    <row r="12" spans="1:27" ht="24.95" customHeight="1" x14ac:dyDescent="0.2">
      <c r="A12" s="50" t="s">
        <v>8</v>
      </c>
      <c r="B12" s="51">
        <v>1433.5219999999999</v>
      </c>
      <c r="C12" s="52">
        <v>1249.308</v>
      </c>
      <c r="D12" s="52">
        <v>1247.9000000000001</v>
      </c>
      <c r="E12" s="52">
        <v>1247.9000000000001</v>
      </c>
      <c r="F12" s="52">
        <v>1277.9000000000001</v>
      </c>
      <c r="G12" s="52">
        <v>1323.749</v>
      </c>
      <c r="H12" s="52">
        <v>1635.5049999999999</v>
      </c>
      <c r="I12" s="52">
        <v>2207.9</v>
      </c>
      <c r="J12" s="52">
        <v>2201.9</v>
      </c>
      <c r="K12" s="52">
        <v>2192.9</v>
      </c>
      <c r="L12" s="52">
        <v>1527.9</v>
      </c>
      <c r="M12" s="52">
        <v>1287.9000000000001</v>
      </c>
      <c r="N12" s="52">
        <v>1287.9000000000001</v>
      </c>
      <c r="O12" s="52">
        <v>1287.9000000000001</v>
      </c>
      <c r="P12" s="52">
        <v>1327.9</v>
      </c>
      <c r="Q12" s="52">
        <v>1327.9</v>
      </c>
      <c r="R12" s="52">
        <v>1432.9</v>
      </c>
      <c r="S12" s="52">
        <v>2130.9</v>
      </c>
      <c r="T12" s="52">
        <v>2498.35</v>
      </c>
      <c r="U12" s="52">
        <v>2625.9</v>
      </c>
      <c r="V12" s="52">
        <v>2627.9</v>
      </c>
      <c r="W12" s="52">
        <v>2627.9</v>
      </c>
      <c r="X12" s="52">
        <v>2507.9</v>
      </c>
      <c r="Y12" s="52">
        <v>1748.4419999999998</v>
      </c>
      <c r="Z12" s="53"/>
      <c r="AA12" s="54">
        <f t="shared" si="0"/>
        <v>42266.076000000015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286</v>
      </c>
      <c r="I13" s="52">
        <v>186</v>
      </c>
      <c r="J13" s="52">
        <v>164</v>
      </c>
      <c r="K13" s="52">
        <v>79</v>
      </c>
      <c r="L13" s="52">
        <v>77</v>
      </c>
      <c r="M13" s="52">
        <v>45</v>
      </c>
      <c r="N13" s="52">
        <v>45</v>
      </c>
      <c r="O13" s="52">
        <v>15</v>
      </c>
      <c r="P13" s="52">
        <v>15</v>
      </c>
      <c r="Q13" s="52">
        <v>15</v>
      </c>
      <c r="R13" s="52">
        <v>71</v>
      </c>
      <c r="S13" s="52">
        <v>137</v>
      </c>
      <c r="T13" s="52">
        <v>531</v>
      </c>
      <c r="U13" s="52">
        <v>683</v>
      </c>
      <c r="V13" s="52">
        <v>593</v>
      </c>
      <c r="W13" s="52">
        <v>296</v>
      </c>
      <c r="X13" s="52">
        <v>122</v>
      </c>
      <c r="Y13" s="52">
        <v>30</v>
      </c>
      <c r="Z13" s="53"/>
      <c r="AA13" s="54">
        <f t="shared" si="0"/>
        <v>3431</v>
      </c>
    </row>
    <row r="14" spans="1:27" ht="24.95" customHeight="1" x14ac:dyDescent="0.2">
      <c r="A14" s="55" t="s">
        <v>10</v>
      </c>
      <c r="B14" s="56">
        <v>1114.2459999999999</v>
      </c>
      <c r="C14" s="57">
        <v>1057.069</v>
      </c>
      <c r="D14" s="57">
        <v>974.87699999999995</v>
      </c>
      <c r="E14" s="57">
        <v>921.52099999999996</v>
      </c>
      <c r="F14" s="57">
        <v>905.68500000000017</v>
      </c>
      <c r="G14" s="57">
        <v>907.63800000000003</v>
      </c>
      <c r="H14" s="57">
        <v>1021.4669999999998</v>
      </c>
      <c r="I14" s="57">
        <v>1238.0830000000001</v>
      </c>
      <c r="J14" s="57">
        <v>1552.4489999999996</v>
      </c>
      <c r="K14" s="57">
        <v>1829.6069999999995</v>
      </c>
      <c r="L14" s="57">
        <v>2187.0549999999998</v>
      </c>
      <c r="M14" s="57">
        <v>2559.4450000000011</v>
      </c>
      <c r="N14" s="57">
        <v>2694.8059999999996</v>
      </c>
      <c r="O14" s="57">
        <v>2693.6459999999997</v>
      </c>
      <c r="P14" s="57">
        <v>2551.1590000000001</v>
      </c>
      <c r="Q14" s="57">
        <v>2265.8469999999998</v>
      </c>
      <c r="R14" s="57">
        <v>1889.384</v>
      </c>
      <c r="S14" s="57">
        <v>1381.8419999999994</v>
      </c>
      <c r="T14" s="57">
        <v>1065.3389999999999</v>
      </c>
      <c r="U14" s="57">
        <v>886.30199999999991</v>
      </c>
      <c r="V14" s="57">
        <v>823.26600000000008</v>
      </c>
      <c r="W14" s="57">
        <v>765.101</v>
      </c>
      <c r="X14" s="57">
        <v>700.47900000000004</v>
      </c>
      <c r="Y14" s="57">
        <v>626.35799999999995</v>
      </c>
      <c r="Z14" s="58"/>
      <c r="AA14" s="59">
        <f t="shared" si="0"/>
        <v>34612.670999999995</v>
      </c>
    </row>
    <row r="15" spans="1:27" ht="24.95" customHeight="1" x14ac:dyDescent="0.2">
      <c r="A15" s="55" t="s">
        <v>11</v>
      </c>
      <c r="B15" s="56">
        <v>94.66</v>
      </c>
      <c r="C15" s="57">
        <v>91.79</v>
      </c>
      <c r="D15" s="57">
        <v>91.45</v>
      </c>
      <c r="E15" s="57">
        <v>89.87</v>
      </c>
      <c r="F15" s="57">
        <v>87.48</v>
      </c>
      <c r="G15" s="57">
        <v>89.29</v>
      </c>
      <c r="H15" s="57">
        <v>102.68</v>
      </c>
      <c r="I15" s="57">
        <v>124.26</v>
      </c>
      <c r="J15" s="57">
        <v>140.9</v>
      </c>
      <c r="K15" s="57">
        <v>150.61000000000001</v>
      </c>
      <c r="L15" s="57">
        <v>155.22999999999999</v>
      </c>
      <c r="M15" s="57">
        <v>153.44999999999999</v>
      </c>
      <c r="N15" s="57">
        <v>147.16999999999999</v>
      </c>
      <c r="O15" s="57">
        <v>138.31</v>
      </c>
      <c r="P15" s="57">
        <v>125.95</v>
      </c>
      <c r="Q15" s="57">
        <v>111.04</v>
      </c>
      <c r="R15" s="57">
        <v>95.67</v>
      </c>
      <c r="S15" s="57">
        <v>85.59</v>
      </c>
      <c r="T15" s="57">
        <v>78.3</v>
      </c>
      <c r="U15" s="57">
        <v>70.819999999999993</v>
      </c>
      <c r="V15" s="57">
        <v>66.77</v>
      </c>
      <c r="W15" s="57">
        <v>63.52</v>
      </c>
      <c r="X15" s="57">
        <v>62.35</v>
      </c>
      <c r="Y15" s="57">
        <v>60.8</v>
      </c>
      <c r="Z15" s="58"/>
      <c r="AA15" s="59">
        <f t="shared" si="0"/>
        <v>2477.9600000000005</v>
      </c>
    </row>
    <row r="16" spans="1:27" ht="30" customHeight="1" thickBot="1" x14ac:dyDescent="0.25">
      <c r="A16" s="60" t="s">
        <v>12</v>
      </c>
      <c r="B16" s="61">
        <f>IF(LEN(B$2)&gt;0,SUM(B10:B15),"")</f>
        <v>2984.4279999999999</v>
      </c>
      <c r="C16" s="62">
        <f t="shared" ref="C16:Z16" si="1">IF(LEN(C$2)&gt;0,SUM(C10:C15),"")</f>
        <v>2740.1669999999999</v>
      </c>
      <c r="D16" s="62">
        <f t="shared" si="1"/>
        <v>2650.2269999999999</v>
      </c>
      <c r="E16" s="62">
        <f t="shared" si="1"/>
        <v>2595.2910000000002</v>
      </c>
      <c r="F16" s="62">
        <f t="shared" si="1"/>
        <v>2607.0650000000001</v>
      </c>
      <c r="G16" s="62">
        <f t="shared" si="1"/>
        <v>2697.6770000000001</v>
      </c>
      <c r="H16" s="62">
        <f t="shared" si="1"/>
        <v>3381.6519999999996</v>
      </c>
      <c r="I16" s="62">
        <f t="shared" si="1"/>
        <v>4092.2430000000004</v>
      </c>
      <c r="J16" s="62">
        <f t="shared" si="1"/>
        <v>4395.2489999999998</v>
      </c>
      <c r="K16" s="62">
        <f t="shared" si="1"/>
        <v>4588.1169999999993</v>
      </c>
      <c r="L16" s="62">
        <f t="shared" si="1"/>
        <v>4283.1849999999995</v>
      </c>
      <c r="M16" s="62">
        <f t="shared" si="1"/>
        <v>4381.795000000001</v>
      </c>
      <c r="N16" s="62">
        <f t="shared" si="1"/>
        <v>4510.8760000000002</v>
      </c>
      <c r="O16" s="62">
        <f t="shared" si="1"/>
        <v>4470.8560000000007</v>
      </c>
      <c r="P16" s="62">
        <f t="shared" si="1"/>
        <v>4356.009</v>
      </c>
      <c r="Q16" s="62">
        <f t="shared" si="1"/>
        <v>4140.7870000000003</v>
      </c>
      <c r="R16" s="62">
        <f t="shared" si="1"/>
        <v>3959.9540000000002</v>
      </c>
      <c r="S16" s="62">
        <f t="shared" si="1"/>
        <v>4266.3319999999994</v>
      </c>
      <c r="T16" s="62">
        <f t="shared" si="1"/>
        <v>4729.6890000000003</v>
      </c>
      <c r="U16" s="62">
        <f t="shared" si="1"/>
        <v>4856.2019999999993</v>
      </c>
      <c r="V16" s="62">
        <f t="shared" si="1"/>
        <v>4682.1660000000011</v>
      </c>
      <c r="W16" s="62">
        <f t="shared" si="1"/>
        <v>4292.5210000000006</v>
      </c>
      <c r="X16" s="62">
        <f t="shared" si="1"/>
        <v>3932.7289999999998</v>
      </c>
      <c r="Y16" s="62">
        <f t="shared" si="1"/>
        <v>3005.6000000000004</v>
      </c>
      <c r="Z16" s="63" t="str">
        <f t="shared" si="1"/>
        <v/>
      </c>
      <c r="AA16" s="64">
        <f>SUM(AA10:AA15)</f>
        <v>92600.817000000025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1596.56</v>
      </c>
      <c r="C28" s="72">
        <v>1564.69</v>
      </c>
      <c r="D28" s="72">
        <v>1520.35</v>
      </c>
      <c r="E28" s="72">
        <v>1493.77</v>
      </c>
      <c r="F28" s="72">
        <v>1488.38</v>
      </c>
      <c r="G28" s="72">
        <v>1530.19</v>
      </c>
      <c r="H28" s="72">
        <v>1807.18</v>
      </c>
      <c r="I28" s="72">
        <v>1879.76</v>
      </c>
      <c r="J28" s="72">
        <v>2076.4</v>
      </c>
      <c r="K28" s="72">
        <v>2210.11</v>
      </c>
      <c r="L28" s="72">
        <v>2432.73</v>
      </c>
      <c r="M28" s="72">
        <v>2629.95</v>
      </c>
      <c r="N28" s="72">
        <v>2731.67</v>
      </c>
      <c r="O28" s="72">
        <v>2706.81</v>
      </c>
      <c r="P28" s="72">
        <v>2644.45</v>
      </c>
      <c r="Q28" s="72">
        <v>2464.54</v>
      </c>
      <c r="R28" s="72">
        <v>2303.17</v>
      </c>
      <c r="S28" s="72">
        <v>2450.09</v>
      </c>
      <c r="T28" s="72">
        <v>2574.9</v>
      </c>
      <c r="U28" s="72">
        <v>2597.9</v>
      </c>
      <c r="V28" s="72">
        <v>2425.9</v>
      </c>
      <c r="W28" s="72">
        <v>2051.42</v>
      </c>
      <c r="X28" s="72">
        <v>1860.25</v>
      </c>
      <c r="Y28" s="72">
        <v>1366.7</v>
      </c>
      <c r="Z28" s="73"/>
      <c r="AA28" s="74">
        <f>SUM(B28:Z28)</f>
        <v>50407.87</v>
      </c>
    </row>
    <row r="29" spans="1:27" ht="24.95" customHeight="1" x14ac:dyDescent="0.2">
      <c r="A29" s="75" t="s">
        <v>23</v>
      </c>
      <c r="B29" s="76">
        <v>457.86799999999999</v>
      </c>
      <c r="C29" s="77">
        <v>410.47699999999998</v>
      </c>
      <c r="D29" s="77">
        <v>364.87700000000001</v>
      </c>
      <c r="E29" s="77">
        <v>336.52100000000002</v>
      </c>
      <c r="F29" s="77">
        <v>323.685</v>
      </c>
      <c r="G29" s="77">
        <v>372.48700000000002</v>
      </c>
      <c r="H29" s="77">
        <v>549.47199999999998</v>
      </c>
      <c r="I29" s="77">
        <v>487.483</v>
      </c>
      <c r="J29" s="77">
        <v>599.84900000000005</v>
      </c>
      <c r="K29" s="77">
        <v>668.00699999999995</v>
      </c>
      <c r="L29" s="77">
        <v>870.45500000000004</v>
      </c>
      <c r="M29" s="77">
        <v>1041.845</v>
      </c>
      <c r="N29" s="77">
        <v>1069.2059999999999</v>
      </c>
      <c r="O29" s="77">
        <v>1037.046</v>
      </c>
      <c r="P29" s="77">
        <v>984.55899999999997</v>
      </c>
      <c r="Q29" s="77">
        <v>874.24699999999996</v>
      </c>
      <c r="R29" s="77">
        <v>759.78399999999999</v>
      </c>
      <c r="S29" s="77">
        <v>526.24199999999996</v>
      </c>
      <c r="T29" s="77">
        <v>593.78899999999999</v>
      </c>
      <c r="U29" s="77">
        <v>464.30200000000002</v>
      </c>
      <c r="V29" s="77">
        <v>460.26600000000002</v>
      </c>
      <c r="W29" s="77">
        <v>438.101</v>
      </c>
      <c r="X29" s="77">
        <v>392.47899999999998</v>
      </c>
      <c r="Y29" s="77">
        <v>339.9</v>
      </c>
      <c r="Z29" s="78"/>
      <c r="AA29" s="79">
        <f>SUM(B29:Z29)</f>
        <v>14422.946999999998</v>
      </c>
    </row>
    <row r="30" spans="1:27" ht="24.95" customHeight="1" x14ac:dyDescent="0.2">
      <c r="A30" s="82" t="s">
        <v>24</v>
      </c>
      <c r="B30" s="80">
        <v>1240</v>
      </c>
      <c r="C30" s="81">
        <v>1075</v>
      </c>
      <c r="D30" s="81">
        <v>1075</v>
      </c>
      <c r="E30" s="81">
        <v>1075</v>
      </c>
      <c r="F30" s="81">
        <v>1105</v>
      </c>
      <c r="G30" s="81">
        <v>1105</v>
      </c>
      <c r="H30" s="81">
        <v>1335</v>
      </c>
      <c r="I30" s="81">
        <v>2035</v>
      </c>
      <c r="J30" s="81">
        <v>2029</v>
      </c>
      <c r="K30" s="81">
        <v>2020</v>
      </c>
      <c r="L30" s="81">
        <v>1355</v>
      </c>
      <c r="M30" s="81">
        <v>1085</v>
      </c>
      <c r="N30" s="81">
        <v>1085</v>
      </c>
      <c r="O30" s="81">
        <v>1085</v>
      </c>
      <c r="P30" s="81">
        <v>1085</v>
      </c>
      <c r="Q30" s="81">
        <v>1170</v>
      </c>
      <c r="R30" s="81">
        <v>1265</v>
      </c>
      <c r="S30" s="81">
        <v>1600</v>
      </c>
      <c r="T30" s="81">
        <v>1871</v>
      </c>
      <c r="U30" s="81">
        <v>2104</v>
      </c>
      <c r="V30" s="81">
        <v>2106</v>
      </c>
      <c r="W30" s="81">
        <v>2106</v>
      </c>
      <c r="X30" s="81">
        <v>1986</v>
      </c>
      <c r="Y30" s="81">
        <v>1609</v>
      </c>
      <c r="Z30" s="83"/>
      <c r="AA30" s="84">
        <f>SUM(B30:Z30)</f>
        <v>35606</v>
      </c>
    </row>
    <row r="31" spans="1:27" ht="30" customHeight="1" thickBot="1" x14ac:dyDescent="0.25">
      <c r="A31" s="60" t="s">
        <v>25</v>
      </c>
      <c r="B31" s="61">
        <f>IF(LEN(B$2)&gt;0,SUM(B28:B30),"")</f>
        <v>3294.4279999999999</v>
      </c>
      <c r="C31" s="62">
        <f t="shared" ref="C31:Z31" si="4">IF(LEN(C$2)&gt;0,SUM(C28:C30),"")</f>
        <v>3050.1669999999999</v>
      </c>
      <c r="D31" s="62">
        <f t="shared" si="4"/>
        <v>2960.2269999999999</v>
      </c>
      <c r="E31" s="62">
        <f t="shared" si="4"/>
        <v>2905.2910000000002</v>
      </c>
      <c r="F31" s="62">
        <f t="shared" si="4"/>
        <v>2917.0650000000001</v>
      </c>
      <c r="G31" s="62">
        <f t="shared" si="4"/>
        <v>3007.6770000000001</v>
      </c>
      <c r="H31" s="62">
        <f t="shared" si="4"/>
        <v>3691.652</v>
      </c>
      <c r="I31" s="62">
        <f t="shared" si="4"/>
        <v>4402.2430000000004</v>
      </c>
      <c r="J31" s="62">
        <f t="shared" si="4"/>
        <v>4705.2489999999998</v>
      </c>
      <c r="K31" s="62">
        <f t="shared" si="4"/>
        <v>4898.1170000000002</v>
      </c>
      <c r="L31" s="62">
        <f t="shared" si="4"/>
        <v>4658.1849999999995</v>
      </c>
      <c r="M31" s="62">
        <f t="shared" si="4"/>
        <v>4756.7950000000001</v>
      </c>
      <c r="N31" s="62">
        <f t="shared" si="4"/>
        <v>4885.8760000000002</v>
      </c>
      <c r="O31" s="62">
        <f t="shared" si="4"/>
        <v>4828.8559999999998</v>
      </c>
      <c r="P31" s="62">
        <f t="shared" si="4"/>
        <v>4714.009</v>
      </c>
      <c r="Q31" s="62">
        <f t="shared" si="4"/>
        <v>4508.7870000000003</v>
      </c>
      <c r="R31" s="62">
        <f t="shared" si="4"/>
        <v>4327.9539999999997</v>
      </c>
      <c r="S31" s="62">
        <f t="shared" si="4"/>
        <v>4576.3320000000003</v>
      </c>
      <c r="T31" s="62">
        <f t="shared" si="4"/>
        <v>5039.6890000000003</v>
      </c>
      <c r="U31" s="62">
        <f t="shared" si="4"/>
        <v>5166.2020000000002</v>
      </c>
      <c r="V31" s="62">
        <f t="shared" si="4"/>
        <v>4992.1660000000002</v>
      </c>
      <c r="W31" s="62">
        <f t="shared" si="4"/>
        <v>4595.5210000000006</v>
      </c>
      <c r="X31" s="62">
        <f t="shared" si="4"/>
        <v>4238.7289999999994</v>
      </c>
      <c r="Y31" s="62">
        <f t="shared" si="4"/>
        <v>3315.6</v>
      </c>
      <c r="Z31" s="63" t="str">
        <f t="shared" si="4"/>
        <v/>
      </c>
      <c r="AA31" s="64">
        <f>SUM(AA28:AA30)</f>
        <v>100436.81700000001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250</v>
      </c>
      <c r="C35" s="99">
        <v>250</v>
      </c>
      <c r="D35" s="99">
        <v>250</v>
      </c>
      <c r="E35" s="99">
        <v>250</v>
      </c>
      <c r="F35" s="99">
        <v>250</v>
      </c>
      <c r="G35" s="99">
        <v>250</v>
      </c>
      <c r="H35" s="99">
        <v>250</v>
      </c>
      <c r="I35" s="99">
        <v>250</v>
      </c>
      <c r="J35" s="99">
        <v>250</v>
      </c>
      <c r="K35" s="99">
        <v>250</v>
      </c>
      <c r="L35" s="99">
        <v>250</v>
      </c>
      <c r="M35" s="99">
        <v>250</v>
      </c>
      <c r="N35" s="99">
        <v>250</v>
      </c>
      <c r="O35" s="99">
        <v>250</v>
      </c>
      <c r="P35" s="99">
        <v>250</v>
      </c>
      <c r="Q35" s="99">
        <v>250</v>
      </c>
      <c r="R35" s="99">
        <v>250</v>
      </c>
      <c r="S35" s="99">
        <v>250</v>
      </c>
      <c r="T35" s="99">
        <v>250</v>
      </c>
      <c r="U35" s="99">
        <v>250</v>
      </c>
      <c r="V35" s="99">
        <v>250</v>
      </c>
      <c r="W35" s="99">
        <v>250</v>
      </c>
      <c r="X35" s="99">
        <v>250</v>
      </c>
      <c r="Y35" s="99">
        <v>250</v>
      </c>
      <c r="Z35" s="100"/>
      <c r="AA35" s="79">
        <f t="shared" si="5"/>
        <v>6000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493.3</v>
      </c>
      <c r="G36" s="99">
        <v>725</v>
      </c>
      <c r="H36" s="99">
        <v>725</v>
      </c>
      <c r="I36" s="99">
        <v>631</v>
      </c>
      <c r="J36" s="99">
        <v>694</v>
      </c>
      <c r="K36" s="99">
        <v>697</v>
      </c>
      <c r="L36" s="99">
        <v>711</v>
      </c>
      <c r="M36" s="99">
        <v>711</v>
      </c>
      <c r="N36" s="99">
        <v>703</v>
      </c>
      <c r="O36" s="99">
        <v>660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16900.3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115</v>
      </c>
      <c r="M37" s="99">
        <v>115</v>
      </c>
      <c r="N37" s="99">
        <v>115</v>
      </c>
      <c r="O37" s="99">
        <v>98</v>
      </c>
      <c r="P37" s="99">
        <v>98</v>
      </c>
      <c r="Q37" s="99">
        <v>108</v>
      </c>
      <c r="R37" s="99">
        <v>108</v>
      </c>
      <c r="S37" s="99">
        <v>50</v>
      </c>
      <c r="T37" s="99">
        <v>50</v>
      </c>
      <c r="U37" s="99">
        <v>50</v>
      </c>
      <c r="V37" s="99">
        <v>50</v>
      </c>
      <c r="W37" s="99">
        <v>43</v>
      </c>
      <c r="X37" s="99">
        <v>46</v>
      </c>
      <c r="Y37" s="99">
        <v>50</v>
      </c>
      <c r="Z37" s="100"/>
      <c r="AA37" s="79">
        <f t="shared" si="5"/>
        <v>1596</v>
      </c>
    </row>
    <row r="38" spans="1:27" ht="24.95" customHeight="1" x14ac:dyDescent="0.2">
      <c r="A38" s="97" t="s">
        <v>31</v>
      </c>
      <c r="B38" s="98"/>
      <c r="C38" s="99">
        <v>69.599999999999994</v>
      </c>
      <c r="D38" s="99">
        <v>110</v>
      </c>
      <c r="E38" s="99">
        <v>163.80000000000001</v>
      </c>
      <c r="F38" s="99">
        <v>500</v>
      </c>
      <c r="G38" s="99">
        <v>500</v>
      </c>
      <c r="H38" s="99">
        <v>500</v>
      </c>
      <c r="I38" s="99">
        <v>263.39999999999998</v>
      </c>
      <c r="J38" s="99">
        <v>296.8</v>
      </c>
      <c r="K38" s="99">
        <v>95.1</v>
      </c>
      <c r="L38" s="99">
        <v>402.2</v>
      </c>
      <c r="M38" s="99">
        <v>419.1</v>
      </c>
      <c r="N38" s="99">
        <v>281.89999999999998</v>
      </c>
      <c r="O38" s="99">
        <v>139.9</v>
      </c>
      <c r="P38" s="99"/>
      <c r="Q38" s="99">
        <v>16.8</v>
      </c>
      <c r="R38" s="99">
        <v>251.2</v>
      </c>
      <c r="S38" s="99">
        <v>74.5</v>
      </c>
      <c r="T38" s="99"/>
      <c r="U38" s="99">
        <v>78.099999999999994</v>
      </c>
      <c r="V38" s="99">
        <v>192.8</v>
      </c>
      <c r="W38" s="99">
        <v>31.1</v>
      </c>
      <c r="X38" s="99">
        <v>54.4</v>
      </c>
      <c r="Y38" s="99">
        <v>500</v>
      </c>
      <c r="Z38" s="100"/>
      <c r="AA38" s="79">
        <f t="shared" si="5"/>
        <v>4940.7000000000007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1025</v>
      </c>
      <c r="C39" s="88">
        <f t="shared" si="6"/>
        <v>1094.5999999999999</v>
      </c>
      <c r="D39" s="88">
        <f t="shared" si="6"/>
        <v>1135</v>
      </c>
      <c r="E39" s="88">
        <f t="shared" si="6"/>
        <v>1188.8</v>
      </c>
      <c r="F39" s="88">
        <f t="shared" si="6"/>
        <v>1293.3</v>
      </c>
      <c r="G39" s="88">
        <f t="shared" si="6"/>
        <v>1525</v>
      </c>
      <c r="H39" s="88">
        <f t="shared" si="6"/>
        <v>1525</v>
      </c>
      <c r="I39" s="88">
        <f t="shared" si="6"/>
        <v>1194.4000000000001</v>
      </c>
      <c r="J39" s="88">
        <f t="shared" si="6"/>
        <v>1290.8</v>
      </c>
      <c r="K39" s="88">
        <f t="shared" si="6"/>
        <v>1092.0999999999999</v>
      </c>
      <c r="L39" s="88">
        <f t="shared" si="6"/>
        <v>1478.2</v>
      </c>
      <c r="M39" s="88">
        <f t="shared" si="6"/>
        <v>1495.1</v>
      </c>
      <c r="N39" s="88">
        <f t="shared" si="6"/>
        <v>1349.9</v>
      </c>
      <c r="O39" s="88">
        <f t="shared" si="6"/>
        <v>1147.9000000000001</v>
      </c>
      <c r="P39" s="88">
        <f t="shared" si="6"/>
        <v>1073</v>
      </c>
      <c r="Q39" s="88">
        <f t="shared" si="6"/>
        <v>1099.8</v>
      </c>
      <c r="R39" s="88">
        <f t="shared" si="6"/>
        <v>1334.2</v>
      </c>
      <c r="S39" s="88">
        <f t="shared" si="6"/>
        <v>1099.5</v>
      </c>
      <c r="T39" s="88">
        <f t="shared" si="6"/>
        <v>1025</v>
      </c>
      <c r="U39" s="88">
        <f t="shared" si="6"/>
        <v>1103.0999999999999</v>
      </c>
      <c r="V39" s="88">
        <f t="shared" si="6"/>
        <v>1217.8</v>
      </c>
      <c r="W39" s="88">
        <f t="shared" si="6"/>
        <v>1049.0999999999999</v>
      </c>
      <c r="X39" s="88">
        <f t="shared" si="6"/>
        <v>1075.4000000000001</v>
      </c>
      <c r="Y39" s="88">
        <f t="shared" si="6"/>
        <v>1525</v>
      </c>
      <c r="Z39" s="89" t="str">
        <f t="shared" si="6"/>
        <v/>
      </c>
      <c r="AA39" s="90">
        <f t="shared" si="5"/>
        <v>29437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483.3</v>
      </c>
      <c r="G44" s="99">
        <v>715</v>
      </c>
      <c r="H44" s="99">
        <v>715</v>
      </c>
      <c r="I44" s="99">
        <v>621</v>
      </c>
      <c r="J44" s="99">
        <v>684</v>
      </c>
      <c r="K44" s="99">
        <v>687</v>
      </c>
      <c r="L44" s="99">
        <v>701</v>
      </c>
      <c r="M44" s="99">
        <v>701</v>
      </c>
      <c r="N44" s="99">
        <v>693</v>
      </c>
      <c r="O44" s="99">
        <v>650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16660.3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69.599999999999994</v>
      </c>
      <c r="D46" s="99">
        <v>110</v>
      </c>
      <c r="E46" s="99">
        <v>163.80000000000001</v>
      </c>
      <c r="F46" s="99">
        <v>500</v>
      </c>
      <c r="G46" s="99">
        <v>500</v>
      </c>
      <c r="H46" s="99">
        <v>500</v>
      </c>
      <c r="I46" s="99">
        <v>263.39999999999998</v>
      </c>
      <c r="J46" s="99">
        <v>296.8</v>
      </c>
      <c r="K46" s="99">
        <v>95.1</v>
      </c>
      <c r="L46" s="99">
        <v>402.2</v>
      </c>
      <c r="M46" s="99">
        <v>419.1</v>
      </c>
      <c r="N46" s="99">
        <v>281.89999999999998</v>
      </c>
      <c r="O46" s="99">
        <v>139.9</v>
      </c>
      <c r="P46" s="99"/>
      <c r="Q46" s="99">
        <v>16.8</v>
      </c>
      <c r="R46" s="99">
        <v>251.2</v>
      </c>
      <c r="S46" s="99">
        <v>74.5</v>
      </c>
      <c r="T46" s="99"/>
      <c r="U46" s="99">
        <v>78.099999999999994</v>
      </c>
      <c r="V46" s="99">
        <v>192.8</v>
      </c>
      <c r="W46" s="99">
        <v>31.1</v>
      </c>
      <c r="X46" s="99">
        <v>54.4</v>
      </c>
      <c r="Y46" s="99">
        <v>500</v>
      </c>
      <c r="Z46" s="100"/>
      <c r="AA46" s="79">
        <f t="shared" si="7"/>
        <v>4940.7000000000007</v>
      </c>
    </row>
    <row r="47" spans="1:27" ht="24.95" customHeight="1" x14ac:dyDescent="0.2">
      <c r="A47" s="85" t="s">
        <v>34</v>
      </c>
      <c r="B47" s="98">
        <v>2.15</v>
      </c>
      <c r="C47" s="99">
        <v>12.3</v>
      </c>
      <c r="D47" s="99">
        <v>9.01</v>
      </c>
      <c r="E47" s="99">
        <v>8.11</v>
      </c>
      <c r="F47" s="99">
        <v>0.52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32.090000000000003</v>
      </c>
    </row>
    <row r="48" spans="1:27" ht="30" customHeight="1" thickBot="1" x14ac:dyDescent="0.25">
      <c r="A48" s="86" t="s">
        <v>35</v>
      </c>
      <c r="B48" s="87">
        <f>IF(LEN(B$2)&gt;0,SUM(B42:B47),"")</f>
        <v>717.15</v>
      </c>
      <c r="C48" s="88">
        <f t="shared" ref="C48:Z48" si="8">IF(LEN(C$2)&gt;0,SUM(C42:C47),"")</f>
        <v>796.9</v>
      </c>
      <c r="D48" s="88">
        <f t="shared" si="8"/>
        <v>834.01</v>
      </c>
      <c r="E48" s="88">
        <f t="shared" si="8"/>
        <v>886.91</v>
      </c>
      <c r="F48" s="88">
        <f t="shared" si="8"/>
        <v>983.81999999999994</v>
      </c>
      <c r="G48" s="88">
        <f t="shared" si="8"/>
        <v>1215</v>
      </c>
      <c r="H48" s="88">
        <f t="shared" si="8"/>
        <v>1215</v>
      </c>
      <c r="I48" s="88">
        <f t="shared" si="8"/>
        <v>884.4</v>
      </c>
      <c r="J48" s="88">
        <f t="shared" si="8"/>
        <v>980.8</v>
      </c>
      <c r="K48" s="88">
        <f t="shared" si="8"/>
        <v>782.1</v>
      </c>
      <c r="L48" s="88">
        <f t="shared" si="8"/>
        <v>1103.2</v>
      </c>
      <c r="M48" s="88">
        <f t="shared" si="8"/>
        <v>1120.0999999999999</v>
      </c>
      <c r="N48" s="88">
        <f t="shared" si="8"/>
        <v>974.9</v>
      </c>
      <c r="O48" s="88">
        <f t="shared" si="8"/>
        <v>789.9</v>
      </c>
      <c r="P48" s="88">
        <f t="shared" si="8"/>
        <v>715</v>
      </c>
      <c r="Q48" s="88">
        <f t="shared" si="8"/>
        <v>731.8</v>
      </c>
      <c r="R48" s="88">
        <f t="shared" si="8"/>
        <v>966.2</v>
      </c>
      <c r="S48" s="88">
        <f t="shared" si="8"/>
        <v>789.5</v>
      </c>
      <c r="T48" s="88">
        <f t="shared" si="8"/>
        <v>715</v>
      </c>
      <c r="U48" s="88">
        <f t="shared" si="8"/>
        <v>793.1</v>
      </c>
      <c r="V48" s="88">
        <f t="shared" si="8"/>
        <v>907.8</v>
      </c>
      <c r="W48" s="88">
        <f t="shared" si="8"/>
        <v>746.1</v>
      </c>
      <c r="X48" s="88">
        <f t="shared" si="8"/>
        <v>769.4</v>
      </c>
      <c r="Y48" s="88">
        <f t="shared" si="8"/>
        <v>1215</v>
      </c>
      <c r="Z48" s="89" t="str">
        <f t="shared" si="8"/>
        <v/>
      </c>
      <c r="AA48" s="90">
        <f t="shared" si="7"/>
        <v>21633.09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4009.4279999999999</v>
      </c>
      <c r="C51" s="88">
        <f t="shared" si="10"/>
        <v>3834.7669999999998</v>
      </c>
      <c r="D51" s="88">
        <f t="shared" si="10"/>
        <v>3785.2269999999999</v>
      </c>
      <c r="E51" s="88">
        <f t="shared" si="10"/>
        <v>3784.0910000000003</v>
      </c>
      <c r="F51" s="88">
        <f t="shared" si="10"/>
        <v>3900.3649999999998</v>
      </c>
      <c r="G51" s="88">
        <f t="shared" si="10"/>
        <v>4222.6769999999997</v>
      </c>
      <c r="H51" s="88">
        <f t="shared" si="10"/>
        <v>4906.652</v>
      </c>
      <c r="I51" s="88">
        <f t="shared" si="10"/>
        <v>5286.643</v>
      </c>
      <c r="J51" s="88">
        <f t="shared" si="10"/>
        <v>5686.049</v>
      </c>
      <c r="K51" s="88">
        <f t="shared" si="10"/>
        <v>5680.2169999999987</v>
      </c>
      <c r="L51" s="88">
        <f t="shared" si="10"/>
        <v>5761.3849999999993</v>
      </c>
      <c r="M51" s="88">
        <f t="shared" si="10"/>
        <v>5876.8950000000004</v>
      </c>
      <c r="N51" s="88">
        <f t="shared" si="10"/>
        <v>5860.7759999999998</v>
      </c>
      <c r="O51" s="88">
        <f t="shared" si="10"/>
        <v>5618.7560000000012</v>
      </c>
      <c r="P51" s="88">
        <f t="shared" si="10"/>
        <v>5429.009</v>
      </c>
      <c r="Q51" s="88">
        <f t="shared" si="10"/>
        <v>5240.5870000000004</v>
      </c>
      <c r="R51" s="88">
        <f t="shared" si="10"/>
        <v>5294.1540000000005</v>
      </c>
      <c r="S51" s="88">
        <f t="shared" si="10"/>
        <v>5365.8319999999994</v>
      </c>
      <c r="T51" s="88">
        <f t="shared" si="10"/>
        <v>5754.6890000000003</v>
      </c>
      <c r="U51" s="88">
        <f t="shared" si="10"/>
        <v>5959.3019999999997</v>
      </c>
      <c r="V51" s="88">
        <f t="shared" si="10"/>
        <v>5899.9660000000013</v>
      </c>
      <c r="W51" s="88">
        <f t="shared" si="10"/>
        <v>5341.621000000001</v>
      </c>
      <c r="X51" s="88">
        <f t="shared" si="10"/>
        <v>5008.1289999999999</v>
      </c>
      <c r="Y51" s="88">
        <f t="shared" si="10"/>
        <v>4530.6000000000004</v>
      </c>
      <c r="Z51" s="89" t="str">
        <f t="shared" si="10"/>
        <v/>
      </c>
      <c r="AA51" s="104">
        <f>SUM(B51:Z51)</f>
        <v>122037.81699999998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4009.3800000000006</v>
      </c>
      <c r="C4" s="18">
        <v>3834.8069999999993</v>
      </c>
      <c r="D4" s="18">
        <v>3785.177999999999</v>
      </c>
      <c r="E4" s="18">
        <v>3784.06</v>
      </c>
      <c r="F4" s="18">
        <v>3900.3229999999994</v>
      </c>
      <c r="G4" s="18">
        <v>4222.6770000000006</v>
      </c>
      <c r="H4" s="18">
        <v>4906.652</v>
      </c>
      <c r="I4" s="18">
        <v>5286.6630000000014</v>
      </c>
      <c r="J4" s="18">
        <v>5686.0379999999996</v>
      </c>
      <c r="K4" s="18">
        <v>5680.2480000000005</v>
      </c>
      <c r="L4" s="18">
        <v>5761.3940000000011</v>
      </c>
      <c r="M4" s="18">
        <v>5876.891999999998</v>
      </c>
      <c r="N4" s="18">
        <v>5860.8189999999995</v>
      </c>
      <c r="O4" s="18">
        <v>5618.7930000000015</v>
      </c>
      <c r="P4" s="18">
        <v>5428.9880000000003</v>
      </c>
      <c r="Q4" s="18">
        <v>5240.6120000000028</v>
      </c>
      <c r="R4" s="18">
        <v>5294.1419999999998</v>
      </c>
      <c r="S4" s="18">
        <v>5365.8389999999981</v>
      </c>
      <c r="T4" s="18">
        <v>5754.6930000000002</v>
      </c>
      <c r="U4" s="18">
        <v>5959.2849999999999</v>
      </c>
      <c r="V4" s="18">
        <v>5899.9480000000012</v>
      </c>
      <c r="W4" s="18">
        <v>5341.6620000000003</v>
      </c>
      <c r="X4" s="18">
        <v>5008.0940000000001</v>
      </c>
      <c r="Y4" s="18">
        <v>4530.5999999999995</v>
      </c>
      <c r="Z4" s="19"/>
      <c r="AA4" s="20">
        <f>SUM(B4:Z4)</f>
        <v>122037.787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115.83</v>
      </c>
      <c r="C7" s="28">
        <v>107.5</v>
      </c>
      <c r="D7" s="28">
        <v>100.97</v>
      </c>
      <c r="E7" s="28">
        <v>99.5</v>
      </c>
      <c r="F7" s="28">
        <v>99.99</v>
      </c>
      <c r="G7" s="28">
        <v>128.82</v>
      </c>
      <c r="H7" s="28">
        <v>131</v>
      </c>
      <c r="I7" s="28">
        <v>132.94999999999999</v>
      </c>
      <c r="J7" s="28">
        <v>151.84</v>
      </c>
      <c r="K7" s="28">
        <v>141.72999999999999</v>
      </c>
      <c r="L7" s="28">
        <v>126.13</v>
      </c>
      <c r="M7" s="28">
        <v>123.5</v>
      </c>
      <c r="N7" s="28">
        <v>106.69</v>
      </c>
      <c r="O7" s="28">
        <v>99.3</v>
      </c>
      <c r="P7" s="28">
        <v>119.78</v>
      </c>
      <c r="Q7" s="28">
        <v>122.08</v>
      </c>
      <c r="R7" s="28">
        <v>123.42</v>
      </c>
      <c r="S7" s="28">
        <v>125.3</v>
      </c>
      <c r="T7" s="28">
        <v>131.54</v>
      </c>
      <c r="U7" s="28">
        <v>154.96</v>
      </c>
      <c r="V7" s="28">
        <v>169.74</v>
      </c>
      <c r="W7" s="28">
        <v>150.36000000000001</v>
      </c>
      <c r="X7" s="28">
        <v>127.96</v>
      </c>
      <c r="Y7" s="28">
        <v>128.9</v>
      </c>
      <c r="Z7" s="29"/>
      <c r="AA7" s="30">
        <f>IF(SUM(B7:Z7)&lt;&gt;0,AVERAGEIF(B7:Z7,"&lt;&gt;"""),"")</f>
        <v>125.82458333333334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871.89599999999996</v>
      </c>
      <c r="C19" s="72">
        <v>890.12400000000002</v>
      </c>
      <c r="D19" s="72">
        <v>887.71</v>
      </c>
      <c r="E19" s="72">
        <v>883.83300000000008</v>
      </c>
      <c r="F19" s="72">
        <v>904.35300000000007</v>
      </c>
      <c r="G19" s="72">
        <v>920.28099999999995</v>
      </c>
      <c r="H19" s="72">
        <v>929.28200000000004</v>
      </c>
      <c r="I19" s="72">
        <v>975.38900000000001</v>
      </c>
      <c r="J19" s="72">
        <v>950.15100000000007</v>
      </c>
      <c r="K19" s="72">
        <v>893.76800000000003</v>
      </c>
      <c r="L19" s="72">
        <v>849.82900000000006</v>
      </c>
      <c r="M19" s="72">
        <v>794.42499999999995</v>
      </c>
      <c r="N19" s="72">
        <v>733.66399999999999</v>
      </c>
      <c r="O19" s="72">
        <v>692.34300000000007</v>
      </c>
      <c r="P19" s="72">
        <v>684.86</v>
      </c>
      <c r="Q19" s="72">
        <v>709.68200000000002</v>
      </c>
      <c r="R19" s="72">
        <v>747.98900000000003</v>
      </c>
      <c r="S19" s="72">
        <v>760.42500000000007</v>
      </c>
      <c r="T19" s="72">
        <v>789.995</v>
      </c>
      <c r="U19" s="72">
        <v>786.25199999999995</v>
      </c>
      <c r="V19" s="72">
        <v>779.38900000000012</v>
      </c>
      <c r="W19" s="72">
        <v>853.96400000000006</v>
      </c>
      <c r="X19" s="72">
        <v>962.12900000000002</v>
      </c>
      <c r="Y19" s="72">
        <v>953.39699999999993</v>
      </c>
      <c r="Z19" s="73"/>
      <c r="AA19" s="74">
        <f t="shared" ref="AA19:AA24" si="2">SUM(B19:Z19)</f>
        <v>20205.13</v>
      </c>
    </row>
    <row r="20" spans="1:27" ht="24.95" customHeight="1" x14ac:dyDescent="0.2">
      <c r="A20" s="75" t="s">
        <v>15</v>
      </c>
      <c r="B20" s="76">
        <v>844.67899999999997</v>
      </c>
      <c r="C20" s="77">
        <v>826.21500000000003</v>
      </c>
      <c r="D20" s="77">
        <v>830.53900000000021</v>
      </c>
      <c r="E20" s="77">
        <v>842.98699999999985</v>
      </c>
      <c r="F20" s="77">
        <v>864.76499999999987</v>
      </c>
      <c r="G20" s="77">
        <v>964.13499999999999</v>
      </c>
      <c r="H20" s="77">
        <v>1147.7819999999997</v>
      </c>
      <c r="I20" s="77">
        <v>1216.9739999999999</v>
      </c>
      <c r="J20" s="77">
        <v>1272.4309999999998</v>
      </c>
      <c r="K20" s="77">
        <v>1227.2299999999998</v>
      </c>
      <c r="L20" s="77">
        <v>1207.5889999999999</v>
      </c>
      <c r="M20" s="77">
        <v>1322.155</v>
      </c>
      <c r="N20" s="77">
        <v>1331.817</v>
      </c>
      <c r="O20" s="77">
        <v>1329.7930000000001</v>
      </c>
      <c r="P20" s="77">
        <v>1202.771</v>
      </c>
      <c r="Q20" s="77">
        <v>1139.296</v>
      </c>
      <c r="R20" s="77">
        <v>1121.271</v>
      </c>
      <c r="S20" s="77">
        <v>1095.3340000000001</v>
      </c>
      <c r="T20" s="77">
        <v>1118.2430000000004</v>
      </c>
      <c r="U20" s="77">
        <v>1108.7560000000003</v>
      </c>
      <c r="V20" s="77">
        <v>1061.2019999999998</v>
      </c>
      <c r="W20" s="77">
        <v>965.74099999999999</v>
      </c>
      <c r="X20" s="77">
        <v>946.81600000000003</v>
      </c>
      <c r="Y20" s="77">
        <v>906.04700000000003</v>
      </c>
      <c r="Z20" s="78"/>
      <c r="AA20" s="79">
        <f t="shared" si="2"/>
        <v>25894.567999999992</v>
      </c>
    </row>
    <row r="21" spans="1:27" ht="24.95" customHeight="1" x14ac:dyDescent="0.2">
      <c r="A21" s="75" t="s">
        <v>16</v>
      </c>
      <c r="B21" s="80">
        <v>1918.1949999999999</v>
      </c>
      <c r="C21" s="81">
        <v>1799.9780000000001</v>
      </c>
      <c r="D21" s="81">
        <v>1752.9890000000003</v>
      </c>
      <c r="E21" s="81">
        <v>1741.4800000000002</v>
      </c>
      <c r="F21" s="81">
        <v>1805.7450000000003</v>
      </c>
      <c r="G21" s="81">
        <v>1994.6310000000003</v>
      </c>
      <c r="H21" s="81">
        <v>2424.9580000000001</v>
      </c>
      <c r="I21" s="81">
        <v>2625.3</v>
      </c>
      <c r="J21" s="81">
        <v>2928.4560000000001</v>
      </c>
      <c r="K21" s="81">
        <v>2977.25</v>
      </c>
      <c r="L21" s="81">
        <v>3036.4760000000001</v>
      </c>
      <c r="M21" s="81">
        <v>3078.3119999999999</v>
      </c>
      <c r="N21" s="81">
        <v>3135.3379999999997</v>
      </c>
      <c r="O21" s="81">
        <v>2989.6570000000002</v>
      </c>
      <c r="P21" s="81">
        <v>2870.0569999999998</v>
      </c>
      <c r="Q21" s="81">
        <v>2842.6340000000005</v>
      </c>
      <c r="R21" s="81">
        <v>2888.3819999999996</v>
      </c>
      <c r="S21" s="81">
        <v>3044.5799999999995</v>
      </c>
      <c r="T21" s="81">
        <v>3193.7549999999997</v>
      </c>
      <c r="U21" s="81">
        <v>3532.2770000000005</v>
      </c>
      <c r="V21" s="81">
        <v>3555.3570000000004</v>
      </c>
      <c r="W21" s="81">
        <v>3070.9569999999999</v>
      </c>
      <c r="X21" s="81">
        <v>2708.5490000000004</v>
      </c>
      <c r="Y21" s="81">
        <v>2313.2759999999998</v>
      </c>
      <c r="Z21" s="78"/>
      <c r="AA21" s="79">
        <f t="shared" si="2"/>
        <v>64228.589000000007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94.5</v>
      </c>
      <c r="C23" s="77">
        <v>102</v>
      </c>
      <c r="D23" s="77">
        <v>100.5</v>
      </c>
      <c r="E23" s="77">
        <v>103</v>
      </c>
      <c r="F23" s="77">
        <v>107.5</v>
      </c>
      <c r="G23" s="77">
        <v>108.5</v>
      </c>
      <c r="H23" s="77">
        <v>123.5</v>
      </c>
      <c r="I23" s="77">
        <v>138</v>
      </c>
      <c r="J23" s="77">
        <v>170</v>
      </c>
      <c r="K23" s="77">
        <v>198</v>
      </c>
      <c r="L23" s="77">
        <v>213.5</v>
      </c>
      <c r="M23" s="77">
        <v>222</v>
      </c>
      <c r="N23" s="77">
        <v>210</v>
      </c>
      <c r="O23" s="77">
        <v>174</v>
      </c>
      <c r="P23" s="77">
        <v>155</v>
      </c>
      <c r="Q23" s="77">
        <v>140</v>
      </c>
      <c r="R23" s="77">
        <v>125.5</v>
      </c>
      <c r="S23" s="77">
        <v>111.5</v>
      </c>
      <c r="T23" s="77">
        <v>126</v>
      </c>
      <c r="U23" s="77">
        <v>130</v>
      </c>
      <c r="V23" s="77">
        <v>135</v>
      </c>
      <c r="W23" s="77">
        <v>117</v>
      </c>
      <c r="X23" s="77">
        <v>102.5</v>
      </c>
      <c r="Y23" s="77">
        <v>100.5</v>
      </c>
      <c r="Z23" s="77"/>
      <c r="AA23" s="79">
        <f t="shared" si="2"/>
        <v>3308</v>
      </c>
    </row>
    <row r="24" spans="1:27" ht="24.95" customHeight="1" x14ac:dyDescent="0.2">
      <c r="A24" s="85" t="s">
        <v>19</v>
      </c>
      <c r="B24" s="77">
        <v>229.51</v>
      </c>
      <c r="C24" s="77">
        <v>216.49</v>
      </c>
      <c r="D24" s="77">
        <v>213.43999999999997</v>
      </c>
      <c r="E24" s="77">
        <v>212.76000000000002</v>
      </c>
      <c r="F24" s="77">
        <v>217.96</v>
      </c>
      <c r="G24" s="77">
        <v>235.13</v>
      </c>
      <c r="H24" s="77">
        <v>281.13000000000005</v>
      </c>
      <c r="I24" s="77">
        <v>331</v>
      </c>
      <c r="J24" s="77">
        <v>365</v>
      </c>
      <c r="K24" s="77">
        <v>377.00000000000006</v>
      </c>
      <c r="L24" s="77">
        <v>389</v>
      </c>
      <c r="M24" s="77">
        <v>395.00000000000006</v>
      </c>
      <c r="N24" s="77">
        <v>385</v>
      </c>
      <c r="O24" s="77">
        <v>368</v>
      </c>
      <c r="P24" s="77">
        <v>356</v>
      </c>
      <c r="Q24" s="77">
        <v>344.00000000000006</v>
      </c>
      <c r="R24" s="77">
        <v>346</v>
      </c>
      <c r="S24" s="77">
        <v>354</v>
      </c>
      <c r="T24" s="77">
        <v>376.00000000000011</v>
      </c>
      <c r="U24" s="77">
        <v>402.00000000000006</v>
      </c>
      <c r="V24" s="77">
        <v>369.00000000000006</v>
      </c>
      <c r="W24" s="77">
        <v>334</v>
      </c>
      <c r="X24" s="77">
        <v>288.09999999999997</v>
      </c>
      <c r="Y24" s="77">
        <v>257.38</v>
      </c>
      <c r="Z24" s="77"/>
      <c r="AA24" s="79">
        <f t="shared" si="2"/>
        <v>7642.9000000000005</v>
      </c>
    </row>
    <row r="25" spans="1:27" ht="30" customHeight="1" thickBot="1" x14ac:dyDescent="0.25">
      <c r="A25" s="86" t="s">
        <v>20</v>
      </c>
      <c r="B25" s="87">
        <f t="shared" ref="B25:AA25" si="3">SUM(B19:B24)</f>
        <v>3958.7799999999997</v>
      </c>
      <c r="C25" s="88">
        <f t="shared" si="3"/>
        <v>3834.8069999999998</v>
      </c>
      <c r="D25" s="88">
        <f t="shared" si="3"/>
        <v>3785.1780000000003</v>
      </c>
      <c r="E25" s="88">
        <f t="shared" si="3"/>
        <v>3784.0600000000004</v>
      </c>
      <c r="F25" s="88">
        <f t="shared" si="3"/>
        <v>3900.3230000000003</v>
      </c>
      <c r="G25" s="88">
        <f t="shared" si="3"/>
        <v>4222.6770000000006</v>
      </c>
      <c r="H25" s="88">
        <f t="shared" si="3"/>
        <v>4906.652</v>
      </c>
      <c r="I25" s="88">
        <f t="shared" si="3"/>
        <v>5286.6630000000005</v>
      </c>
      <c r="J25" s="88">
        <f t="shared" si="3"/>
        <v>5686.0380000000005</v>
      </c>
      <c r="K25" s="88">
        <f t="shared" si="3"/>
        <v>5673.2479999999996</v>
      </c>
      <c r="L25" s="88">
        <f t="shared" si="3"/>
        <v>5696.3940000000002</v>
      </c>
      <c r="M25" s="88">
        <f t="shared" si="3"/>
        <v>5811.8919999999998</v>
      </c>
      <c r="N25" s="88">
        <f t="shared" si="3"/>
        <v>5795.8189999999995</v>
      </c>
      <c r="O25" s="88">
        <f t="shared" si="3"/>
        <v>5553.7930000000006</v>
      </c>
      <c r="P25" s="88">
        <f t="shared" si="3"/>
        <v>5268.6880000000001</v>
      </c>
      <c r="Q25" s="88">
        <f t="shared" si="3"/>
        <v>5175.612000000001</v>
      </c>
      <c r="R25" s="88">
        <f t="shared" si="3"/>
        <v>5229.1419999999998</v>
      </c>
      <c r="S25" s="88">
        <f t="shared" si="3"/>
        <v>5365.8389999999999</v>
      </c>
      <c r="T25" s="88">
        <f t="shared" si="3"/>
        <v>5603.9930000000004</v>
      </c>
      <c r="U25" s="88">
        <f t="shared" si="3"/>
        <v>5959.2850000000008</v>
      </c>
      <c r="V25" s="88">
        <f t="shared" si="3"/>
        <v>5899.9480000000003</v>
      </c>
      <c r="W25" s="88">
        <f t="shared" si="3"/>
        <v>5341.6620000000003</v>
      </c>
      <c r="X25" s="88">
        <f t="shared" si="3"/>
        <v>5008.094000000001</v>
      </c>
      <c r="Y25" s="88">
        <f t="shared" si="3"/>
        <v>4530.5999999999995</v>
      </c>
      <c r="Z25" s="89">
        <f t="shared" si="3"/>
        <v>0</v>
      </c>
      <c r="AA25" s="90">
        <f t="shared" si="3"/>
        <v>121279.18699999999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324.01</v>
      </c>
      <c r="C28" s="72">
        <v>318.49</v>
      </c>
      <c r="D28" s="72">
        <v>313.94</v>
      </c>
      <c r="E28" s="72">
        <v>315.76</v>
      </c>
      <c r="F28" s="72">
        <v>325.45999999999998</v>
      </c>
      <c r="G28" s="72">
        <v>343.63</v>
      </c>
      <c r="H28" s="72">
        <v>406.23</v>
      </c>
      <c r="I28" s="72">
        <v>470.6</v>
      </c>
      <c r="J28" s="72">
        <v>536.6</v>
      </c>
      <c r="K28" s="72">
        <v>576.6</v>
      </c>
      <c r="L28" s="72">
        <v>669.1</v>
      </c>
      <c r="M28" s="72">
        <v>683.6</v>
      </c>
      <c r="N28" s="72">
        <v>661.6</v>
      </c>
      <c r="O28" s="72">
        <v>608.6</v>
      </c>
      <c r="P28" s="72">
        <v>577.6</v>
      </c>
      <c r="Q28" s="72">
        <v>550.6</v>
      </c>
      <c r="R28" s="72">
        <v>538.1</v>
      </c>
      <c r="S28" s="72">
        <v>467.1</v>
      </c>
      <c r="T28" s="72">
        <v>502</v>
      </c>
      <c r="U28" s="72">
        <v>532</v>
      </c>
      <c r="V28" s="72">
        <v>504</v>
      </c>
      <c r="W28" s="72">
        <v>451</v>
      </c>
      <c r="X28" s="72">
        <v>390.6</v>
      </c>
      <c r="Y28" s="72">
        <v>357.88</v>
      </c>
      <c r="Z28" s="73"/>
      <c r="AA28" s="74">
        <f>SUM(B28:Z28)</f>
        <v>11425.100000000002</v>
      </c>
    </row>
    <row r="29" spans="1:27" ht="24.95" customHeight="1" x14ac:dyDescent="0.2">
      <c r="A29" s="75" t="s">
        <v>23</v>
      </c>
      <c r="B29" s="76">
        <v>3634.77</v>
      </c>
      <c r="C29" s="77">
        <v>3516.317</v>
      </c>
      <c r="D29" s="77">
        <v>3471.2379999999998</v>
      </c>
      <c r="E29" s="77">
        <v>3468.3</v>
      </c>
      <c r="F29" s="77">
        <v>3574.8629999999998</v>
      </c>
      <c r="G29" s="77">
        <v>3879.047</v>
      </c>
      <c r="H29" s="77">
        <v>4500.4219999999996</v>
      </c>
      <c r="I29" s="77">
        <v>4816.0630000000001</v>
      </c>
      <c r="J29" s="77">
        <v>5149.4380000000001</v>
      </c>
      <c r="K29" s="77">
        <v>5103.6480000000001</v>
      </c>
      <c r="L29" s="77">
        <v>5092.2939999999999</v>
      </c>
      <c r="M29" s="77">
        <v>5193.2920000000004</v>
      </c>
      <c r="N29" s="77">
        <v>5199.2190000000001</v>
      </c>
      <c r="O29" s="77">
        <v>5010.1930000000002</v>
      </c>
      <c r="P29" s="77">
        <v>4756.0879999999997</v>
      </c>
      <c r="Q29" s="77">
        <v>4690.0119999999997</v>
      </c>
      <c r="R29" s="77">
        <v>4756.0420000000004</v>
      </c>
      <c r="S29" s="77">
        <v>4898.7389999999996</v>
      </c>
      <c r="T29" s="77">
        <v>5101.9930000000004</v>
      </c>
      <c r="U29" s="77">
        <v>5427.2849999999999</v>
      </c>
      <c r="V29" s="77">
        <v>5395.9480000000003</v>
      </c>
      <c r="W29" s="77">
        <v>4890.6620000000003</v>
      </c>
      <c r="X29" s="77">
        <v>4617.4939999999997</v>
      </c>
      <c r="Y29" s="77">
        <v>4172.72</v>
      </c>
      <c r="Z29" s="78"/>
      <c r="AA29" s="79">
        <f>SUM(B29:Z29)</f>
        <v>110316.08700000001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3958.7799999999997</v>
      </c>
      <c r="C31" s="62">
        <f t="shared" si="4"/>
        <v>3834.8069999999998</v>
      </c>
      <c r="D31" s="62">
        <f t="shared" si="4"/>
        <v>3785.1779999999999</v>
      </c>
      <c r="E31" s="62">
        <f t="shared" si="4"/>
        <v>3784.0600000000004</v>
      </c>
      <c r="F31" s="62">
        <f t="shared" si="4"/>
        <v>3900.3229999999999</v>
      </c>
      <c r="G31" s="62">
        <f t="shared" si="4"/>
        <v>4222.6769999999997</v>
      </c>
      <c r="H31" s="62">
        <f t="shared" si="4"/>
        <v>4906.652</v>
      </c>
      <c r="I31" s="62">
        <f t="shared" si="4"/>
        <v>5286.6630000000005</v>
      </c>
      <c r="J31" s="62">
        <f t="shared" si="4"/>
        <v>5686.0380000000005</v>
      </c>
      <c r="K31" s="62">
        <f t="shared" si="4"/>
        <v>5680.2480000000005</v>
      </c>
      <c r="L31" s="62">
        <f t="shared" si="4"/>
        <v>5761.3940000000002</v>
      </c>
      <c r="M31" s="62">
        <f t="shared" si="4"/>
        <v>5876.8920000000007</v>
      </c>
      <c r="N31" s="62">
        <f t="shared" si="4"/>
        <v>5860.8190000000004</v>
      </c>
      <c r="O31" s="62">
        <f t="shared" si="4"/>
        <v>5618.7930000000006</v>
      </c>
      <c r="P31" s="62">
        <f t="shared" si="4"/>
        <v>5333.6880000000001</v>
      </c>
      <c r="Q31" s="62">
        <f t="shared" si="4"/>
        <v>5240.6120000000001</v>
      </c>
      <c r="R31" s="62">
        <f t="shared" si="4"/>
        <v>5294.1420000000007</v>
      </c>
      <c r="S31" s="62">
        <f t="shared" si="4"/>
        <v>5365.8389999999999</v>
      </c>
      <c r="T31" s="62">
        <f t="shared" si="4"/>
        <v>5603.9930000000004</v>
      </c>
      <c r="U31" s="62">
        <f t="shared" si="4"/>
        <v>5959.2849999999999</v>
      </c>
      <c r="V31" s="62">
        <f t="shared" si="4"/>
        <v>5899.9480000000003</v>
      </c>
      <c r="W31" s="62">
        <f t="shared" si="4"/>
        <v>5341.6620000000003</v>
      </c>
      <c r="X31" s="62">
        <f t="shared" si="4"/>
        <v>5008.0940000000001</v>
      </c>
      <c r="Y31" s="62">
        <f t="shared" si="4"/>
        <v>4530.6000000000004</v>
      </c>
      <c r="Z31" s="63">
        <f t="shared" si="4"/>
        <v>0</v>
      </c>
      <c r="AA31" s="64">
        <f t="shared" si="4"/>
        <v>121741.18700000002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7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65</v>
      </c>
      <c r="M37" s="99">
        <v>65</v>
      </c>
      <c r="N37" s="99">
        <v>65</v>
      </c>
      <c r="O37" s="99">
        <v>65</v>
      </c>
      <c r="P37" s="99">
        <v>65</v>
      </c>
      <c r="Q37" s="99">
        <v>65</v>
      </c>
      <c r="R37" s="99">
        <v>65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455</v>
      </c>
    </row>
    <row r="38" spans="1:27" ht="24.95" customHeight="1" x14ac:dyDescent="0.2">
      <c r="A38" s="97" t="s">
        <v>44</v>
      </c>
      <c r="B38" s="98">
        <v>50.6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95.3</v>
      </c>
      <c r="Q38" s="99"/>
      <c r="R38" s="99"/>
      <c r="S38" s="99"/>
      <c r="T38" s="99">
        <v>150.69999999999999</v>
      </c>
      <c r="U38" s="99"/>
      <c r="V38" s="99"/>
      <c r="W38" s="99"/>
      <c r="X38" s="99"/>
      <c r="Y38" s="99"/>
      <c r="Z38" s="100"/>
      <c r="AA38" s="79">
        <f t="shared" si="5"/>
        <v>296.60000000000002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50.6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7</v>
      </c>
      <c r="L39" s="88">
        <f t="shared" si="6"/>
        <v>65</v>
      </c>
      <c r="M39" s="88">
        <f t="shared" si="6"/>
        <v>65</v>
      </c>
      <c r="N39" s="88">
        <f t="shared" si="6"/>
        <v>65</v>
      </c>
      <c r="O39" s="88">
        <f t="shared" si="6"/>
        <v>65</v>
      </c>
      <c r="P39" s="88">
        <f t="shared" si="6"/>
        <v>160.30000000000001</v>
      </c>
      <c r="Q39" s="88">
        <f t="shared" si="6"/>
        <v>65</v>
      </c>
      <c r="R39" s="88">
        <f t="shared" si="6"/>
        <v>65</v>
      </c>
      <c r="S39" s="88">
        <f t="shared" si="6"/>
        <v>0</v>
      </c>
      <c r="T39" s="88">
        <f t="shared" si="6"/>
        <v>150.69999999999999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758.60000000000014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50.6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95.3</v>
      </c>
      <c r="Q46" s="99"/>
      <c r="R46" s="99"/>
      <c r="S46" s="99"/>
      <c r="T46" s="99">
        <v>150.69999999999999</v>
      </c>
      <c r="U46" s="99"/>
      <c r="V46" s="99"/>
      <c r="W46" s="99"/>
      <c r="X46" s="99"/>
      <c r="Y46" s="99"/>
      <c r="Z46" s="100"/>
      <c r="AA46" s="79">
        <f t="shared" si="7"/>
        <v>296.60000000000002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14.84</v>
      </c>
      <c r="H47" s="99">
        <v>47.45</v>
      </c>
      <c r="I47" s="99">
        <v>75.739999999999995</v>
      </c>
      <c r="J47" s="99">
        <v>93.1</v>
      </c>
      <c r="K47" s="99">
        <v>95.39</v>
      </c>
      <c r="L47" s="99">
        <v>102.77</v>
      </c>
      <c r="M47" s="99">
        <v>110.55</v>
      </c>
      <c r="N47" s="99">
        <v>106.83</v>
      </c>
      <c r="O47" s="99">
        <v>98.69</v>
      </c>
      <c r="P47" s="99">
        <v>99.05</v>
      </c>
      <c r="Q47" s="99">
        <v>101.96</v>
      </c>
      <c r="R47" s="99">
        <v>119.33</v>
      </c>
      <c r="S47" s="99">
        <v>137.41</v>
      </c>
      <c r="T47" s="99">
        <v>150</v>
      </c>
      <c r="U47" s="99">
        <v>150</v>
      </c>
      <c r="V47" s="99">
        <v>150</v>
      </c>
      <c r="W47" s="99">
        <v>139.47999999999999</v>
      </c>
      <c r="X47" s="99">
        <v>94.75</v>
      </c>
      <c r="Y47" s="99">
        <v>65.58</v>
      </c>
      <c r="Z47" s="100"/>
      <c r="AA47" s="79">
        <f t="shared" si="7"/>
        <v>1952.9199999999998</v>
      </c>
    </row>
    <row r="48" spans="1:27" ht="30" customHeight="1" thickBot="1" x14ac:dyDescent="0.25">
      <c r="A48" s="86" t="s">
        <v>48</v>
      </c>
      <c r="B48" s="87">
        <f>SUM(B42:B47)</f>
        <v>50.6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14.84</v>
      </c>
      <c r="H48" s="88">
        <f t="shared" si="8"/>
        <v>47.45</v>
      </c>
      <c r="I48" s="88">
        <f t="shared" si="8"/>
        <v>75.739999999999995</v>
      </c>
      <c r="J48" s="88">
        <f t="shared" si="8"/>
        <v>93.1</v>
      </c>
      <c r="K48" s="88">
        <f t="shared" si="8"/>
        <v>95.39</v>
      </c>
      <c r="L48" s="88">
        <f t="shared" si="8"/>
        <v>102.77</v>
      </c>
      <c r="M48" s="88">
        <f t="shared" si="8"/>
        <v>110.55</v>
      </c>
      <c r="N48" s="88">
        <f t="shared" si="8"/>
        <v>106.83</v>
      </c>
      <c r="O48" s="88">
        <f t="shared" si="8"/>
        <v>98.69</v>
      </c>
      <c r="P48" s="88">
        <f t="shared" si="8"/>
        <v>194.35</v>
      </c>
      <c r="Q48" s="88">
        <f t="shared" si="8"/>
        <v>101.96</v>
      </c>
      <c r="R48" s="88">
        <f t="shared" si="8"/>
        <v>119.33</v>
      </c>
      <c r="S48" s="88">
        <f t="shared" si="8"/>
        <v>137.41</v>
      </c>
      <c r="T48" s="88">
        <f t="shared" si="8"/>
        <v>300.7</v>
      </c>
      <c r="U48" s="88">
        <f t="shared" si="8"/>
        <v>150</v>
      </c>
      <c r="V48" s="88">
        <f t="shared" si="8"/>
        <v>150</v>
      </c>
      <c r="W48" s="88">
        <f t="shared" si="8"/>
        <v>139.47999999999999</v>
      </c>
      <c r="X48" s="88">
        <f t="shared" si="8"/>
        <v>94.75</v>
      </c>
      <c r="Y48" s="88">
        <f t="shared" si="8"/>
        <v>65.58</v>
      </c>
      <c r="Z48" s="89">
        <f t="shared" si="8"/>
        <v>0</v>
      </c>
      <c r="AA48" s="90">
        <f t="shared" si="7"/>
        <v>2249.52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4009.3799999999997</v>
      </c>
      <c r="C51" s="88">
        <f t="shared" si="10"/>
        <v>3834.8069999999998</v>
      </c>
      <c r="D51" s="88">
        <f t="shared" si="10"/>
        <v>3785.1780000000003</v>
      </c>
      <c r="E51" s="88">
        <f t="shared" si="10"/>
        <v>3784.0600000000004</v>
      </c>
      <c r="F51" s="88">
        <f t="shared" si="10"/>
        <v>3900.3230000000003</v>
      </c>
      <c r="G51" s="88">
        <f t="shared" si="10"/>
        <v>4222.6770000000006</v>
      </c>
      <c r="H51" s="88">
        <f t="shared" si="10"/>
        <v>4906.652</v>
      </c>
      <c r="I51" s="88">
        <f t="shared" si="10"/>
        <v>5286.6630000000005</v>
      </c>
      <c r="J51" s="88">
        <f t="shared" si="10"/>
        <v>5686.0380000000005</v>
      </c>
      <c r="K51" s="88">
        <f t="shared" si="10"/>
        <v>5680.2479999999996</v>
      </c>
      <c r="L51" s="88">
        <f t="shared" si="10"/>
        <v>5761.3940000000002</v>
      </c>
      <c r="M51" s="88">
        <f t="shared" si="10"/>
        <v>5876.8919999999998</v>
      </c>
      <c r="N51" s="88">
        <f t="shared" si="10"/>
        <v>5860.8189999999995</v>
      </c>
      <c r="O51" s="88">
        <f t="shared" si="10"/>
        <v>5618.7930000000006</v>
      </c>
      <c r="P51" s="88">
        <f t="shared" si="10"/>
        <v>5428.9880000000003</v>
      </c>
      <c r="Q51" s="88">
        <f t="shared" si="10"/>
        <v>5240.612000000001</v>
      </c>
      <c r="R51" s="88">
        <f t="shared" si="10"/>
        <v>5294.1419999999998</v>
      </c>
      <c r="S51" s="88">
        <f t="shared" si="10"/>
        <v>5365.8389999999999</v>
      </c>
      <c r="T51" s="88">
        <f t="shared" si="10"/>
        <v>5754.6930000000002</v>
      </c>
      <c r="U51" s="88">
        <f t="shared" si="10"/>
        <v>5959.2850000000008</v>
      </c>
      <c r="V51" s="88">
        <f t="shared" si="10"/>
        <v>5899.9480000000003</v>
      </c>
      <c r="W51" s="88">
        <f t="shared" si="10"/>
        <v>5341.6620000000003</v>
      </c>
      <c r="X51" s="88">
        <f t="shared" si="10"/>
        <v>5008.094000000001</v>
      </c>
      <c r="Y51" s="88">
        <f t="shared" si="10"/>
        <v>4530.5999999999995</v>
      </c>
      <c r="Z51" s="89">
        <f t="shared" si="10"/>
        <v>0</v>
      </c>
      <c r="AA51" s="104">
        <f>SUM(B51:Z51)</f>
        <v>122037.78700000001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-664.4</v>
      </c>
      <c r="C4" s="18">
        <v>-784.6</v>
      </c>
      <c r="D4" s="18">
        <v>-825</v>
      </c>
      <c r="E4" s="18">
        <v>-878.8</v>
      </c>
      <c r="F4" s="18">
        <v>-983.3</v>
      </c>
      <c r="G4" s="18">
        <v>-1215</v>
      </c>
      <c r="H4" s="18">
        <v>-1215</v>
      </c>
      <c r="I4" s="18">
        <v>-884.4</v>
      </c>
      <c r="J4" s="18">
        <v>-980.8</v>
      </c>
      <c r="K4" s="18">
        <v>-782.1</v>
      </c>
      <c r="L4" s="18">
        <v>-1103.2</v>
      </c>
      <c r="M4" s="18">
        <v>-1120.0999999999999</v>
      </c>
      <c r="N4" s="18">
        <v>-974.9</v>
      </c>
      <c r="O4" s="18">
        <v>-789.9</v>
      </c>
      <c r="P4" s="18">
        <v>-619.70000000000005</v>
      </c>
      <c r="Q4" s="18">
        <v>-731.8</v>
      </c>
      <c r="R4" s="18">
        <v>-966.2</v>
      </c>
      <c r="S4" s="18">
        <v>-789.5</v>
      </c>
      <c r="T4" s="18">
        <v>-564.29999999999995</v>
      </c>
      <c r="U4" s="18">
        <v>-793.1</v>
      </c>
      <c r="V4" s="18">
        <v>-907.8</v>
      </c>
      <c r="W4" s="18">
        <v>-746.1</v>
      </c>
      <c r="X4" s="18">
        <v>-769.4</v>
      </c>
      <c r="Y4" s="18">
        <v>-1215</v>
      </c>
      <c r="Z4" s="19"/>
      <c r="AA4" s="111">
        <f>SUM(B4:Z4)</f>
        <v>-21304.399999999998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115.83</v>
      </c>
      <c r="C7" s="117">
        <v>107.5</v>
      </c>
      <c r="D7" s="117">
        <v>100.97</v>
      </c>
      <c r="E7" s="117">
        <v>99.5</v>
      </c>
      <c r="F7" s="117">
        <v>99.99</v>
      </c>
      <c r="G7" s="117">
        <v>128.82</v>
      </c>
      <c r="H7" s="117">
        <v>131</v>
      </c>
      <c r="I7" s="117">
        <v>132.94999999999999</v>
      </c>
      <c r="J7" s="117">
        <v>151.84</v>
      </c>
      <c r="K7" s="117">
        <v>141.72999999999999</v>
      </c>
      <c r="L7" s="117">
        <v>126.13</v>
      </c>
      <c r="M7" s="117">
        <v>123.5</v>
      </c>
      <c r="N7" s="117">
        <v>106.69</v>
      </c>
      <c r="O7" s="117">
        <v>99.3</v>
      </c>
      <c r="P7" s="117">
        <v>119.78</v>
      </c>
      <c r="Q7" s="117">
        <v>122.08</v>
      </c>
      <c r="R7" s="117">
        <v>123.42</v>
      </c>
      <c r="S7" s="117">
        <v>125.3</v>
      </c>
      <c r="T7" s="117">
        <v>131.54</v>
      </c>
      <c r="U7" s="117">
        <v>154.96</v>
      </c>
      <c r="V7" s="117">
        <v>169.74</v>
      </c>
      <c r="W7" s="117">
        <v>150.36000000000001</v>
      </c>
      <c r="X7" s="117">
        <v>127.96</v>
      </c>
      <c r="Y7" s="117">
        <v>128.9</v>
      </c>
      <c r="Z7" s="118"/>
      <c r="AA7" s="119">
        <f>IF(SUM(B7:Z7)&lt;&gt;0,AVERAGEIF(B7:Z7,"&lt;&gt;"""),"")</f>
        <v>125.82458333333334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483.3</v>
      </c>
      <c r="G13" s="129">
        <v>715</v>
      </c>
      <c r="H13" s="129">
        <v>715</v>
      </c>
      <c r="I13" s="129">
        <v>621</v>
      </c>
      <c r="J13" s="129">
        <v>684</v>
      </c>
      <c r="K13" s="129">
        <v>687</v>
      </c>
      <c r="L13" s="129">
        <v>701</v>
      </c>
      <c r="M13" s="129">
        <v>701</v>
      </c>
      <c r="N13" s="129">
        <v>693</v>
      </c>
      <c r="O13" s="129">
        <v>650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16660.3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69.599999999999994</v>
      </c>
      <c r="D15" s="133">
        <v>110</v>
      </c>
      <c r="E15" s="133">
        <v>163.80000000000001</v>
      </c>
      <c r="F15" s="133">
        <v>500</v>
      </c>
      <c r="G15" s="133">
        <v>500</v>
      </c>
      <c r="H15" s="133">
        <v>500</v>
      </c>
      <c r="I15" s="133">
        <v>263.39999999999998</v>
      </c>
      <c r="J15" s="133">
        <v>296.8</v>
      </c>
      <c r="K15" s="133">
        <v>95.1</v>
      </c>
      <c r="L15" s="133">
        <v>402.2</v>
      </c>
      <c r="M15" s="133">
        <v>419.1</v>
      </c>
      <c r="N15" s="133">
        <v>281.89999999999998</v>
      </c>
      <c r="O15" s="133">
        <v>139.9</v>
      </c>
      <c r="P15" s="133"/>
      <c r="Q15" s="133">
        <v>16.8</v>
      </c>
      <c r="R15" s="133">
        <v>251.2</v>
      </c>
      <c r="S15" s="133">
        <v>74.5</v>
      </c>
      <c r="T15" s="133"/>
      <c r="U15" s="133">
        <v>78.099999999999994</v>
      </c>
      <c r="V15" s="133">
        <v>192.8</v>
      </c>
      <c r="W15" s="133">
        <v>31.1</v>
      </c>
      <c r="X15" s="133">
        <v>54.4</v>
      </c>
      <c r="Y15" s="133">
        <v>500</v>
      </c>
      <c r="Z15" s="131"/>
      <c r="AA15" s="132">
        <f t="shared" si="0"/>
        <v>4940.7000000000007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784.6</v>
      </c>
      <c r="D16" s="135">
        <f t="shared" si="1"/>
        <v>825</v>
      </c>
      <c r="E16" s="135">
        <f t="shared" si="1"/>
        <v>878.8</v>
      </c>
      <c r="F16" s="135">
        <f t="shared" si="1"/>
        <v>983.3</v>
      </c>
      <c r="G16" s="135">
        <f t="shared" si="1"/>
        <v>1215</v>
      </c>
      <c r="H16" s="135">
        <f t="shared" si="1"/>
        <v>1215</v>
      </c>
      <c r="I16" s="135">
        <f t="shared" si="1"/>
        <v>884.4</v>
      </c>
      <c r="J16" s="135">
        <f t="shared" si="1"/>
        <v>980.8</v>
      </c>
      <c r="K16" s="135">
        <f t="shared" si="1"/>
        <v>782.1</v>
      </c>
      <c r="L16" s="135">
        <f t="shared" si="1"/>
        <v>1103.2</v>
      </c>
      <c r="M16" s="135">
        <f t="shared" si="1"/>
        <v>1120.0999999999999</v>
      </c>
      <c r="N16" s="135">
        <f t="shared" si="1"/>
        <v>974.9</v>
      </c>
      <c r="O16" s="135">
        <f t="shared" si="1"/>
        <v>789.9</v>
      </c>
      <c r="P16" s="135">
        <f t="shared" si="1"/>
        <v>715</v>
      </c>
      <c r="Q16" s="135">
        <f t="shared" si="1"/>
        <v>731.8</v>
      </c>
      <c r="R16" s="135">
        <f t="shared" si="1"/>
        <v>966.2</v>
      </c>
      <c r="S16" s="135">
        <f t="shared" si="1"/>
        <v>789.5</v>
      </c>
      <c r="T16" s="135">
        <f t="shared" si="1"/>
        <v>715</v>
      </c>
      <c r="U16" s="135">
        <f t="shared" si="1"/>
        <v>793.1</v>
      </c>
      <c r="V16" s="135">
        <f t="shared" si="1"/>
        <v>907.8</v>
      </c>
      <c r="W16" s="135">
        <f t="shared" si="1"/>
        <v>746.1</v>
      </c>
      <c r="X16" s="135">
        <f t="shared" si="1"/>
        <v>769.4</v>
      </c>
      <c r="Y16" s="135">
        <f t="shared" si="1"/>
        <v>1215</v>
      </c>
      <c r="Z16" s="136" t="str">
        <f t="shared" si="1"/>
        <v/>
      </c>
      <c r="AA16" s="90">
        <f t="shared" si="0"/>
        <v>21600.999999999996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50.6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95.3</v>
      </c>
      <c r="Q23" s="133"/>
      <c r="R23" s="133"/>
      <c r="S23" s="133"/>
      <c r="T23" s="133">
        <v>150.69999999999999</v>
      </c>
      <c r="U23" s="133"/>
      <c r="V23" s="133"/>
      <c r="W23" s="133"/>
      <c r="X23" s="133"/>
      <c r="Y23" s="133"/>
      <c r="Z23" s="131"/>
      <c r="AA23" s="132">
        <f t="shared" si="2"/>
        <v>296.60000000000002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50.6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95.3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150.69999999999999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296.60000000000002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2023-05-02T11:06:24Z</dcterms:created>
  <dcterms:modified xsi:type="dcterms:W3CDTF">2023-05-02T11:06:25Z</dcterms:modified>
</cp:coreProperties>
</file>