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<sst xmlns="http://schemas.openxmlformats.org/spreadsheetml/2006/main" count="117" uniqueCount="53">
  <si>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01/05/2023 14:00:07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</si>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</sst>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93-4D2F-B9C3-123BA89130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161</c:v>
                </c:pt>
                <c:pt idx="1">
                  <c:v>161</c:v>
                </c:pt>
                <c:pt idx="2">
                  <c:v>161</c:v>
                </c:pt>
                <c:pt idx="3">
                  <c:v>161</c:v>
                </c:pt>
                <c:pt idx="4">
                  <c:v>161</c:v>
                </c:pt>
                <c:pt idx="5">
                  <c:v>161</c:v>
                </c:pt>
                <c:pt idx="6">
                  <c:v>161</c:v>
                </c:pt>
                <c:pt idx="7">
                  <c:v>168.23</c:v>
                </c:pt>
                <c:pt idx="8">
                  <c:v>177.14</c:v>
                </c:pt>
                <c:pt idx="9">
                  <c:v>179.38</c:v>
                </c:pt>
                <c:pt idx="10">
                  <c:v>170.71</c:v>
                </c:pt>
                <c:pt idx="11">
                  <c:v>167</c:v>
                </c:pt>
                <c:pt idx="12">
                  <c:v>161</c:v>
                </c:pt>
                <c:pt idx="13">
                  <c:v>161</c:v>
                </c:pt>
                <c:pt idx="14">
                  <c:v>161</c:v>
                </c:pt>
                <c:pt idx="15">
                  <c:v>161</c:v>
                </c:pt>
                <c:pt idx="16">
                  <c:v>161</c:v>
                </c:pt>
                <c:pt idx="17">
                  <c:v>161</c:v>
                </c:pt>
                <c:pt idx="18">
                  <c:v>161</c:v>
                </c:pt>
                <c:pt idx="19">
                  <c:v>177.06</c:v>
                </c:pt>
                <c:pt idx="20">
                  <c:v>176</c:v>
                </c:pt>
                <c:pt idx="21">
                  <c:v>161</c:v>
                </c:pt>
                <c:pt idx="22">
                  <c:v>161</c:v>
                </c:pt>
                <c:pt idx="2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93-4D2F-B9C3-123BA89130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1312.9</c:v>
                </c:pt>
                <c:pt idx="1">
                  <c:v>1017.9</c:v>
                </c:pt>
                <c:pt idx="2">
                  <c:v>1017.9</c:v>
                </c:pt>
                <c:pt idx="3">
                  <c:v>1017.9</c:v>
                </c:pt>
                <c:pt idx="4">
                  <c:v>1017.9</c:v>
                </c:pt>
                <c:pt idx="5">
                  <c:v>1017.9</c:v>
                </c:pt>
                <c:pt idx="6">
                  <c:v>1067.9000000000001</c:v>
                </c:pt>
                <c:pt idx="7">
                  <c:v>1502.9</c:v>
                </c:pt>
                <c:pt idx="8">
                  <c:v>1493.9</c:v>
                </c:pt>
                <c:pt idx="9">
                  <c:v>1262.729</c:v>
                </c:pt>
                <c:pt idx="10">
                  <c:v>1037.9000000000001</c:v>
                </c:pt>
                <c:pt idx="11">
                  <c:v>1027.9000000000001</c:v>
                </c:pt>
                <c:pt idx="12">
                  <c:v>1027.9000000000001</c:v>
                </c:pt>
                <c:pt idx="13">
                  <c:v>1027.9000000000001</c:v>
                </c:pt>
                <c:pt idx="14">
                  <c:v>1097.9000000000001</c:v>
                </c:pt>
                <c:pt idx="15">
                  <c:v>1307.9000000000001</c:v>
                </c:pt>
                <c:pt idx="16">
                  <c:v>1387.9</c:v>
                </c:pt>
                <c:pt idx="17">
                  <c:v>1747.9</c:v>
                </c:pt>
                <c:pt idx="18">
                  <c:v>2119.9</c:v>
                </c:pt>
                <c:pt idx="19">
                  <c:v>2610.9</c:v>
                </c:pt>
                <c:pt idx="20">
                  <c:v>2617.9</c:v>
                </c:pt>
                <c:pt idx="21">
                  <c:v>2617.9</c:v>
                </c:pt>
                <c:pt idx="22">
                  <c:v>2477.9</c:v>
                </c:pt>
                <c:pt idx="23">
                  <c:v>1677.9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93-4D2F-B9C3-123BA89130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1267.5</c:v>
                </c:pt>
                <c:pt idx="1">
                  <c:v>1302.7</c:v>
                </c:pt>
                <c:pt idx="2">
                  <c:v>1175.4000000000001</c:v>
                </c:pt>
                <c:pt idx="3">
                  <c:v>1071</c:v>
                </c:pt>
                <c:pt idx="4">
                  <c:v>1097.3</c:v>
                </c:pt>
                <c:pt idx="5">
                  <c:v>1246.2</c:v>
                </c:pt>
                <c:pt idx="6">
                  <c:v>1161</c:v>
                </c:pt>
                <c:pt idx="7">
                  <c:v>953</c:v>
                </c:pt>
                <c:pt idx="8">
                  <c:v>1025</c:v>
                </c:pt>
                <c:pt idx="9">
                  <c:v>1010</c:v>
                </c:pt>
                <c:pt idx="10">
                  <c:v>1037</c:v>
                </c:pt>
                <c:pt idx="11">
                  <c:v>1024.3</c:v>
                </c:pt>
                <c:pt idx="12">
                  <c:v>1023.2</c:v>
                </c:pt>
                <c:pt idx="13">
                  <c:v>953.2</c:v>
                </c:pt>
                <c:pt idx="14">
                  <c:v>1078.846</c:v>
                </c:pt>
                <c:pt idx="15">
                  <c:v>1090</c:v>
                </c:pt>
                <c:pt idx="16">
                  <c:v>1090</c:v>
                </c:pt>
                <c:pt idx="17">
                  <c:v>1025</c:v>
                </c:pt>
                <c:pt idx="18">
                  <c:v>1025</c:v>
                </c:pt>
                <c:pt idx="19">
                  <c:v>951.8</c:v>
                </c:pt>
                <c:pt idx="20">
                  <c:v>982.1</c:v>
                </c:pt>
                <c:pt idx="21">
                  <c:v>754.5</c:v>
                </c:pt>
                <c:pt idx="22">
                  <c:v>683.7</c:v>
                </c:pt>
                <c:pt idx="23">
                  <c:v>1029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93-4D2F-B9C3-123BA89130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776.80299999999977</c:v>
                </c:pt>
                <c:pt idx="1">
                  <c:v>834.49900000000025</c:v>
                </c:pt>
                <c:pt idx="2">
                  <c:v>971.25900000000001</c:v>
                </c:pt>
                <c:pt idx="3">
                  <c:v>1063.4680000000001</c:v>
                </c:pt>
                <c:pt idx="4">
                  <c:v>1157.1849999999999</c:v>
                </c:pt>
                <c:pt idx="5">
                  <c:v>1129.952</c:v>
                </c:pt>
                <c:pt idx="6">
                  <c:v>1365.915</c:v>
                </c:pt>
                <c:pt idx="7">
                  <c:v>1726.002</c:v>
                </c:pt>
                <c:pt idx="8">
                  <c:v>2239.2260000000001</c:v>
                </c:pt>
                <c:pt idx="9">
                  <c:v>2871.7810000000009</c:v>
                </c:pt>
                <c:pt idx="10">
                  <c:v>3142.2220000000011</c:v>
                </c:pt>
                <c:pt idx="11">
                  <c:v>3507.0260000000012</c:v>
                </c:pt>
                <c:pt idx="12">
                  <c:v>3485.4430000000011</c:v>
                </c:pt>
                <c:pt idx="13">
                  <c:v>3633.5129999999995</c:v>
                </c:pt>
                <c:pt idx="14">
                  <c:v>3225.9979999999991</c:v>
                </c:pt>
                <c:pt idx="15">
                  <c:v>2784.027</c:v>
                </c:pt>
                <c:pt idx="16">
                  <c:v>2073.9029999999993</c:v>
                </c:pt>
                <c:pt idx="17">
                  <c:v>1743.117</c:v>
                </c:pt>
                <c:pt idx="18">
                  <c:v>1508.9829999999999</c:v>
                </c:pt>
                <c:pt idx="19">
                  <c:v>1426.4880000000003</c:v>
                </c:pt>
                <c:pt idx="20">
                  <c:v>1411.3869999999999</c:v>
                </c:pt>
                <c:pt idx="21">
                  <c:v>1362.8069999999998</c:v>
                </c:pt>
                <c:pt idx="22">
                  <c:v>1319.8670000000002</c:v>
                </c:pt>
                <c:pt idx="23">
                  <c:v>1263.2120000000002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93-4D2F-B9C3-123BA89130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9.15</c:v>
                </c:pt>
                <c:pt idx="1">
                  <c:v>9.65</c:v>
                </c:pt>
                <c:pt idx="2">
                  <c:v>11.94</c:v>
                </c:pt>
                <c:pt idx="3">
                  <c:v>15.89</c:v>
                </c:pt>
                <c:pt idx="4">
                  <c:v>19.87</c:v>
                </c:pt>
                <c:pt idx="5">
                  <c:v>23.24</c:v>
                </c:pt>
                <c:pt idx="6">
                  <c:v>33.94</c:v>
                </c:pt>
                <c:pt idx="7">
                  <c:v>54.98</c:v>
                </c:pt>
                <c:pt idx="8">
                  <c:v>75.81</c:v>
                </c:pt>
                <c:pt idx="9">
                  <c:v>91.62</c:v>
                </c:pt>
                <c:pt idx="10">
                  <c:v>105.29</c:v>
                </c:pt>
                <c:pt idx="11">
                  <c:v>114.54</c:v>
                </c:pt>
                <c:pt idx="12">
                  <c:v>119.62</c:v>
                </c:pt>
                <c:pt idx="13">
                  <c:v>119.89</c:v>
                </c:pt>
                <c:pt idx="14">
                  <c:v>112.08</c:v>
                </c:pt>
                <c:pt idx="15">
                  <c:v>96.62</c:v>
                </c:pt>
                <c:pt idx="16">
                  <c:v>78.989999999999995</c:v>
                </c:pt>
                <c:pt idx="17">
                  <c:v>67.650000000000006</c:v>
                </c:pt>
                <c:pt idx="18">
                  <c:v>65.790000000000006</c:v>
                </c:pt>
                <c:pt idx="19">
                  <c:v>67.94</c:v>
                </c:pt>
                <c:pt idx="20">
                  <c:v>69.86</c:v>
                </c:pt>
                <c:pt idx="21">
                  <c:v>74.08</c:v>
                </c:pt>
                <c:pt idx="22">
                  <c:v>72</c:v>
                </c:pt>
                <c:pt idx="23">
                  <c:v>69.599999999999994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93-4D2F-B9C3-123BA89130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404</c:v>
                </c:pt>
                <c:pt idx="7">
                  <c:v>312</c:v>
                </c:pt>
                <c:pt idx="8">
                  <c:v>290</c:v>
                </c:pt>
                <c:pt idx="9">
                  <c:v>205</c:v>
                </c:pt>
                <c:pt idx="10">
                  <c:v>77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71</c:v>
                </c:pt>
                <c:pt idx="17">
                  <c:v>200</c:v>
                </c:pt>
                <c:pt idx="18">
                  <c:v>588</c:v>
                </c:pt>
                <c:pt idx="19">
                  <c:v>633</c:v>
                </c:pt>
                <c:pt idx="20">
                  <c:v>543</c:v>
                </c:pt>
                <c:pt idx="21">
                  <c:v>353</c:v>
                </c:pt>
                <c:pt idx="22">
                  <c:v>189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93-4D2F-B9C3-123BA8913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3732.3160000000003</c:v>
                </c:pt>
                <c:pt idx="1">
                  <c:v>3530.74</c:v>
                </c:pt>
                <c:pt idx="2">
                  <c:v>3542.4499999999994</c:v>
                </c:pt>
                <c:pt idx="3">
                  <c:v>3534.3039999999996</c:v>
                </c:pt>
                <c:pt idx="4">
                  <c:v>3658.2540000000008</c:v>
                </c:pt>
                <c:pt idx="5">
                  <c:v>3824.3329999999992</c:v>
                </c:pt>
                <c:pt idx="6">
                  <c:v>4398.7590000000009</c:v>
                </c:pt>
                <c:pt idx="7">
                  <c:v>4922.1430000000009</c:v>
                </c:pt>
                <c:pt idx="8">
                  <c:v>5506.0940000000001</c:v>
                </c:pt>
                <c:pt idx="9">
                  <c:v>5825.5100000000011</c:v>
                </c:pt>
                <c:pt idx="10">
                  <c:v>5775.1020000000008</c:v>
                </c:pt>
                <c:pt idx="11">
                  <c:v>6090.7869999999994</c:v>
                </c:pt>
                <c:pt idx="12">
                  <c:v>6067.1159999999991</c:v>
                </c:pt>
                <c:pt idx="13">
                  <c:v>6115.485999999999</c:v>
                </c:pt>
                <c:pt idx="14">
                  <c:v>5895.8240000000005</c:v>
                </c:pt>
                <c:pt idx="15">
                  <c:v>5659.5489999999991</c:v>
                </c:pt>
                <c:pt idx="16">
                  <c:v>5067.8160000000016</c:v>
                </c:pt>
                <c:pt idx="17">
                  <c:v>5149.681999999998</c:v>
                </c:pt>
                <c:pt idx="18">
                  <c:v>5673.6510000000017</c:v>
                </c:pt>
                <c:pt idx="19">
                  <c:v>6072.1799999999994</c:v>
                </c:pt>
                <c:pt idx="20">
                  <c:v>6005.2620000000006</c:v>
                </c:pt>
                <c:pt idx="21">
                  <c:v>5528.2959999999994</c:v>
                </c:pt>
                <c:pt idx="22">
                  <c:v>5108.473</c:v>
                </c:pt>
                <c:pt idx="23">
                  <c:v>4501.6630000000023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93-4D2F-B9C3-123BA8913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</c:v>
                </c:pt>
                <c:pt idx="1">
                  <c:v>96.5</c:v>
                </c:pt>
                <c:pt idx="2">
                  <c:v>90</c:v>
                </c:pt>
                <c:pt idx="3">
                  <c:v>86.2</c:v>
                </c:pt>
                <c:pt idx="4">
                  <c:v>88.98</c:v>
                </c:pt>
                <c:pt idx="5">
                  <c:v>100.2</c:v>
                </c:pt>
                <c:pt idx="6">
                  <c:v>122.14</c:v>
                </c:pt>
                <c:pt idx="7">
                  <c:v>128.99</c:v>
                </c:pt>
                <c:pt idx="8">
                  <c:v>156.91</c:v>
                </c:pt>
                <c:pt idx="9">
                  <c:v>132.08000000000001</c:v>
                </c:pt>
                <c:pt idx="10">
                  <c:v>116.58</c:v>
                </c:pt>
                <c:pt idx="11">
                  <c:v>108.96</c:v>
                </c:pt>
                <c:pt idx="12">
                  <c:v>98.46</c:v>
                </c:pt>
                <c:pt idx="13">
                  <c:v>92.76</c:v>
                </c:pt>
                <c:pt idx="14">
                  <c:v>101.3</c:v>
                </c:pt>
                <c:pt idx="15">
                  <c:v>124.45</c:v>
                </c:pt>
                <c:pt idx="16">
                  <c:v>128.62</c:v>
                </c:pt>
                <c:pt idx="17">
                  <c:v>131.31</c:v>
                </c:pt>
                <c:pt idx="18">
                  <c:v>126.62</c:v>
                </c:pt>
                <c:pt idx="19">
                  <c:v>130</c:v>
                </c:pt>
                <c:pt idx="20">
                  <c:v>142.86000000000001</c:v>
                </c:pt>
                <c:pt idx="21">
                  <c:v>133.69</c:v>
                </c:pt>
                <c:pt idx="22">
                  <c:v>124.02</c:v>
                </c:pt>
                <c:pt idx="23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93-4D2F-B9C3-123BA8913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3732.353000000001</v>
      </c>
      <c r="C4" s="18">
        <v>3530.7490000000003</v>
      </c>
      <c r="D4" s="18">
        <v>3542.4990000000003</v>
      </c>
      <c r="E4" s="18">
        <v>3534.2580000000007</v>
      </c>
      <c r="F4" s="18">
        <v>3658.2549999999997</v>
      </c>
      <c r="G4" s="18">
        <v>3824.2920000000008</v>
      </c>
      <c r="H4" s="18">
        <v>4398.755000000001</v>
      </c>
      <c r="I4" s="18">
        <v>4922.1119999999992</v>
      </c>
      <c r="J4" s="18">
        <v>5506.0760000000018</v>
      </c>
      <c r="K4" s="18">
        <v>5825.510000000002</v>
      </c>
      <c r="L4" s="18">
        <v>5775.1220000000012</v>
      </c>
      <c r="M4" s="18">
        <v>6090.7660000000005</v>
      </c>
      <c r="N4" s="18">
        <v>6067.1630000000005</v>
      </c>
      <c r="O4" s="18">
        <v>6115.5030000000006</v>
      </c>
      <c r="P4" s="18">
        <v>5895.8240000000005</v>
      </c>
      <c r="Q4" s="18">
        <v>5659.5470000000014</v>
      </c>
      <c r="R4" s="18">
        <v>5067.7930000000006</v>
      </c>
      <c r="S4" s="18">
        <v>5149.6670000000004</v>
      </c>
      <c r="T4" s="18">
        <v>5673.6729999999989</v>
      </c>
      <c r="U4" s="18">
        <v>6072.188000000001</v>
      </c>
      <c r="V4" s="18">
        <v>6005.2470000000012</v>
      </c>
      <c r="W4" s="18">
        <v>5528.2870000000012</v>
      </c>
      <c r="X4" s="18">
        <v>5108.4670000000006</v>
      </c>
      <c r="Y4" s="18">
        <v>4501.7120000000004</v>
      </c>
      <c r="Z4" s="19"/>
      <c r="AA4" s="20">
        <f>SUM(B4:Z4)</f>
        <v>121185.81800000003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</v>
      </c>
      <c r="C7" s="28">
        <v>96.5</v>
      </c>
      <c r="D7" s="28">
        <v>90</v>
      </c>
      <c r="E7" s="28">
        <v>86.2</v>
      </c>
      <c r="F7" s="28">
        <v>88.98</v>
      </c>
      <c r="G7" s="28">
        <v>100.2</v>
      </c>
      <c r="H7" s="28">
        <v>122.14</v>
      </c>
      <c r="I7" s="28">
        <v>128.99</v>
      </c>
      <c r="J7" s="28">
        <v>156.91</v>
      </c>
      <c r="K7" s="28">
        <v>132.08000000000001</v>
      </c>
      <c r="L7" s="28">
        <v>116.58</v>
      </c>
      <c r="M7" s="28">
        <v>108.96</v>
      </c>
      <c r="N7" s="28">
        <v>98.46</v>
      </c>
      <c r="O7" s="28">
        <v>92.76</v>
      </c>
      <c r="P7" s="28">
        <v>101.3</v>
      </c>
      <c r="Q7" s="28">
        <v>124.45</v>
      </c>
      <c r="R7" s="28">
        <v>128.62</v>
      </c>
      <c r="S7" s="28">
        <v>131.31</v>
      </c>
      <c r="T7" s="28">
        <v>126.62</v>
      </c>
      <c r="U7" s="28">
        <v>130</v>
      </c>
      <c r="V7" s="28">
        <v>142.86000000000001</v>
      </c>
      <c r="W7" s="28">
        <v>133.69</v>
      </c>
      <c r="X7" s="28">
        <v>124.02</v>
      </c>
      <c r="Y7" s="28">
        <v>121</v>
      </c>
      <c r="Z7" s="29"/>
      <c r="AA7" s="30">
        <f>IF(SUM(B7:Z7)&lt;&gt;0,AVERAGEIF(B7:Z7,"&lt;&gt;"""),"")</f>
        <v>116.02625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4920</v>
      </c>
    </row>
    <row r="11" spans="1:27" ht="24.95" customHeight="1" x14ac:dyDescent="0.2">
      <c r="A11" s="45" t="s">
        <v>7</v>
      </c>
      <c r="B11" s="46">
        <v>161</v>
      </c>
      <c r="C11" s="47">
        <v>161</v>
      </c>
      <c r="D11" s="47">
        <v>161</v>
      </c>
      <c r="E11" s="47">
        <v>161</v>
      </c>
      <c r="F11" s="47">
        <v>161</v>
      </c>
      <c r="G11" s="47">
        <v>161</v>
      </c>
      <c r="H11" s="47">
        <v>161</v>
      </c>
      <c r="I11" s="47">
        <v>168.23</v>
      </c>
      <c r="J11" s="47">
        <v>177.14</v>
      </c>
      <c r="K11" s="47">
        <v>179.38</v>
      </c>
      <c r="L11" s="47">
        <v>170.71</v>
      </c>
      <c r="M11" s="47">
        <v>167</v>
      </c>
      <c r="N11" s="47">
        <v>161</v>
      </c>
      <c r="O11" s="47">
        <v>161</v>
      </c>
      <c r="P11" s="47">
        <v>161</v>
      </c>
      <c r="Q11" s="47">
        <v>161</v>
      </c>
      <c r="R11" s="47">
        <v>161</v>
      </c>
      <c r="S11" s="47">
        <v>161</v>
      </c>
      <c r="T11" s="47">
        <v>161</v>
      </c>
      <c r="U11" s="47">
        <v>177.06</v>
      </c>
      <c r="V11" s="47">
        <v>176</v>
      </c>
      <c r="W11" s="47">
        <v>161</v>
      </c>
      <c r="X11" s="47">
        <v>161</v>
      </c>
      <c r="Y11" s="47">
        <v>161</v>
      </c>
      <c r="Z11" s="48"/>
      <c r="AA11" s="49">
        <f t="shared" si="0"/>
        <v>3952.52</v>
      </c>
    </row>
    <row r="12" spans="1:27" ht="24.95" customHeight="1" x14ac:dyDescent="0.2">
      <c r="A12" s="50" t="s">
        <v>8</v>
      </c>
      <c r="B12" s="51">
        <v>1312.9</v>
      </c>
      <c r="C12" s="52">
        <v>1017.9</v>
      </c>
      <c r="D12" s="52">
        <v>1017.9</v>
      </c>
      <c r="E12" s="52">
        <v>1017.9</v>
      </c>
      <c r="F12" s="52">
        <v>1017.9</v>
      </c>
      <c r="G12" s="52">
        <v>1017.9</v>
      </c>
      <c r="H12" s="52">
        <v>1067.9000000000001</v>
      </c>
      <c r="I12" s="52">
        <v>1502.9</v>
      </c>
      <c r="J12" s="52">
        <v>1493.9</v>
      </c>
      <c r="K12" s="52">
        <v>1262.729</v>
      </c>
      <c r="L12" s="52">
        <v>1037.9000000000001</v>
      </c>
      <c r="M12" s="52">
        <v>1027.9000000000001</v>
      </c>
      <c r="N12" s="52">
        <v>1027.9000000000001</v>
      </c>
      <c r="O12" s="52">
        <v>1027.9000000000001</v>
      </c>
      <c r="P12" s="52">
        <v>1097.9000000000001</v>
      </c>
      <c r="Q12" s="52">
        <v>1307.9000000000001</v>
      </c>
      <c r="R12" s="52">
        <v>1387.9</v>
      </c>
      <c r="S12" s="52">
        <v>1747.9</v>
      </c>
      <c r="T12" s="52">
        <v>2119.9</v>
      </c>
      <c r="U12" s="52">
        <v>2610.9</v>
      </c>
      <c r="V12" s="52">
        <v>2617.9</v>
      </c>
      <c r="W12" s="52">
        <v>2617.9</v>
      </c>
      <c r="X12" s="52">
        <v>2477.9</v>
      </c>
      <c r="Y12" s="52">
        <v>1677.9</v>
      </c>
      <c r="Z12" s="53"/>
      <c r="AA12" s="54">
        <f t="shared" si="0"/>
        <v>35515.429000000011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404</v>
      </c>
      <c r="I13" s="52">
        <v>312</v>
      </c>
      <c r="J13" s="52">
        <v>290</v>
      </c>
      <c r="K13" s="52">
        <v>205</v>
      </c>
      <c r="L13" s="52">
        <v>77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71</v>
      </c>
      <c r="S13" s="52">
        <v>200</v>
      </c>
      <c r="T13" s="52">
        <v>588</v>
      </c>
      <c r="U13" s="52">
        <v>633</v>
      </c>
      <c r="V13" s="52">
        <v>543</v>
      </c>
      <c r="W13" s="52">
        <v>353</v>
      </c>
      <c r="X13" s="52">
        <v>189</v>
      </c>
      <c r="Y13" s="52">
        <v>96</v>
      </c>
      <c r="Z13" s="53"/>
      <c r="AA13" s="54">
        <f t="shared" si="0"/>
        <v>4137</v>
      </c>
    </row>
    <row r="14" spans="1:27" ht="24.95" customHeight="1" x14ac:dyDescent="0.2">
      <c r="A14" s="55" t="s">
        <v>10</v>
      </c>
      <c r="B14" s="56">
        <v>776.80299999999977</v>
      </c>
      <c r="C14" s="57">
        <v>834.49900000000025</v>
      </c>
      <c r="D14" s="57">
        <v>971.25900000000001</v>
      </c>
      <c r="E14" s="57">
        <v>1063.4680000000001</v>
      </c>
      <c r="F14" s="57">
        <v>1157.1849999999999</v>
      </c>
      <c r="G14" s="57">
        <v>1129.952</v>
      </c>
      <c r="H14" s="57">
        <v>1365.915</v>
      </c>
      <c r="I14" s="57">
        <v>1726.002</v>
      </c>
      <c r="J14" s="57">
        <v>2239.2260000000001</v>
      </c>
      <c r="K14" s="57">
        <v>2871.7810000000009</v>
      </c>
      <c r="L14" s="57">
        <v>3142.2220000000011</v>
      </c>
      <c r="M14" s="57">
        <v>3507.0260000000012</v>
      </c>
      <c r="N14" s="57">
        <v>3485.4430000000011</v>
      </c>
      <c r="O14" s="57">
        <v>3633.5129999999995</v>
      </c>
      <c r="P14" s="57">
        <v>3225.9979999999991</v>
      </c>
      <c r="Q14" s="57">
        <v>2784.027</v>
      </c>
      <c r="R14" s="57">
        <v>2073.9029999999993</v>
      </c>
      <c r="S14" s="57">
        <v>1743.117</v>
      </c>
      <c r="T14" s="57">
        <v>1508.9829999999999</v>
      </c>
      <c r="U14" s="57">
        <v>1426.4880000000003</v>
      </c>
      <c r="V14" s="57">
        <v>1411.3869999999999</v>
      </c>
      <c r="W14" s="57">
        <v>1362.8069999999998</v>
      </c>
      <c r="X14" s="57">
        <v>1319.8670000000002</v>
      </c>
      <c r="Y14" s="57">
        <v>1263.2120000000002</v>
      </c>
      <c r="Z14" s="58"/>
      <c r="AA14" s="59">
        <f t="shared" si="0"/>
        <v>46024.082999999999</v>
      </c>
    </row>
    <row r="15" spans="1:27" ht="24.95" customHeight="1" x14ac:dyDescent="0.2">
      <c r="A15" s="55" t="s">
        <v>11</v>
      </c>
      <c r="B15" s="56">
        <v>9.15</v>
      </c>
      <c r="C15" s="57">
        <v>9.65</v>
      </c>
      <c r="D15" s="57">
        <v>11.94</v>
      </c>
      <c r="E15" s="57">
        <v>15.89</v>
      </c>
      <c r="F15" s="57">
        <v>19.87</v>
      </c>
      <c r="G15" s="57">
        <v>23.24</v>
      </c>
      <c r="H15" s="57">
        <v>33.94</v>
      </c>
      <c r="I15" s="57">
        <v>54.98</v>
      </c>
      <c r="J15" s="57">
        <v>75.81</v>
      </c>
      <c r="K15" s="57">
        <v>91.62</v>
      </c>
      <c r="L15" s="57">
        <v>105.29</v>
      </c>
      <c r="M15" s="57">
        <v>114.54</v>
      </c>
      <c r="N15" s="57">
        <v>119.62</v>
      </c>
      <c r="O15" s="57">
        <v>119.89</v>
      </c>
      <c r="P15" s="57">
        <v>112.08</v>
      </c>
      <c r="Q15" s="57">
        <v>96.62</v>
      </c>
      <c r="R15" s="57">
        <v>78.989999999999995</v>
      </c>
      <c r="S15" s="57">
        <v>67.650000000000006</v>
      </c>
      <c r="T15" s="57">
        <v>65.790000000000006</v>
      </c>
      <c r="U15" s="57">
        <v>67.94</v>
      </c>
      <c r="V15" s="57">
        <v>69.86</v>
      </c>
      <c r="W15" s="57">
        <v>74.08</v>
      </c>
      <c r="X15" s="57">
        <v>72</v>
      </c>
      <c r="Y15" s="57">
        <v>69.599999999999994</v>
      </c>
      <c r="Z15" s="58"/>
      <c r="AA15" s="59">
        <f t="shared" si="0"/>
        <v>1580.04</v>
      </c>
    </row>
    <row r="16" spans="1:27" ht="30" customHeight="1" thickBot="1" x14ac:dyDescent="0.25">
      <c r="A16" s="60" t="s">
        <v>12</v>
      </c>
      <c r="B16" s="61">
        <f>IF(LEN(B$2)&gt;0,SUM(B10:B15),"")</f>
        <v>2464.8530000000001</v>
      </c>
      <c r="C16" s="62">
        <f t="shared" ref="C16:Z16" si="1">IF(LEN(C$2)&gt;0,SUM(C10:C15),"")</f>
        <v>2228.0490000000004</v>
      </c>
      <c r="D16" s="62">
        <f t="shared" si="1"/>
        <v>2367.0990000000002</v>
      </c>
      <c r="E16" s="62">
        <f t="shared" si="1"/>
        <v>2463.2580000000003</v>
      </c>
      <c r="F16" s="62">
        <f t="shared" si="1"/>
        <v>2560.9549999999999</v>
      </c>
      <c r="G16" s="62">
        <f t="shared" si="1"/>
        <v>2578.0919999999996</v>
      </c>
      <c r="H16" s="62">
        <f t="shared" si="1"/>
        <v>3237.7550000000001</v>
      </c>
      <c r="I16" s="62">
        <f t="shared" si="1"/>
        <v>3969.1120000000001</v>
      </c>
      <c r="J16" s="62">
        <f t="shared" si="1"/>
        <v>4481.076</v>
      </c>
      <c r="K16" s="62">
        <f t="shared" si="1"/>
        <v>4815.5100000000011</v>
      </c>
      <c r="L16" s="62">
        <f t="shared" si="1"/>
        <v>4738.1220000000012</v>
      </c>
      <c r="M16" s="62">
        <f t="shared" si="1"/>
        <v>5066.4660000000013</v>
      </c>
      <c r="N16" s="62">
        <f t="shared" si="1"/>
        <v>5043.9630000000006</v>
      </c>
      <c r="O16" s="62">
        <f t="shared" si="1"/>
        <v>5162.3029999999999</v>
      </c>
      <c r="P16" s="62">
        <f t="shared" si="1"/>
        <v>4816.9779999999992</v>
      </c>
      <c r="Q16" s="62">
        <f t="shared" si="1"/>
        <v>4569.5469999999996</v>
      </c>
      <c r="R16" s="62">
        <f t="shared" si="1"/>
        <v>3977.7929999999992</v>
      </c>
      <c r="S16" s="62">
        <f t="shared" si="1"/>
        <v>4124.6669999999995</v>
      </c>
      <c r="T16" s="62">
        <f t="shared" si="1"/>
        <v>4648.6729999999998</v>
      </c>
      <c r="U16" s="62">
        <f t="shared" si="1"/>
        <v>5120.3879999999999</v>
      </c>
      <c r="V16" s="62">
        <f t="shared" si="1"/>
        <v>5023.1469999999999</v>
      </c>
      <c r="W16" s="62">
        <f t="shared" si="1"/>
        <v>4773.7870000000003</v>
      </c>
      <c r="X16" s="62">
        <f t="shared" si="1"/>
        <v>4424.7669999999998</v>
      </c>
      <c r="Y16" s="62">
        <f t="shared" si="1"/>
        <v>3472.712</v>
      </c>
      <c r="Z16" s="63" t="str">
        <f t="shared" si="1"/>
        <v/>
      </c>
      <c r="AA16" s="64">
        <f>SUM(AA10:AA15)</f>
        <v>96129.072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1338.05</v>
      </c>
      <c r="C28" s="72">
        <v>1381.55</v>
      </c>
      <c r="D28" s="72">
        <v>1430.84</v>
      </c>
      <c r="E28" s="72">
        <v>1486.79</v>
      </c>
      <c r="F28" s="72">
        <v>1535.77</v>
      </c>
      <c r="G28" s="72">
        <v>1627.14</v>
      </c>
      <c r="H28" s="72">
        <v>2071.44</v>
      </c>
      <c r="I28" s="72">
        <v>2303.71</v>
      </c>
      <c r="J28" s="72">
        <v>2644.45</v>
      </c>
      <c r="K28" s="72">
        <v>2865.5</v>
      </c>
      <c r="L28" s="72">
        <v>3020.5</v>
      </c>
      <c r="M28" s="72">
        <v>3128.04</v>
      </c>
      <c r="N28" s="72">
        <v>3099.12</v>
      </c>
      <c r="O28" s="72">
        <v>2929.39</v>
      </c>
      <c r="P28" s="72">
        <v>2722.58</v>
      </c>
      <c r="Q28" s="72">
        <v>2548.12</v>
      </c>
      <c r="R28" s="72">
        <v>2400.4899999999998</v>
      </c>
      <c r="S28" s="72">
        <v>2212.15</v>
      </c>
      <c r="T28" s="72">
        <v>2508.69</v>
      </c>
      <c r="U28" s="72">
        <v>2967.9</v>
      </c>
      <c r="V28" s="72">
        <v>2857.76</v>
      </c>
      <c r="W28" s="72">
        <v>2570.98</v>
      </c>
      <c r="X28" s="72">
        <v>2402.9</v>
      </c>
      <c r="Y28" s="72">
        <v>1907.5</v>
      </c>
      <c r="Z28" s="73"/>
      <c r="AA28" s="74">
        <f>SUM(B28:Z28)</f>
        <v>55961.360000000015</v>
      </c>
    </row>
    <row r="29" spans="1:27" ht="24.95" customHeight="1" x14ac:dyDescent="0.2">
      <c r="A29" s="75" t="s">
        <v>23</v>
      </c>
      <c r="B29" s="76">
        <v>296.803</v>
      </c>
      <c r="C29" s="77">
        <v>311.49900000000002</v>
      </c>
      <c r="D29" s="77">
        <v>401.25900000000001</v>
      </c>
      <c r="E29" s="77">
        <v>439.46800000000002</v>
      </c>
      <c r="F29" s="77">
        <v>490.185</v>
      </c>
      <c r="G29" s="77">
        <v>415.952</v>
      </c>
      <c r="H29" s="77">
        <v>581.31500000000005</v>
      </c>
      <c r="I29" s="77">
        <v>645.40200000000004</v>
      </c>
      <c r="J29" s="77">
        <v>997.62599999999998</v>
      </c>
      <c r="K29" s="77">
        <v>1355.01</v>
      </c>
      <c r="L29" s="77">
        <v>1220.6220000000001</v>
      </c>
      <c r="M29" s="77">
        <v>1458.4259999999999</v>
      </c>
      <c r="N29" s="77">
        <v>1464.8430000000001</v>
      </c>
      <c r="O29" s="77">
        <v>1680.913</v>
      </c>
      <c r="P29" s="77">
        <v>1533.2439999999999</v>
      </c>
      <c r="Q29" s="77">
        <v>1291.4269999999999</v>
      </c>
      <c r="R29" s="77">
        <v>807.303</v>
      </c>
      <c r="S29" s="77">
        <v>717.51700000000005</v>
      </c>
      <c r="T29" s="77">
        <v>632.98299999999995</v>
      </c>
      <c r="U29" s="77">
        <v>577.48800000000006</v>
      </c>
      <c r="V29" s="77">
        <v>583.38699999999994</v>
      </c>
      <c r="W29" s="77">
        <v>620.80700000000002</v>
      </c>
      <c r="X29" s="77">
        <v>579.86699999999996</v>
      </c>
      <c r="Y29" s="77">
        <v>504.21199999999999</v>
      </c>
      <c r="Z29" s="78"/>
      <c r="AA29" s="79">
        <f>SUM(B29:Z29)</f>
        <v>19607.558000000001</v>
      </c>
    </row>
    <row r="30" spans="1:27" ht="24.95" customHeight="1" x14ac:dyDescent="0.2">
      <c r="A30" s="82" t="s">
        <v>24</v>
      </c>
      <c r="B30" s="80">
        <v>1140</v>
      </c>
      <c r="C30" s="81">
        <v>845</v>
      </c>
      <c r="D30" s="81">
        <v>845</v>
      </c>
      <c r="E30" s="81">
        <v>845</v>
      </c>
      <c r="F30" s="81">
        <v>845</v>
      </c>
      <c r="G30" s="81">
        <v>845</v>
      </c>
      <c r="H30" s="81">
        <v>895</v>
      </c>
      <c r="I30" s="81">
        <v>1330</v>
      </c>
      <c r="J30" s="81">
        <v>1149</v>
      </c>
      <c r="K30" s="81">
        <v>905</v>
      </c>
      <c r="L30" s="81">
        <v>865</v>
      </c>
      <c r="M30" s="81">
        <v>855</v>
      </c>
      <c r="N30" s="81">
        <v>855</v>
      </c>
      <c r="O30" s="81">
        <v>855</v>
      </c>
      <c r="P30" s="81">
        <v>925</v>
      </c>
      <c r="Q30" s="81">
        <v>1105</v>
      </c>
      <c r="R30" s="81">
        <v>1145</v>
      </c>
      <c r="S30" s="81">
        <v>1505</v>
      </c>
      <c r="T30" s="81">
        <v>1817</v>
      </c>
      <c r="U30" s="81">
        <v>1885</v>
      </c>
      <c r="V30" s="81">
        <v>1892</v>
      </c>
      <c r="W30" s="81">
        <v>1892</v>
      </c>
      <c r="X30" s="81">
        <v>1752</v>
      </c>
      <c r="Y30" s="81">
        <v>1375</v>
      </c>
      <c r="Z30" s="83"/>
      <c r="AA30" s="84">
        <f>SUM(B30:Z30)</f>
        <v>28367</v>
      </c>
    </row>
    <row r="31" spans="1:27" ht="30" customHeight="1" thickBot="1" x14ac:dyDescent="0.25">
      <c r="A31" s="60" t="s">
        <v>25</v>
      </c>
      <c r="B31" s="61">
        <f>IF(LEN(B$2)&gt;0,SUM(B28:B30),"")</f>
        <v>2774.8530000000001</v>
      </c>
      <c r="C31" s="62">
        <f t="shared" ref="C31:Z31" si="4">IF(LEN(C$2)&gt;0,SUM(C28:C30),"")</f>
        <v>2538.049</v>
      </c>
      <c r="D31" s="62">
        <f t="shared" si="4"/>
        <v>2677.0990000000002</v>
      </c>
      <c r="E31" s="62">
        <f t="shared" si="4"/>
        <v>2771.2579999999998</v>
      </c>
      <c r="F31" s="62">
        <f t="shared" si="4"/>
        <v>2870.9549999999999</v>
      </c>
      <c r="G31" s="62">
        <f t="shared" si="4"/>
        <v>2888.0920000000001</v>
      </c>
      <c r="H31" s="62">
        <f t="shared" si="4"/>
        <v>3547.7550000000001</v>
      </c>
      <c r="I31" s="62">
        <f t="shared" si="4"/>
        <v>4279.1120000000001</v>
      </c>
      <c r="J31" s="62">
        <f t="shared" si="4"/>
        <v>4791.076</v>
      </c>
      <c r="K31" s="62">
        <f t="shared" si="4"/>
        <v>5125.51</v>
      </c>
      <c r="L31" s="62">
        <f t="shared" si="4"/>
        <v>5106.1220000000003</v>
      </c>
      <c r="M31" s="62">
        <f t="shared" si="4"/>
        <v>5441.4660000000003</v>
      </c>
      <c r="N31" s="62">
        <f t="shared" si="4"/>
        <v>5418.9629999999997</v>
      </c>
      <c r="O31" s="62">
        <f t="shared" si="4"/>
        <v>5465.3029999999999</v>
      </c>
      <c r="P31" s="62">
        <f t="shared" si="4"/>
        <v>5180.8239999999996</v>
      </c>
      <c r="Q31" s="62">
        <f t="shared" si="4"/>
        <v>4944.5469999999996</v>
      </c>
      <c r="R31" s="62">
        <f t="shared" si="4"/>
        <v>4352.7929999999997</v>
      </c>
      <c r="S31" s="62">
        <f t="shared" si="4"/>
        <v>4434.6670000000004</v>
      </c>
      <c r="T31" s="62">
        <f t="shared" si="4"/>
        <v>4958.6729999999998</v>
      </c>
      <c r="U31" s="62">
        <f t="shared" si="4"/>
        <v>5430.3879999999999</v>
      </c>
      <c r="V31" s="62">
        <f t="shared" si="4"/>
        <v>5333.1469999999999</v>
      </c>
      <c r="W31" s="62">
        <f t="shared" si="4"/>
        <v>5083.7870000000003</v>
      </c>
      <c r="X31" s="62">
        <f t="shared" si="4"/>
        <v>4734.7669999999998</v>
      </c>
      <c r="Y31" s="62">
        <f t="shared" si="4"/>
        <v>3786.712</v>
      </c>
      <c r="Z31" s="63" t="str">
        <f t="shared" si="4"/>
        <v/>
      </c>
      <c r="AA31" s="64">
        <f>SUM(AA28:AA30)</f>
        <v>103935.91800000002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653</v>
      </c>
      <c r="J36" s="99">
        <v>725</v>
      </c>
      <c r="K36" s="99">
        <v>710</v>
      </c>
      <c r="L36" s="99">
        <v>679</v>
      </c>
      <c r="M36" s="99">
        <v>659.3</v>
      </c>
      <c r="N36" s="99">
        <v>658.2</v>
      </c>
      <c r="O36" s="99">
        <v>660.2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651.79999999999995</v>
      </c>
      <c r="V36" s="99">
        <v>682.1</v>
      </c>
      <c r="W36" s="99">
        <v>454.5</v>
      </c>
      <c r="X36" s="99">
        <v>383.7</v>
      </c>
      <c r="Y36" s="99">
        <v>725</v>
      </c>
      <c r="Z36" s="100"/>
      <c r="AA36" s="79">
        <f t="shared" si="5"/>
        <v>16341.800000000001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48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108</v>
      </c>
      <c r="M37" s="99">
        <v>115</v>
      </c>
      <c r="N37" s="99">
        <v>115</v>
      </c>
      <c r="O37" s="99">
        <v>43</v>
      </c>
      <c r="P37" s="99">
        <v>103.846</v>
      </c>
      <c r="Q37" s="99">
        <v>115</v>
      </c>
      <c r="R37" s="99">
        <v>115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54</v>
      </c>
      <c r="Z37" s="100"/>
      <c r="AA37" s="79">
        <f t="shared" si="5"/>
        <v>1566.846</v>
      </c>
    </row>
    <row r="38" spans="1:27" ht="24.95" customHeight="1" x14ac:dyDescent="0.2">
      <c r="A38" s="97" t="s">
        <v>31</v>
      </c>
      <c r="B38" s="98">
        <v>242.5</v>
      </c>
      <c r="C38" s="99">
        <v>277.7</v>
      </c>
      <c r="D38" s="99">
        <v>150.4</v>
      </c>
      <c r="E38" s="99">
        <v>48</v>
      </c>
      <c r="F38" s="99">
        <v>72.3</v>
      </c>
      <c r="G38" s="99">
        <v>221.2</v>
      </c>
      <c r="H38" s="99">
        <v>136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1148.0999999999999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1267.5</v>
      </c>
      <c r="C39" s="88">
        <f t="shared" si="6"/>
        <v>1302.7</v>
      </c>
      <c r="D39" s="88">
        <f t="shared" si="6"/>
        <v>1175.4000000000001</v>
      </c>
      <c r="E39" s="88">
        <f t="shared" si="6"/>
        <v>1071</v>
      </c>
      <c r="F39" s="88">
        <f t="shared" si="6"/>
        <v>1097.3</v>
      </c>
      <c r="G39" s="88">
        <f t="shared" si="6"/>
        <v>1246.2</v>
      </c>
      <c r="H39" s="88">
        <f t="shared" si="6"/>
        <v>1161</v>
      </c>
      <c r="I39" s="88">
        <f t="shared" si="6"/>
        <v>953</v>
      </c>
      <c r="J39" s="88">
        <f t="shared" si="6"/>
        <v>1025</v>
      </c>
      <c r="K39" s="88">
        <f t="shared" si="6"/>
        <v>1010</v>
      </c>
      <c r="L39" s="88">
        <f t="shared" si="6"/>
        <v>1037</v>
      </c>
      <c r="M39" s="88">
        <f t="shared" si="6"/>
        <v>1024.3</v>
      </c>
      <c r="N39" s="88">
        <f t="shared" si="6"/>
        <v>1023.2</v>
      </c>
      <c r="O39" s="88">
        <f t="shared" si="6"/>
        <v>953.2</v>
      </c>
      <c r="P39" s="88">
        <f t="shared" si="6"/>
        <v>1078.846</v>
      </c>
      <c r="Q39" s="88">
        <f t="shared" si="6"/>
        <v>1090</v>
      </c>
      <c r="R39" s="88">
        <f t="shared" si="6"/>
        <v>1090</v>
      </c>
      <c r="S39" s="88">
        <f t="shared" si="6"/>
        <v>1025</v>
      </c>
      <c r="T39" s="88">
        <f t="shared" si="6"/>
        <v>1025</v>
      </c>
      <c r="U39" s="88">
        <f t="shared" si="6"/>
        <v>951.8</v>
      </c>
      <c r="V39" s="88">
        <f t="shared" si="6"/>
        <v>982.1</v>
      </c>
      <c r="W39" s="88">
        <f t="shared" si="6"/>
        <v>754.5</v>
      </c>
      <c r="X39" s="88">
        <f t="shared" si="6"/>
        <v>683.7</v>
      </c>
      <c r="Y39" s="88">
        <f t="shared" si="6"/>
        <v>1029</v>
      </c>
      <c r="Z39" s="89" t="str">
        <f t="shared" si="6"/>
        <v/>
      </c>
      <c r="AA39" s="90">
        <f t="shared" si="5"/>
        <v>25056.745999999999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643</v>
      </c>
      <c r="J44" s="99">
        <v>715</v>
      </c>
      <c r="K44" s="99">
        <v>700</v>
      </c>
      <c r="L44" s="99">
        <v>669</v>
      </c>
      <c r="M44" s="99">
        <v>649.29999999999995</v>
      </c>
      <c r="N44" s="99">
        <v>648.20000000000005</v>
      </c>
      <c r="O44" s="99">
        <v>650.20000000000005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641.79999999999995</v>
      </c>
      <c r="V44" s="99">
        <v>672.1</v>
      </c>
      <c r="W44" s="99">
        <v>444.5</v>
      </c>
      <c r="X44" s="99">
        <v>373.7</v>
      </c>
      <c r="Y44" s="99">
        <v>715</v>
      </c>
      <c r="Z44" s="100"/>
      <c r="AA44" s="79">
        <f t="shared" si="7"/>
        <v>16101.800000000001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242.5</v>
      </c>
      <c r="C46" s="99">
        <v>277.7</v>
      </c>
      <c r="D46" s="99">
        <v>150.4</v>
      </c>
      <c r="E46" s="99">
        <v>48</v>
      </c>
      <c r="F46" s="99">
        <v>72.3</v>
      </c>
      <c r="G46" s="99">
        <v>221.2</v>
      </c>
      <c r="H46" s="99">
        <v>136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1148.0999999999999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957.5</v>
      </c>
      <c r="C48" s="88">
        <f t="shared" ref="C48:Z48" si="8">IF(LEN(C$2)&gt;0,SUM(C42:C47),"")</f>
        <v>992.7</v>
      </c>
      <c r="D48" s="88">
        <f t="shared" si="8"/>
        <v>865.4</v>
      </c>
      <c r="E48" s="88">
        <f t="shared" si="8"/>
        <v>763</v>
      </c>
      <c r="F48" s="88">
        <f t="shared" si="8"/>
        <v>787.3</v>
      </c>
      <c r="G48" s="88">
        <f t="shared" si="8"/>
        <v>936.2</v>
      </c>
      <c r="H48" s="88">
        <f t="shared" si="8"/>
        <v>851</v>
      </c>
      <c r="I48" s="88">
        <f t="shared" si="8"/>
        <v>643</v>
      </c>
      <c r="J48" s="88">
        <f t="shared" si="8"/>
        <v>715</v>
      </c>
      <c r="K48" s="88">
        <f t="shared" si="8"/>
        <v>700</v>
      </c>
      <c r="L48" s="88">
        <f t="shared" si="8"/>
        <v>669</v>
      </c>
      <c r="M48" s="88">
        <f t="shared" si="8"/>
        <v>649.29999999999995</v>
      </c>
      <c r="N48" s="88">
        <f t="shared" si="8"/>
        <v>648.20000000000005</v>
      </c>
      <c r="O48" s="88">
        <f t="shared" si="8"/>
        <v>650.20000000000005</v>
      </c>
      <c r="P48" s="88">
        <f t="shared" si="8"/>
        <v>715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715</v>
      </c>
      <c r="U48" s="88">
        <f t="shared" si="8"/>
        <v>641.79999999999995</v>
      </c>
      <c r="V48" s="88">
        <f t="shared" si="8"/>
        <v>672.1</v>
      </c>
      <c r="W48" s="88">
        <f t="shared" si="8"/>
        <v>444.5</v>
      </c>
      <c r="X48" s="88">
        <f t="shared" si="8"/>
        <v>373.7</v>
      </c>
      <c r="Y48" s="88">
        <f t="shared" si="8"/>
        <v>715</v>
      </c>
      <c r="Z48" s="89" t="str">
        <f t="shared" si="8"/>
        <v/>
      </c>
      <c r="AA48" s="90">
        <f t="shared" si="7"/>
        <v>17249.899999999998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3732.3530000000001</v>
      </c>
      <c r="C51" s="88">
        <f t="shared" si="10"/>
        <v>3530.7490000000007</v>
      </c>
      <c r="D51" s="88">
        <f t="shared" si="10"/>
        <v>3542.4990000000003</v>
      </c>
      <c r="E51" s="88">
        <f t="shared" si="10"/>
        <v>3534.2580000000003</v>
      </c>
      <c r="F51" s="88">
        <f t="shared" si="10"/>
        <v>3658.2550000000001</v>
      </c>
      <c r="G51" s="88">
        <f t="shared" si="10"/>
        <v>3824.2919999999995</v>
      </c>
      <c r="H51" s="88">
        <f t="shared" si="10"/>
        <v>4398.7550000000001</v>
      </c>
      <c r="I51" s="88">
        <f t="shared" si="10"/>
        <v>4922.1120000000001</v>
      </c>
      <c r="J51" s="88">
        <f t="shared" si="10"/>
        <v>5506.076</v>
      </c>
      <c r="K51" s="88">
        <f t="shared" si="10"/>
        <v>5825.5100000000011</v>
      </c>
      <c r="L51" s="88">
        <f t="shared" si="10"/>
        <v>5775.1220000000012</v>
      </c>
      <c r="M51" s="88">
        <f t="shared" si="10"/>
        <v>6090.7660000000014</v>
      </c>
      <c r="N51" s="88">
        <f t="shared" si="10"/>
        <v>6067.1630000000005</v>
      </c>
      <c r="O51" s="88">
        <f t="shared" si="10"/>
        <v>6115.5029999999997</v>
      </c>
      <c r="P51" s="88">
        <f t="shared" si="10"/>
        <v>5895.8239999999987</v>
      </c>
      <c r="Q51" s="88">
        <f t="shared" si="10"/>
        <v>5659.5469999999996</v>
      </c>
      <c r="R51" s="88">
        <f t="shared" si="10"/>
        <v>5067.7929999999997</v>
      </c>
      <c r="S51" s="88">
        <f t="shared" si="10"/>
        <v>5149.6669999999995</v>
      </c>
      <c r="T51" s="88">
        <f t="shared" si="10"/>
        <v>5673.6729999999998</v>
      </c>
      <c r="U51" s="88">
        <f t="shared" si="10"/>
        <v>6072.1880000000001</v>
      </c>
      <c r="V51" s="88">
        <f t="shared" si="10"/>
        <v>6005.2470000000003</v>
      </c>
      <c r="W51" s="88">
        <f t="shared" si="10"/>
        <v>5528.2870000000003</v>
      </c>
      <c r="X51" s="88">
        <f t="shared" si="10"/>
        <v>5108.4669999999996</v>
      </c>
      <c r="Y51" s="88">
        <f t="shared" si="10"/>
        <v>4501.7119999999995</v>
      </c>
      <c r="Z51" s="89" t="str">
        <f t="shared" si="10"/>
        <v/>
      </c>
      <c r="AA51" s="104">
        <f>SUM(B51:Z51)</f>
        <v>121185.81800000001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3732.3160000000003</v>
      </c>
      <c r="C4" s="18">
        <v>3530.74</v>
      </c>
      <c r="D4" s="18">
        <v>3542.4499999999994</v>
      </c>
      <c r="E4" s="18">
        <v>3534.3039999999996</v>
      </c>
      <c r="F4" s="18">
        <v>3658.2540000000008</v>
      </c>
      <c r="G4" s="18">
        <v>3824.3329999999992</v>
      </c>
      <c r="H4" s="18">
        <v>4398.7590000000009</v>
      </c>
      <c r="I4" s="18">
        <v>4922.1430000000009</v>
      </c>
      <c r="J4" s="18">
        <v>5506.0940000000001</v>
      </c>
      <c r="K4" s="18">
        <v>5825.5100000000011</v>
      </c>
      <c r="L4" s="18">
        <v>5775.1020000000008</v>
      </c>
      <c r="M4" s="18">
        <v>6090.7869999999994</v>
      </c>
      <c r="N4" s="18">
        <v>6067.1159999999991</v>
      </c>
      <c r="O4" s="18">
        <v>6115.485999999999</v>
      </c>
      <c r="P4" s="18">
        <v>5895.8240000000005</v>
      </c>
      <c r="Q4" s="18">
        <v>5659.5489999999991</v>
      </c>
      <c r="R4" s="18">
        <v>5067.8160000000016</v>
      </c>
      <c r="S4" s="18">
        <v>5149.681999999998</v>
      </c>
      <c r="T4" s="18">
        <v>5673.6510000000017</v>
      </c>
      <c r="U4" s="18">
        <v>6072.1799999999994</v>
      </c>
      <c r="V4" s="18">
        <v>6005.2620000000006</v>
      </c>
      <c r="W4" s="18">
        <v>5528.2959999999994</v>
      </c>
      <c r="X4" s="18">
        <v>5108.473</v>
      </c>
      <c r="Y4" s="18">
        <v>4501.6630000000023</v>
      </c>
      <c r="Z4" s="19"/>
      <c r="AA4" s="20">
        <f>SUM(B4:Z4)</f>
        <v>121185.79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</v>
      </c>
      <c r="C7" s="28">
        <v>96.5</v>
      </c>
      <c r="D7" s="28">
        <v>90</v>
      </c>
      <c r="E7" s="28">
        <v>86.2</v>
      </c>
      <c r="F7" s="28">
        <v>88.98</v>
      </c>
      <c r="G7" s="28">
        <v>100.2</v>
      </c>
      <c r="H7" s="28">
        <v>122.14</v>
      </c>
      <c r="I7" s="28">
        <v>128.99</v>
      </c>
      <c r="J7" s="28">
        <v>156.91</v>
      </c>
      <c r="K7" s="28">
        <v>132.08000000000001</v>
      </c>
      <c r="L7" s="28">
        <v>116.58</v>
      </c>
      <c r="M7" s="28">
        <v>108.96</v>
      </c>
      <c r="N7" s="28">
        <v>98.46</v>
      </c>
      <c r="O7" s="28">
        <v>92.76</v>
      </c>
      <c r="P7" s="28">
        <v>101.3</v>
      </c>
      <c r="Q7" s="28">
        <v>124.45</v>
      </c>
      <c r="R7" s="28">
        <v>128.62</v>
      </c>
      <c r="S7" s="28">
        <v>131.31</v>
      </c>
      <c r="T7" s="28">
        <v>126.62</v>
      </c>
      <c r="U7" s="28">
        <v>130</v>
      </c>
      <c r="V7" s="28">
        <v>142.86000000000001</v>
      </c>
      <c r="W7" s="28">
        <v>133.69</v>
      </c>
      <c r="X7" s="28">
        <v>124.02</v>
      </c>
      <c r="Y7" s="28">
        <v>121</v>
      </c>
      <c r="Z7" s="29"/>
      <c r="AA7" s="30">
        <f>IF(SUM(B7:Z7)&lt;&gt;0,AVERAGEIF(B7:Z7,"&lt;&gt;"""),"")</f>
        <v>116.02625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840.28</v>
      </c>
      <c r="C19" s="72">
        <v>843.1869999999999</v>
      </c>
      <c r="D19" s="72">
        <v>831.64400000000001</v>
      </c>
      <c r="E19" s="72">
        <v>830.005</v>
      </c>
      <c r="F19" s="72">
        <v>834.3130000000001</v>
      </c>
      <c r="G19" s="72">
        <v>833.67700000000013</v>
      </c>
      <c r="H19" s="72">
        <v>909.95499999999993</v>
      </c>
      <c r="I19" s="72">
        <v>958.26300000000003</v>
      </c>
      <c r="J19" s="72">
        <v>916.29600000000005</v>
      </c>
      <c r="K19" s="72">
        <v>906.91</v>
      </c>
      <c r="L19" s="72">
        <v>828.38800000000003</v>
      </c>
      <c r="M19" s="72">
        <v>767.399</v>
      </c>
      <c r="N19" s="72">
        <v>721.74799999999993</v>
      </c>
      <c r="O19" s="72">
        <v>756.96699999999998</v>
      </c>
      <c r="P19" s="72">
        <v>742.66100000000006</v>
      </c>
      <c r="Q19" s="72">
        <v>773.76700000000005</v>
      </c>
      <c r="R19" s="72">
        <v>785.05899999999997</v>
      </c>
      <c r="S19" s="72">
        <v>804.16399999999999</v>
      </c>
      <c r="T19" s="72">
        <v>800.62400000000002</v>
      </c>
      <c r="U19" s="72">
        <v>792.77</v>
      </c>
      <c r="V19" s="72">
        <v>787.35800000000006</v>
      </c>
      <c r="W19" s="72">
        <v>874.42700000000002</v>
      </c>
      <c r="X19" s="72">
        <v>949.89699999999993</v>
      </c>
      <c r="Y19" s="72">
        <v>915.96299999999997</v>
      </c>
      <c r="Z19" s="73"/>
      <c r="AA19" s="74">
        <f t="shared" ref="AA19:AA24" si="2">SUM(B19:Z19)</f>
        <v>20005.722000000002</v>
      </c>
    </row>
    <row r="20" spans="1:27" ht="24.95" customHeight="1" x14ac:dyDescent="0.2">
      <c r="A20" s="75" t="s">
        <v>15</v>
      </c>
      <c r="B20" s="76">
        <v>666.88200000000018</v>
      </c>
      <c r="C20" s="77">
        <v>646.83899999999994</v>
      </c>
      <c r="D20" s="77">
        <v>717.40499999999986</v>
      </c>
      <c r="E20" s="77">
        <v>739.90899999999988</v>
      </c>
      <c r="F20" s="77">
        <v>804.65899999999999</v>
      </c>
      <c r="G20" s="77">
        <v>838.88200000000006</v>
      </c>
      <c r="H20" s="77">
        <v>1002.1369999999999</v>
      </c>
      <c r="I20" s="77">
        <v>1108.3849999999998</v>
      </c>
      <c r="J20" s="77">
        <v>1133.0140000000001</v>
      </c>
      <c r="K20" s="77">
        <v>1138.9260000000004</v>
      </c>
      <c r="L20" s="77">
        <v>1085.6179999999997</v>
      </c>
      <c r="M20" s="77">
        <v>1227.18</v>
      </c>
      <c r="N20" s="77">
        <v>1248.9680000000001</v>
      </c>
      <c r="O20" s="77">
        <v>1314.4939999999999</v>
      </c>
      <c r="P20" s="77">
        <v>1220.567</v>
      </c>
      <c r="Q20" s="77">
        <v>1164.4459999999999</v>
      </c>
      <c r="R20" s="77">
        <v>1022.83</v>
      </c>
      <c r="S20" s="77">
        <v>1003.947</v>
      </c>
      <c r="T20" s="77">
        <v>994.35500000000002</v>
      </c>
      <c r="U20" s="77">
        <v>1017.3889999999999</v>
      </c>
      <c r="V20" s="77">
        <v>965.14400000000012</v>
      </c>
      <c r="W20" s="77">
        <v>889.22899999999993</v>
      </c>
      <c r="X20" s="77">
        <v>852.62800000000004</v>
      </c>
      <c r="Y20" s="77">
        <v>835.05899999999997</v>
      </c>
      <c r="Z20" s="78"/>
      <c r="AA20" s="79">
        <f t="shared" si="2"/>
        <v>23638.892000000003</v>
      </c>
    </row>
    <row r="21" spans="1:27" ht="24.95" customHeight="1" x14ac:dyDescent="0.2">
      <c r="A21" s="75" t="s">
        <v>16</v>
      </c>
      <c r="B21" s="80">
        <v>1884.7439999999999</v>
      </c>
      <c r="C21" s="81">
        <v>1708.4839999999999</v>
      </c>
      <c r="D21" s="81">
        <v>1664.3709999999996</v>
      </c>
      <c r="E21" s="81">
        <v>1633.99</v>
      </c>
      <c r="F21" s="81">
        <v>1687.252</v>
      </c>
      <c r="G21" s="81">
        <v>1800.3539999999998</v>
      </c>
      <c r="H21" s="81">
        <v>2083.797</v>
      </c>
      <c r="I21" s="81">
        <v>2326.7849999999999</v>
      </c>
      <c r="J21" s="81">
        <v>2620.2339999999999</v>
      </c>
      <c r="K21" s="81">
        <v>2723.674</v>
      </c>
      <c r="L21" s="81">
        <v>2703.096</v>
      </c>
      <c r="M21" s="81">
        <v>2902.2080000000001</v>
      </c>
      <c r="N21" s="81">
        <v>2904.3999999999996</v>
      </c>
      <c r="O21" s="81">
        <v>2883.5250000000001</v>
      </c>
      <c r="P21" s="81">
        <v>2781.5259999999998</v>
      </c>
      <c r="Q21" s="81">
        <v>2688.6259999999997</v>
      </c>
      <c r="R21" s="81">
        <v>2599.1669999999999</v>
      </c>
      <c r="S21" s="81">
        <v>2752.2710000000002</v>
      </c>
      <c r="T21" s="81">
        <v>2918.0719999999992</v>
      </c>
      <c r="U21" s="81">
        <v>3269.5209999999993</v>
      </c>
      <c r="V21" s="81">
        <v>3275.2699999999995</v>
      </c>
      <c r="W21" s="81">
        <v>2825.3800000000006</v>
      </c>
      <c r="X21" s="81">
        <v>2411.7080000000001</v>
      </c>
      <c r="Y21" s="81">
        <v>2082.1610000000005</v>
      </c>
      <c r="Z21" s="78"/>
      <c r="AA21" s="79">
        <f t="shared" si="2"/>
        <v>59130.615999999987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109</v>
      </c>
      <c r="C23" s="77">
        <v>113.5</v>
      </c>
      <c r="D23" s="77">
        <v>114</v>
      </c>
      <c r="E23" s="77">
        <v>116</v>
      </c>
      <c r="F23" s="77">
        <v>112.5</v>
      </c>
      <c r="G23" s="77">
        <v>113</v>
      </c>
      <c r="H23" s="77">
        <v>122.5</v>
      </c>
      <c r="I23" s="77">
        <v>130</v>
      </c>
      <c r="J23" s="77">
        <v>150</v>
      </c>
      <c r="K23" s="77">
        <v>185</v>
      </c>
      <c r="L23" s="77">
        <v>217</v>
      </c>
      <c r="M23" s="77">
        <v>248</v>
      </c>
      <c r="N23" s="77">
        <v>248</v>
      </c>
      <c r="O23" s="77">
        <v>233.5</v>
      </c>
      <c r="P23" s="77">
        <v>245.5</v>
      </c>
      <c r="Q23" s="77">
        <v>229</v>
      </c>
      <c r="R23" s="77">
        <v>173.5</v>
      </c>
      <c r="S23" s="77">
        <v>127</v>
      </c>
      <c r="T23" s="77">
        <v>122</v>
      </c>
      <c r="U23" s="77">
        <v>97.5</v>
      </c>
      <c r="V23" s="77">
        <v>116.5</v>
      </c>
      <c r="W23" s="77">
        <v>115.5</v>
      </c>
      <c r="X23" s="77">
        <v>111</v>
      </c>
      <c r="Y23" s="77">
        <v>106</v>
      </c>
      <c r="Z23" s="77"/>
      <c r="AA23" s="79">
        <f t="shared" si="2"/>
        <v>3655.5</v>
      </c>
    </row>
    <row r="24" spans="1:27" ht="24.95" customHeight="1" x14ac:dyDescent="0.2">
      <c r="A24" s="85" t="s">
        <v>19</v>
      </c>
      <c r="B24" s="77">
        <v>231.41000000000003</v>
      </c>
      <c r="C24" s="77">
        <v>218.73000000000002</v>
      </c>
      <c r="D24" s="77">
        <v>215.03000000000003</v>
      </c>
      <c r="E24" s="77">
        <v>214.40000000000003</v>
      </c>
      <c r="F24" s="77">
        <v>219.52999999999994</v>
      </c>
      <c r="G24" s="77">
        <v>238.42</v>
      </c>
      <c r="H24" s="77">
        <v>280.37000000000006</v>
      </c>
      <c r="I24" s="77">
        <v>323.20999999999998</v>
      </c>
      <c r="J24" s="77">
        <v>352.95</v>
      </c>
      <c r="K24" s="77">
        <v>371.00000000000006</v>
      </c>
      <c r="L24" s="77">
        <v>376.00000000000011</v>
      </c>
      <c r="M24" s="77">
        <v>381.00000000000006</v>
      </c>
      <c r="N24" s="77">
        <v>379.00000000000006</v>
      </c>
      <c r="O24" s="77">
        <v>362</v>
      </c>
      <c r="P24" s="77">
        <v>340.57</v>
      </c>
      <c r="Q24" s="77">
        <v>335.71</v>
      </c>
      <c r="R24" s="77">
        <v>340.46</v>
      </c>
      <c r="S24" s="77">
        <v>354</v>
      </c>
      <c r="T24" s="77">
        <v>369.00000000000006</v>
      </c>
      <c r="U24" s="77">
        <v>395.00000000000006</v>
      </c>
      <c r="V24" s="77">
        <v>360.99000000000007</v>
      </c>
      <c r="W24" s="77">
        <v>323.76</v>
      </c>
      <c r="X24" s="77">
        <v>283.24000000000007</v>
      </c>
      <c r="Y24" s="77">
        <v>253.48</v>
      </c>
      <c r="Z24" s="77"/>
      <c r="AA24" s="79">
        <f t="shared" si="2"/>
        <v>7519.2599999999993</v>
      </c>
    </row>
    <row r="25" spans="1:27" ht="30" customHeight="1" thickBot="1" x14ac:dyDescent="0.25">
      <c r="A25" s="86" t="s">
        <v>20</v>
      </c>
      <c r="B25" s="87">
        <f t="shared" ref="B25:AA25" si="3">SUM(B19:B24)</f>
        <v>3732.3159999999998</v>
      </c>
      <c r="C25" s="88">
        <f t="shared" si="3"/>
        <v>3530.74</v>
      </c>
      <c r="D25" s="88">
        <f t="shared" si="3"/>
        <v>3542.45</v>
      </c>
      <c r="E25" s="88">
        <f t="shared" si="3"/>
        <v>3534.3039999999996</v>
      </c>
      <c r="F25" s="88">
        <f t="shared" si="3"/>
        <v>3658.2539999999999</v>
      </c>
      <c r="G25" s="88">
        <f t="shared" si="3"/>
        <v>3824.3330000000001</v>
      </c>
      <c r="H25" s="88">
        <f t="shared" si="3"/>
        <v>4398.759</v>
      </c>
      <c r="I25" s="88">
        <f t="shared" si="3"/>
        <v>4846.6429999999991</v>
      </c>
      <c r="J25" s="88">
        <f t="shared" si="3"/>
        <v>5172.4939999999997</v>
      </c>
      <c r="K25" s="88">
        <f t="shared" si="3"/>
        <v>5325.51</v>
      </c>
      <c r="L25" s="88">
        <f t="shared" si="3"/>
        <v>5210.1019999999999</v>
      </c>
      <c r="M25" s="88">
        <f t="shared" si="3"/>
        <v>5525.7870000000003</v>
      </c>
      <c r="N25" s="88">
        <f t="shared" si="3"/>
        <v>5502.116</v>
      </c>
      <c r="O25" s="88">
        <f t="shared" si="3"/>
        <v>5550.4859999999999</v>
      </c>
      <c r="P25" s="88">
        <f t="shared" si="3"/>
        <v>5330.8239999999996</v>
      </c>
      <c r="Q25" s="88">
        <f t="shared" si="3"/>
        <v>5191.549</v>
      </c>
      <c r="R25" s="88">
        <f t="shared" si="3"/>
        <v>4921.0160000000005</v>
      </c>
      <c r="S25" s="88">
        <f t="shared" si="3"/>
        <v>5041.3819999999996</v>
      </c>
      <c r="T25" s="88">
        <f t="shared" si="3"/>
        <v>5204.0509999999995</v>
      </c>
      <c r="U25" s="88">
        <f t="shared" si="3"/>
        <v>5572.1799999999994</v>
      </c>
      <c r="V25" s="88">
        <f t="shared" si="3"/>
        <v>5505.2619999999997</v>
      </c>
      <c r="W25" s="88">
        <f t="shared" si="3"/>
        <v>5028.2960000000003</v>
      </c>
      <c r="X25" s="88">
        <f t="shared" si="3"/>
        <v>4608.473</v>
      </c>
      <c r="Y25" s="88">
        <f t="shared" si="3"/>
        <v>4192.6630000000005</v>
      </c>
      <c r="Z25" s="89">
        <f t="shared" si="3"/>
        <v>0</v>
      </c>
      <c r="AA25" s="90">
        <f t="shared" si="3"/>
        <v>113949.98999999998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340.41</v>
      </c>
      <c r="C28" s="72">
        <v>332.23</v>
      </c>
      <c r="D28" s="72">
        <v>329.03</v>
      </c>
      <c r="E28" s="72">
        <v>330.4</v>
      </c>
      <c r="F28" s="72">
        <v>332.03</v>
      </c>
      <c r="G28" s="72">
        <v>351.42</v>
      </c>
      <c r="H28" s="72">
        <v>404.47</v>
      </c>
      <c r="I28" s="72">
        <v>454.81</v>
      </c>
      <c r="J28" s="72">
        <v>504.55</v>
      </c>
      <c r="K28" s="72">
        <v>557.6</v>
      </c>
      <c r="L28" s="72">
        <v>659.6</v>
      </c>
      <c r="M28" s="72">
        <v>695.6</v>
      </c>
      <c r="N28" s="72">
        <v>693.6</v>
      </c>
      <c r="O28" s="72">
        <v>662.1</v>
      </c>
      <c r="P28" s="72">
        <v>652.66999999999996</v>
      </c>
      <c r="Q28" s="72">
        <v>631.30999999999995</v>
      </c>
      <c r="R28" s="72">
        <v>580.55999999999995</v>
      </c>
      <c r="S28" s="72">
        <v>482.6</v>
      </c>
      <c r="T28" s="72">
        <v>491</v>
      </c>
      <c r="U28" s="72">
        <v>492.5</v>
      </c>
      <c r="V28" s="72">
        <v>477.49</v>
      </c>
      <c r="W28" s="72">
        <v>439.26</v>
      </c>
      <c r="X28" s="72">
        <v>394.24</v>
      </c>
      <c r="Y28" s="72">
        <v>424.48</v>
      </c>
      <c r="Z28" s="73"/>
      <c r="AA28" s="74">
        <f>SUM(B28:Z28)</f>
        <v>11713.960000000001</v>
      </c>
    </row>
    <row r="29" spans="1:27" ht="24.95" customHeight="1" x14ac:dyDescent="0.2">
      <c r="A29" s="75" t="s">
        <v>23</v>
      </c>
      <c r="B29" s="76">
        <v>3391.9059999999999</v>
      </c>
      <c r="C29" s="77">
        <v>3198.51</v>
      </c>
      <c r="D29" s="77">
        <v>3213.42</v>
      </c>
      <c r="E29" s="77">
        <v>3203.904</v>
      </c>
      <c r="F29" s="77">
        <v>3326.2240000000002</v>
      </c>
      <c r="G29" s="77">
        <v>3472.913</v>
      </c>
      <c r="H29" s="77">
        <v>3994.2890000000002</v>
      </c>
      <c r="I29" s="77">
        <v>4391.8329999999996</v>
      </c>
      <c r="J29" s="77">
        <v>4667.9440000000004</v>
      </c>
      <c r="K29" s="77">
        <v>4767.91</v>
      </c>
      <c r="L29" s="77">
        <v>4615.5020000000004</v>
      </c>
      <c r="M29" s="77">
        <v>4895.1869999999999</v>
      </c>
      <c r="N29" s="77">
        <v>4873.5159999999996</v>
      </c>
      <c r="O29" s="77">
        <v>4953.3860000000004</v>
      </c>
      <c r="P29" s="77">
        <v>4743.1540000000005</v>
      </c>
      <c r="Q29" s="77">
        <v>4625.2389999999996</v>
      </c>
      <c r="R29" s="77">
        <v>4405.4560000000001</v>
      </c>
      <c r="S29" s="77">
        <v>4558.7820000000002</v>
      </c>
      <c r="T29" s="77">
        <v>4713.0510000000004</v>
      </c>
      <c r="U29" s="77">
        <v>5079.68</v>
      </c>
      <c r="V29" s="77">
        <v>5027.7719999999999</v>
      </c>
      <c r="W29" s="77">
        <v>4589.0360000000001</v>
      </c>
      <c r="X29" s="77">
        <v>4214.2330000000002</v>
      </c>
      <c r="Y29" s="77">
        <v>3833.183</v>
      </c>
      <c r="Z29" s="78"/>
      <c r="AA29" s="79">
        <f>SUM(B29:Z29)</f>
        <v>102756.03000000001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3732.3159999999998</v>
      </c>
      <c r="C31" s="62">
        <f t="shared" si="4"/>
        <v>3530.7400000000002</v>
      </c>
      <c r="D31" s="62">
        <f t="shared" si="4"/>
        <v>3542.45</v>
      </c>
      <c r="E31" s="62">
        <f t="shared" si="4"/>
        <v>3534.3040000000001</v>
      </c>
      <c r="F31" s="62">
        <f t="shared" si="4"/>
        <v>3658.2539999999999</v>
      </c>
      <c r="G31" s="62">
        <f t="shared" si="4"/>
        <v>3824.3330000000001</v>
      </c>
      <c r="H31" s="62">
        <f t="shared" si="4"/>
        <v>4398.759</v>
      </c>
      <c r="I31" s="62">
        <f t="shared" si="4"/>
        <v>4846.643</v>
      </c>
      <c r="J31" s="62">
        <f t="shared" si="4"/>
        <v>5172.4940000000006</v>
      </c>
      <c r="K31" s="62">
        <f t="shared" si="4"/>
        <v>5325.51</v>
      </c>
      <c r="L31" s="62">
        <f t="shared" si="4"/>
        <v>5275.1020000000008</v>
      </c>
      <c r="M31" s="62">
        <f t="shared" si="4"/>
        <v>5590.7870000000003</v>
      </c>
      <c r="N31" s="62">
        <f t="shared" si="4"/>
        <v>5567.116</v>
      </c>
      <c r="O31" s="62">
        <f t="shared" si="4"/>
        <v>5615.4860000000008</v>
      </c>
      <c r="P31" s="62">
        <f t="shared" si="4"/>
        <v>5395.8240000000005</v>
      </c>
      <c r="Q31" s="62">
        <f t="shared" si="4"/>
        <v>5256.5489999999991</v>
      </c>
      <c r="R31" s="62">
        <f t="shared" si="4"/>
        <v>4986.0159999999996</v>
      </c>
      <c r="S31" s="62">
        <f t="shared" si="4"/>
        <v>5041.3820000000005</v>
      </c>
      <c r="T31" s="62">
        <f t="shared" si="4"/>
        <v>5204.0510000000004</v>
      </c>
      <c r="U31" s="62">
        <f t="shared" si="4"/>
        <v>5572.18</v>
      </c>
      <c r="V31" s="62">
        <f t="shared" si="4"/>
        <v>5505.2619999999997</v>
      </c>
      <c r="W31" s="62">
        <f t="shared" si="4"/>
        <v>5028.2960000000003</v>
      </c>
      <c r="X31" s="62">
        <f t="shared" si="4"/>
        <v>4608.473</v>
      </c>
      <c r="Y31" s="62">
        <f t="shared" si="4"/>
        <v>4257.6630000000005</v>
      </c>
      <c r="Z31" s="63">
        <f t="shared" si="4"/>
        <v>0</v>
      </c>
      <c r="AA31" s="64">
        <f t="shared" si="4"/>
        <v>114469.99000000002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65</v>
      </c>
      <c r="M37" s="99">
        <v>65</v>
      </c>
      <c r="N37" s="99">
        <v>65</v>
      </c>
      <c r="O37" s="99">
        <v>65</v>
      </c>
      <c r="P37" s="99">
        <v>65</v>
      </c>
      <c r="Q37" s="99">
        <v>65</v>
      </c>
      <c r="R37" s="99">
        <v>65</v>
      </c>
      <c r="S37" s="99"/>
      <c r="T37" s="99"/>
      <c r="U37" s="99"/>
      <c r="V37" s="99"/>
      <c r="W37" s="99"/>
      <c r="X37" s="99"/>
      <c r="Y37" s="99">
        <v>65</v>
      </c>
      <c r="Z37" s="100"/>
      <c r="AA37" s="79">
        <f t="shared" si="5"/>
        <v>520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75.5</v>
      </c>
      <c r="J38" s="99">
        <v>333.6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403</v>
      </c>
      <c r="R38" s="99">
        <v>81.8</v>
      </c>
      <c r="S38" s="99">
        <v>108.3</v>
      </c>
      <c r="T38" s="99">
        <v>469.6</v>
      </c>
      <c r="U38" s="99">
        <v>500</v>
      </c>
      <c r="V38" s="99">
        <v>500</v>
      </c>
      <c r="W38" s="99">
        <v>500</v>
      </c>
      <c r="X38" s="99">
        <v>500</v>
      </c>
      <c r="Y38" s="99">
        <v>244</v>
      </c>
      <c r="Z38" s="100"/>
      <c r="AA38" s="79">
        <f t="shared" si="5"/>
        <v>6715.8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75.5</v>
      </c>
      <c r="J39" s="88">
        <f t="shared" si="6"/>
        <v>333.6</v>
      </c>
      <c r="K39" s="88">
        <f t="shared" si="6"/>
        <v>500</v>
      </c>
      <c r="L39" s="88">
        <f t="shared" si="6"/>
        <v>565</v>
      </c>
      <c r="M39" s="88">
        <f t="shared" si="6"/>
        <v>565</v>
      </c>
      <c r="N39" s="88">
        <f t="shared" si="6"/>
        <v>565</v>
      </c>
      <c r="O39" s="88">
        <f t="shared" si="6"/>
        <v>565</v>
      </c>
      <c r="P39" s="88">
        <f t="shared" si="6"/>
        <v>565</v>
      </c>
      <c r="Q39" s="88">
        <f t="shared" si="6"/>
        <v>468</v>
      </c>
      <c r="R39" s="88">
        <f t="shared" si="6"/>
        <v>146.80000000000001</v>
      </c>
      <c r="S39" s="88">
        <f t="shared" si="6"/>
        <v>108.3</v>
      </c>
      <c r="T39" s="88">
        <f t="shared" si="6"/>
        <v>469.6</v>
      </c>
      <c r="U39" s="88">
        <f t="shared" si="6"/>
        <v>500</v>
      </c>
      <c r="V39" s="88">
        <f t="shared" si="6"/>
        <v>500</v>
      </c>
      <c r="W39" s="88">
        <f t="shared" si="6"/>
        <v>500</v>
      </c>
      <c r="X39" s="88">
        <f t="shared" si="6"/>
        <v>500</v>
      </c>
      <c r="Y39" s="88">
        <f t="shared" si="6"/>
        <v>309</v>
      </c>
      <c r="Z39" s="89">
        <f t="shared" si="6"/>
        <v>0</v>
      </c>
      <c r="AA39" s="90">
        <f t="shared" si="5"/>
        <v>7235.8000000000011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75.5</v>
      </c>
      <c r="J46" s="99">
        <v>333.6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403</v>
      </c>
      <c r="R46" s="99">
        <v>81.8</v>
      </c>
      <c r="S46" s="99">
        <v>108.3</v>
      </c>
      <c r="T46" s="99">
        <v>469.6</v>
      </c>
      <c r="U46" s="99">
        <v>500</v>
      </c>
      <c r="V46" s="99">
        <v>500</v>
      </c>
      <c r="W46" s="99">
        <v>500</v>
      </c>
      <c r="X46" s="99">
        <v>500</v>
      </c>
      <c r="Y46" s="99">
        <v>244</v>
      </c>
      <c r="Z46" s="100"/>
      <c r="AA46" s="79">
        <f t="shared" si="7"/>
        <v>6715.8</v>
      </c>
    </row>
    <row r="47" spans="1:27" ht="24.95" customHeight="1" x14ac:dyDescent="0.2">
      <c r="A47" s="85" t="s">
        <v>47</v>
      </c>
      <c r="B47" s="98">
        <v>61.26</v>
      </c>
      <c r="C47" s="99">
        <v>48.08</v>
      </c>
      <c r="D47" s="99">
        <v>42.09</v>
      </c>
      <c r="E47" s="99">
        <v>37.51</v>
      </c>
      <c r="F47" s="99">
        <v>38.659999999999997</v>
      </c>
      <c r="G47" s="99">
        <v>54.18</v>
      </c>
      <c r="H47" s="99">
        <v>85.43</v>
      </c>
      <c r="I47" s="99">
        <v>100</v>
      </c>
      <c r="J47" s="99">
        <v>100</v>
      </c>
      <c r="K47" s="99">
        <v>100</v>
      </c>
      <c r="L47" s="99">
        <v>100</v>
      </c>
      <c r="M47" s="99">
        <v>99.46</v>
      </c>
      <c r="N47" s="99">
        <v>98.38</v>
      </c>
      <c r="O47" s="99">
        <v>81.11</v>
      </c>
      <c r="P47" s="99">
        <v>67.489999999999995</v>
      </c>
      <c r="Q47" s="99">
        <v>78.09</v>
      </c>
      <c r="R47" s="99">
        <v>100.47</v>
      </c>
      <c r="S47" s="99">
        <v>125.35</v>
      </c>
      <c r="T47" s="99">
        <v>142.21</v>
      </c>
      <c r="U47" s="99">
        <v>150</v>
      </c>
      <c r="V47" s="99">
        <v>115.13</v>
      </c>
      <c r="W47" s="99">
        <v>88.68</v>
      </c>
      <c r="X47" s="99">
        <v>50.24</v>
      </c>
      <c r="Y47" s="99">
        <v>22.88</v>
      </c>
      <c r="Z47" s="100"/>
      <c r="AA47" s="79">
        <f t="shared" si="7"/>
        <v>1986.7000000000003</v>
      </c>
    </row>
    <row r="48" spans="1:27" ht="30" customHeight="1" thickBot="1" x14ac:dyDescent="0.25">
      <c r="A48" s="86" t="s">
        <v>48</v>
      </c>
      <c r="B48" s="87">
        <f>SUM(B42:B47)</f>
        <v>61.26</v>
      </c>
      <c r="C48" s="88">
        <f t="shared" ref="C48:Z48" si="8">SUM(C42:C47)</f>
        <v>48.08</v>
      </c>
      <c r="D48" s="88">
        <f t="shared" si="8"/>
        <v>42.09</v>
      </c>
      <c r="E48" s="88">
        <f t="shared" si="8"/>
        <v>37.51</v>
      </c>
      <c r="F48" s="88">
        <f t="shared" si="8"/>
        <v>38.659999999999997</v>
      </c>
      <c r="G48" s="88">
        <f t="shared" si="8"/>
        <v>54.18</v>
      </c>
      <c r="H48" s="88">
        <f t="shared" si="8"/>
        <v>85.43</v>
      </c>
      <c r="I48" s="88">
        <f t="shared" si="8"/>
        <v>175.5</v>
      </c>
      <c r="J48" s="88">
        <f t="shared" si="8"/>
        <v>433.6</v>
      </c>
      <c r="K48" s="88">
        <f t="shared" si="8"/>
        <v>600</v>
      </c>
      <c r="L48" s="88">
        <f t="shared" si="8"/>
        <v>600</v>
      </c>
      <c r="M48" s="88">
        <f t="shared" si="8"/>
        <v>599.46</v>
      </c>
      <c r="N48" s="88">
        <f t="shared" si="8"/>
        <v>598.38</v>
      </c>
      <c r="O48" s="88">
        <f t="shared" si="8"/>
        <v>581.11</v>
      </c>
      <c r="P48" s="88">
        <f t="shared" si="8"/>
        <v>567.49</v>
      </c>
      <c r="Q48" s="88">
        <f t="shared" si="8"/>
        <v>481.09000000000003</v>
      </c>
      <c r="R48" s="88">
        <f t="shared" si="8"/>
        <v>182.26999999999998</v>
      </c>
      <c r="S48" s="88">
        <f t="shared" si="8"/>
        <v>233.64999999999998</v>
      </c>
      <c r="T48" s="88">
        <f t="shared" si="8"/>
        <v>611.81000000000006</v>
      </c>
      <c r="U48" s="88">
        <f t="shared" si="8"/>
        <v>650</v>
      </c>
      <c r="V48" s="88">
        <f t="shared" si="8"/>
        <v>615.13</v>
      </c>
      <c r="W48" s="88">
        <f t="shared" si="8"/>
        <v>588.68000000000006</v>
      </c>
      <c r="X48" s="88">
        <f t="shared" si="8"/>
        <v>550.24</v>
      </c>
      <c r="Y48" s="88">
        <f t="shared" si="8"/>
        <v>266.88</v>
      </c>
      <c r="Z48" s="89">
        <f t="shared" si="8"/>
        <v>0</v>
      </c>
      <c r="AA48" s="90">
        <f t="shared" si="7"/>
        <v>8702.5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3732.3159999999998</v>
      </c>
      <c r="C51" s="88">
        <f t="shared" si="10"/>
        <v>3530.74</v>
      </c>
      <c r="D51" s="88">
        <f t="shared" si="10"/>
        <v>3542.45</v>
      </c>
      <c r="E51" s="88">
        <f t="shared" si="10"/>
        <v>3534.3039999999996</v>
      </c>
      <c r="F51" s="88">
        <f t="shared" si="10"/>
        <v>3658.2539999999999</v>
      </c>
      <c r="G51" s="88">
        <f t="shared" si="10"/>
        <v>3824.3330000000001</v>
      </c>
      <c r="H51" s="88">
        <f t="shared" si="10"/>
        <v>4398.759</v>
      </c>
      <c r="I51" s="88">
        <f t="shared" si="10"/>
        <v>4922.1429999999991</v>
      </c>
      <c r="J51" s="88">
        <f t="shared" si="10"/>
        <v>5506.0940000000001</v>
      </c>
      <c r="K51" s="88">
        <f t="shared" si="10"/>
        <v>5825.51</v>
      </c>
      <c r="L51" s="88">
        <f t="shared" si="10"/>
        <v>5775.1019999999999</v>
      </c>
      <c r="M51" s="88">
        <f t="shared" si="10"/>
        <v>6090.7870000000003</v>
      </c>
      <c r="N51" s="88">
        <f t="shared" si="10"/>
        <v>6067.116</v>
      </c>
      <c r="O51" s="88">
        <f t="shared" si="10"/>
        <v>6115.4859999999999</v>
      </c>
      <c r="P51" s="88">
        <f t="shared" si="10"/>
        <v>5895.8239999999996</v>
      </c>
      <c r="Q51" s="88">
        <f t="shared" si="10"/>
        <v>5659.549</v>
      </c>
      <c r="R51" s="88">
        <f t="shared" si="10"/>
        <v>5067.8160000000007</v>
      </c>
      <c r="S51" s="88">
        <f t="shared" si="10"/>
        <v>5149.6819999999998</v>
      </c>
      <c r="T51" s="88">
        <f t="shared" si="10"/>
        <v>5673.6509999999998</v>
      </c>
      <c r="U51" s="88">
        <f t="shared" si="10"/>
        <v>6072.1799999999994</v>
      </c>
      <c r="V51" s="88">
        <f t="shared" si="10"/>
        <v>6005.2619999999997</v>
      </c>
      <c r="W51" s="88">
        <f t="shared" si="10"/>
        <v>5528.2960000000003</v>
      </c>
      <c r="X51" s="88">
        <f t="shared" si="10"/>
        <v>5108.473</v>
      </c>
      <c r="Y51" s="88">
        <f t="shared" si="10"/>
        <v>4501.6630000000005</v>
      </c>
      <c r="Z51" s="89">
        <f t="shared" si="10"/>
        <v>0</v>
      </c>
      <c r="AA51" s="104">
        <f>SUM(B51:Z51)</f>
        <v>121185.79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-957.5</v>
      </c>
      <c r="C4" s="18">
        <v>-992.7</v>
      </c>
      <c r="D4" s="18">
        <v>-865.4</v>
      </c>
      <c r="E4" s="18">
        <v>-763</v>
      </c>
      <c r="F4" s="18">
        <v>-787.3</v>
      </c>
      <c r="G4" s="18">
        <v>-936.2</v>
      </c>
      <c r="H4" s="18">
        <v>-851</v>
      </c>
      <c r="I4" s="18">
        <v>-567.5</v>
      </c>
      <c r="J4" s="18">
        <v>-381.4</v>
      </c>
      <c r="K4" s="18">
        <v>-200</v>
      </c>
      <c r="L4" s="18">
        <v>-169</v>
      </c>
      <c r="M4" s="18">
        <v>-149.29999999999995</v>
      </c>
      <c r="N4" s="18">
        <v>-148.20000000000005</v>
      </c>
      <c r="O4" s="18">
        <v>-150.20000000000005</v>
      </c>
      <c r="P4" s="18">
        <v>-215</v>
      </c>
      <c r="Q4" s="18">
        <v>-312</v>
      </c>
      <c r="R4" s="18">
        <v>-633.20000000000005</v>
      </c>
      <c r="S4" s="18">
        <v>-606.70000000000005</v>
      </c>
      <c r="T4" s="18">
        <v>-245.39999999999998</v>
      </c>
      <c r="U4" s="18">
        <v>-141.79999999999995</v>
      </c>
      <c r="V4" s="18">
        <v>-172.10000000000002</v>
      </c>
      <c r="W4" s="18">
        <v>55.5</v>
      </c>
      <c r="X4" s="18">
        <v>126.30000000000001</v>
      </c>
      <c r="Y4" s="18">
        <v>-471</v>
      </c>
      <c r="Z4" s="19"/>
      <c r="AA4" s="111">
        <f>SUM(B4:Z4)</f>
        <v>-10534.1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</v>
      </c>
      <c r="C7" s="117">
        <v>96.5</v>
      </c>
      <c r="D7" s="117">
        <v>90</v>
      </c>
      <c r="E7" s="117">
        <v>86.2</v>
      </c>
      <c r="F7" s="117">
        <v>88.98</v>
      </c>
      <c r="G7" s="117">
        <v>100.2</v>
      </c>
      <c r="H7" s="117">
        <v>122.14</v>
      </c>
      <c r="I7" s="117">
        <v>128.99</v>
      </c>
      <c r="J7" s="117">
        <v>156.91</v>
      </c>
      <c r="K7" s="117">
        <v>132.08000000000001</v>
      </c>
      <c r="L7" s="117">
        <v>116.58</v>
      </c>
      <c r="M7" s="117">
        <v>108.96</v>
      </c>
      <c r="N7" s="117">
        <v>98.46</v>
      </c>
      <c r="O7" s="117">
        <v>92.76</v>
      </c>
      <c r="P7" s="117">
        <v>101.3</v>
      </c>
      <c r="Q7" s="117">
        <v>124.45</v>
      </c>
      <c r="R7" s="117">
        <v>128.62</v>
      </c>
      <c r="S7" s="117">
        <v>131.31</v>
      </c>
      <c r="T7" s="117">
        <v>126.62</v>
      </c>
      <c r="U7" s="117">
        <v>130</v>
      </c>
      <c r="V7" s="117">
        <v>142.86000000000001</v>
      </c>
      <c r="W7" s="117">
        <v>133.69</v>
      </c>
      <c r="X7" s="117">
        <v>124.02</v>
      </c>
      <c r="Y7" s="117">
        <v>121</v>
      </c>
      <c r="Z7" s="118"/>
      <c r="AA7" s="119">
        <f>IF(SUM(B7:Z7)&lt;&gt;0,AVERAGEIF(B7:Z7,"&lt;&gt;"""),"")</f>
        <v>116.02625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643</v>
      </c>
      <c r="J13" s="129">
        <v>715</v>
      </c>
      <c r="K13" s="129">
        <v>700</v>
      </c>
      <c r="L13" s="129">
        <v>669</v>
      </c>
      <c r="M13" s="129">
        <v>649.29999999999995</v>
      </c>
      <c r="N13" s="129">
        <v>648.20000000000005</v>
      </c>
      <c r="O13" s="129">
        <v>650.20000000000005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641.79999999999995</v>
      </c>
      <c r="V13" s="129">
        <v>672.1</v>
      </c>
      <c r="W13" s="129">
        <v>444.5</v>
      </c>
      <c r="X13" s="129">
        <v>373.7</v>
      </c>
      <c r="Y13" s="130">
        <v>715</v>
      </c>
      <c r="Z13" s="131"/>
      <c r="AA13" s="132">
        <f t="shared" si="0"/>
        <v>16101.800000000001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242.5</v>
      </c>
      <c r="C15" s="133">
        <v>277.7</v>
      </c>
      <c r="D15" s="133">
        <v>150.4</v>
      </c>
      <c r="E15" s="133">
        <v>48</v>
      </c>
      <c r="F15" s="133">
        <v>72.3</v>
      </c>
      <c r="G15" s="133">
        <v>221.2</v>
      </c>
      <c r="H15" s="133">
        <v>136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1148.0999999999999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957.5</v>
      </c>
      <c r="C16" s="135">
        <f t="shared" si="1"/>
        <v>992.7</v>
      </c>
      <c r="D16" s="135">
        <f t="shared" si="1"/>
        <v>865.4</v>
      </c>
      <c r="E16" s="135">
        <f t="shared" si="1"/>
        <v>763</v>
      </c>
      <c r="F16" s="135">
        <f t="shared" si="1"/>
        <v>787.3</v>
      </c>
      <c r="G16" s="135">
        <f t="shared" si="1"/>
        <v>936.2</v>
      </c>
      <c r="H16" s="135">
        <f t="shared" si="1"/>
        <v>851</v>
      </c>
      <c r="I16" s="135">
        <f t="shared" si="1"/>
        <v>643</v>
      </c>
      <c r="J16" s="135">
        <f t="shared" si="1"/>
        <v>715</v>
      </c>
      <c r="K16" s="135">
        <f t="shared" si="1"/>
        <v>700</v>
      </c>
      <c r="L16" s="135">
        <f t="shared" si="1"/>
        <v>669</v>
      </c>
      <c r="M16" s="135">
        <f t="shared" si="1"/>
        <v>649.29999999999995</v>
      </c>
      <c r="N16" s="135">
        <f t="shared" si="1"/>
        <v>648.20000000000005</v>
      </c>
      <c r="O16" s="135">
        <f t="shared" si="1"/>
        <v>650.20000000000005</v>
      </c>
      <c r="P16" s="135">
        <f t="shared" si="1"/>
        <v>715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715</v>
      </c>
      <c r="U16" s="135">
        <f t="shared" si="1"/>
        <v>641.79999999999995</v>
      </c>
      <c r="V16" s="135">
        <f t="shared" si="1"/>
        <v>672.1</v>
      </c>
      <c r="W16" s="135">
        <f t="shared" si="1"/>
        <v>444.5</v>
      </c>
      <c r="X16" s="135">
        <f t="shared" si="1"/>
        <v>373.7</v>
      </c>
      <c r="Y16" s="135">
        <f t="shared" si="1"/>
        <v>715</v>
      </c>
      <c r="Z16" s="136" t="str">
        <f t="shared" si="1"/>
        <v/>
      </c>
      <c r="AA16" s="90">
        <f t="shared" si="0"/>
        <v>17249.899999999998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75.5</v>
      </c>
      <c r="J23" s="133">
        <v>333.6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403</v>
      </c>
      <c r="R23" s="133">
        <v>81.8</v>
      </c>
      <c r="S23" s="133">
        <v>108.3</v>
      </c>
      <c r="T23" s="133">
        <v>469.6</v>
      </c>
      <c r="U23" s="133">
        <v>500</v>
      </c>
      <c r="V23" s="133">
        <v>500</v>
      </c>
      <c r="W23" s="133">
        <v>500</v>
      </c>
      <c r="X23" s="133">
        <v>500</v>
      </c>
      <c r="Y23" s="133">
        <v>244</v>
      </c>
      <c r="Z23" s="131"/>
      <c r="AA23" s="132">
        <f t="shared" si="2"/>
        <v>6715.8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75.5</v>
      </c>
      <c r="J24" s="135">
        <f t="shared" si="3"/>
        <v>333.6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403</v>
      </c>
      <c r="R24" s="135">
        <f t="shared" si="3"/>
        <v>81.8</v>
      </c>
      <c r="S24" s="135">
        <f t="shared" si="3"/>
        <v>108.3</v>
      </c>
      <c r="T24" s="135">
        <f t="shared" si="3"/>
        <v>469.6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244</v>
      </c>
      <c r="Z24" s="136" t="str">
        <f t="shared" si="3"/>
        <v/>
      </c>
      <c r="AA24" s="90">
        <f t="shared" si="2"/>
        <v>6715.8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2023-05-01T11:00:07Z</dcterms:created>
  <dcterms:modified xsi:type="dcterms:W3CDTF">2023-05-01T11:00:08Z</dcterms:modified>
</cp:coreProperties>
</file>