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<sst xmlns="http://schemas.openxmlformats.org/spreadsheetml/2006/main" count="117" uniqueCount="53">
  <si>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30/04/2023 14:01:08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</si>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</sst>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205</c:v>
                </c:pt>
                <c:pt idx="1">
                  <c:v>205</c:v>
                </c:pt>
                <c:pt idx="2">
                  <c:v>205</c:v>
                </c:pt>
                <c:pt idx="3">
                  <c:v>205</c:v>
                </c:pt>
                <c:pt idx="4">
                  <c:v>205</c:v>
                </c:pt>
                <c:pt idx="5">
                  <c:v>205</c:v>
                </c:pt>
                <c:pt idx="6">
                  <c:v>205</c:v>
                </c:pt>
                <c:pt idx="7">
                  <c:v>205</c:v>
                </c:pt>
                <c:pt idx="8">
                  <c:v>205</c:v>
                </c:pt>
                <c:pt idx="9">
                  <c:v>205</c:v>
                </c:pt>
                <c:pt idx="10">
                  <c:v>205</c:v>
                </c:pt>
                <c:pt idx="11">
                  <c:v>205</c:v>
                </c:pt>
                <c:pt idx="12">
                  <c:v>205</c:v>
                </c:pt>
                <c:pt idx="13">
                  <c:v>205</c:v>
                </c:pt>
                <c:pt idx="14">
                  <c:v>205</c:v>
                </c:pt>
                <c:pt idx="15">
                  <c:v>205</c:v>
                </c:pt>
                <c:pt idx="16">
                  <c:v>205</c:v>
                </c:pt>
                <c:pt idx="17">
                  <c:v>205</c:v>
                </c:pt>
                <c:pt idx="18">
                  <c:v>205</c:v>
                </c:pt>
                <c:pt idx="19">
                  <c:v>205</c:v>
                </c:pt>
                <c:pt idx="20">
                  <c:v>205</c:v>
                </c:pt>
                <c:pt idx="21">
                  <c:v>205</c:v>
                </c:pt>
                <c:pt idx="22">
                  <c:v>205</c:v>
                </c:pt>
                <c:pt idx="23">
                  <c:v>205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E7-4C81-BF5D-9C1BEECD64A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161</c:v>
                </c:pt>
                <c:pt idx="1">
                  <c:v>161</c:v>
                </c:pt>
                <c:pt idx="2">
                  <c:v>161</c:v>
                </c:pt>
                <c:pt idx="3">
                  <c:v>161</c:v>
                </c:pt>
                <c:pt idx="4">
                  <c:v>161</c:v>
                </c:pt>
                <c:pt idx="5">
                  <c:v>161</c:v>
                </c:pt>
                <c:pt idx="6">
                  <c:v>161</c:v>
                </c:pt>
                <c:pt idx="7">
                  <c:v>163</c:v>
                </c:pt>
                <c:pt idx="8">
                  <c:v>184.43</c:v>
                </c:pt>
                <c:pt idx="9">
                  <c:v>205.02</c:v>
                </c:pt>
                <c:pt idx="10">
                  <c:v>209</c:v>
                </c:pt>
                <c:pt idx="11">
                  <c:v>220</c:v>
                </c:pt>
                <c:pt idx="12">
                  <c:v>206.45</c:v>
                </c:pt>
                <c:pt idx="13">
                  <c:v>182.36</c:v>
                </c:pt>
                <c:pt idx="14">
                  <c:v>164.29</c:v>
                </c:pt>
                <c:pt idx="15">
                  <c:v>168.94</c:v>
                </c:pt>
                <c:pt idx="16">
                  <c:v>181.54</c:v>
                </c:pt>
                <c:pt idx="17">
                  <c:v>194.11</c:v>
                </c:pt>
                <c:pt idx="18">
                  <c:v>218.35</c:v>
                </c:pt>
                <c:pt idx="19">
                  <c:v>255.62</c:v>
                </c:pt>
                <c:pt idx="20">
                  <c:v>229.91</c:v>
                </c:pt>
                <c:pt idx="21">
                  <c:v>206.26</c:v>
                </c:pt>
                <c:pt idx="22">
                  <c:v>173.39</c:v>
                </c:pt>
                <c:pt idx="23">
                  <c:v>161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E7-4C81-BF5D-9C1BEECD64A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1271.4479999999999</c:v>
                </c:pt>
                <c:pt idx="1">
                  <c:v>1119.4279999999999</c:v>
                </c:pt>
                <c:pt idx="2">
                  <c:v>1044.788</c:v>
                </c:pt>
                <c:pt idx="3">
                  <c:v>968.19899999999996</c:v>
                </c:pt>
                <c:pt idx="4">
                  <c:v>977.02499999999998</c:v>
                </c:pt>
                <c:pt idx="5">
                  <c:v>949.39300000000003</c:v>
                </c:pt>
                <c:pt idx="6">
                  <c:v>907.9</c:v>
                </c:pt>
                <c:pt idx="7">
                  <c:v>867.9</c:v>
                </c:pt>
                <c:pt idx="8">
                  <c:v>769.9</c:v>
                </c:pt>
                <c:pt idx="9">
                  <c:v>487.9</c:v>
                </c:pt>
                <c:pt idx="10">
                  <c:v>527.9</c:v>
                </c:pt>
                <c:pt idx="11">
                  <c:v>527.9</c:v>
                </c:pt>
                <c:pt idx="12">
                  <c:v>507.9</c:v>
                </c:pt>
                <c:pt idx="13">
                  <c:v>507.9</c:v>
                </c:pt>
                <c:pt idx="14">
                  <c:v>507.9</c:v>
                </c:pt>
                <c:pt idx="15">
                  <c:v>527.9</c:v>
                </c:pt>
                <c:pt idx="16">
                  <c:v>742.9</c:v>
                </c:pt>
                <c:pt idx="17">
                  <c:v>1247.9000000000001</c:v>
                </c:pt>
                <c:pt idx="18">
                  <c:v>1647.9</c:v>
                </c:pt>
                <c:pt idx="19">
                  <c:v>2067.9</c:v>
                </c:pt>
                <c:pt idx="20">
                  <c:v>2232.9</c:v>
                </c:pt>
                <c:pt idx="21">
                  <c:v>2192.9</c:v>
                </c:pt>
                <c:pt idx="22">
                  <c:v>2057.9</c:v>
                </c:pt>
                <c:pt idx="23">
                  <c:v>1687.9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E7-4C81-BF5D-9C1BEECD64A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1775</c:v>
                </c:pt>
                <c:pt idx="1">
                  <c:v>1775</c:v>
                </c:pt>
                <c:pt idx="2">
                  <c:v>1775</c:v>
                </c:pt>
                <c:pt idx="3">
                  <c:v>1775</c:v>
                </c:pt>
                <c:pt idx="4">
                  <c:v>1775</c:v>
                </c:pt>
                <c:pt idx="5">
                  <c:v>1775</c:v>
                </c:pt>
                <c:pt idx="6">
                  <c:v>1648.6</c:v>
                </c:pt>
                <c:pt idx="7">
                  <c:v>1433.5</c:v>
                </c:pt>
                <c:pt idx="8">
                  <c:v>1275</c:v>
                </c:pt>
                <c:pt idx="9">
                  <c:v>1384.3</c:v>
                </c:pt>
                <c:pt idx="10">
                  <c:v>1279</c:v>
                </c:pt>
                <c:pt idx="11">
                  <c:v>1279</c:v>
                </c:pt>
                <c:pt idx="12">
                  <c:v>1279</c:v>
                </c:pt>
                <c:pt idx="13">
                  <c:v>1344</c:v>
                </c:pt>
                <c:pt idx="14">
                  <c:v>1344</c:v>
                </c:pt>
                <c:pt idx="15">
                  <c:v>1351.1289999999999</c:v>
                </c:pt>
                <c:pt idx="16">
                  <c:v>1591.4</c:v>
                </c:pt>
                <c:pt idx="17">
                  <c:v>1592.6</c:v>
                </c:pt>
                <c:pt idx="18">
                  <c:v>1477.4</c:v>
                </c:pt>
                <c:pt idx="19">
                  <c:v>1172.4000000000001</c:v>
                </c:pt>
                <c:pt idx="20">
                  <c:v>1275</c:v>
                </c:pt>
                <c:pt idx="21">
                  <c:v>1275</c:v>
                </c:pt>
                <c:pt idx="22">
                  <c:v>1275</c:v>
                </c:pt>
                <c:pt idx="23">
                  <c:v>1275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CE7-4C81-BF5D-9C1BEECD64A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430.37499999999994</c:v>
                </c:pt>
                <c:pt idx="1">
                  <c:v>409.57199999999989</c:v>
                </c:pt>
                <c:pt idx="2">
                  <c:v>388.17700000000002</c:v>
                </c:pt>
                <c:pt idx="3">
                  <c:v>377.66199999999998</c:v>
                </c:pt>
                <c:pt idx="4">
                  <c:v>380.26699999999988</c:v>
                </c:pt>
                <c:pt idx="5">
                  <c:v>399.39199999999994</c:v>
                </c:pt>
                <c:pt idx="6">
                  <c:v>547.46600000000024</c:v>
                </c:pt>
                <c:pt idx="7">
                  <c:v>1033.7170000000001</c:v>
                </c:pt>
                <c:pt idx="8">
                  <c:v>1591.3139999999996</c:v>
                </c:pt>
                <c:pt idx="9">
                  <c:v>1881.6760000000004</c:v>
                </c:pt>
                <c:pt idx="10">
                  <c:v>2303.9599999999996</c:v>
                </c:pt>
                <c:pt idx="11">
                  <c:v>2538.6819999999998</c:v>
                </c:pt>
                <c:pt idx="12">
                  <c:v>2556.7110000000002</c:v>
                </c:pt>
                <c:pt idx="13">
                  <c:v>2716.3279999999991</c:v>
                </c:pt>
                <c:pt idx="14">
                  <c:v>2507.8749999999995</c:v>
                </c:pt>
                <c:pt idx="15">
                  <c:v>2180.3160000000007</c:v>
                </c:pt>
                <c:pt idx="16">
                  <c:v>1673.6880000000001</c:v>
                </c:pt>
                <c:pt idx="17">
                  <c:v>1202.17</c:v>
                </c:pt>
                <c:pt idx="18">
                  <c:v>795.77399999999977</c:v>
                </c:pt>
                <c:pt idx="19">
                  <c:v>677.76500000000021</c:v>
                </c:pt>
                <c:pt idx="20">
                  <c:v>699.61600000000021</c:v>
                </c:pt>
                <c:pt idx="21">
                  <c:v>743.2299999999999</c:v>
                </c:pt>
                <c:pt idx="22">
                  <c:v>773.74199999999996</c:v>
                </c:pt>
                <c:pt idx="23">
                  <c:v>792.46299999999985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CE7-4C81-BF5D-9C1BEECD64A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8</c:v>
                </c:pt>
                <c:pt idx="1">
                  <c:v>5.78</c:v>
                </c:pt>
                <c:pt idx="2">
                  <c:v>5</c:v>
                </c:pt>
                <c:pt idx="3">
                  <c:v>7</c:v>
                </c:pt>
                <c:pt idx="4">
                  <c:v>6</c:v>
                </c:pt>
                <c:pt idx="5">
                  <c:v>8.09</c:v>
                </c:pt>
                <c:pt idx="6">
                  <c:v>9.6300000000000008</c:v>
                </c:pt>
                <c:pt idx="7">
                  <c:v>13.07</c:v>
                </c:pt>
                <c:pt idx="8">
                  <c:v>19</c:v>
                </c:pt>
                <c:pt idx="9">
                  <c:v>21.98</c:v>
                </c:pt>
                <c:pt idx="10">
                  <c:v>33</c:v>
                </c:pt>
                <c:pt idx="11">
                  <c:v>34</c:v>
                </c:pt>
                <c:pt idx="12">
                  <c:v>39.549999999999997</c:v>
                </c:pt>
                <c:pt idx="13">
                  <c:v>42.64</c:v>
                </c:pt>
                <c:pt idx="14">
                  <c:v>37.71</c:v>
                </c:pt>
                <c:pt idx="15">
                  <c:v>29.06</c:v>
                </c:pt>
                <c:pt idx="16">
                  <c:v>25.46</c:v>
                </c:pt>
                <c:pt idx="17">
                  <c:v>17.89</c:v>
                </c:pt>
                <c:pt idx="18">
                  <c:v>9.65</c:v>
                </c:pt>
                <c:pt idx="19">
                  <c:v>5.38</c:v>
                </c:pt>
                <c:pt idx="20">
                  <c:v>6.09</c:v>
                </c:pt>
                <c:pt idx="21">
                  <c:v>6.48</c:v>
                </c:pt>
                <c:pt idx="22">
                  <c:v>6.64</c:v>
                </c:pt>
                <c:pt idx="23">
                  <c:v>6.69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CE7-4C81-BF5D-9C1BEECD64A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30</c:v>
                </c:pt>
                <c:pt idx="1">
                  <c:v>30</c:v>
                </c:pt>
                <c:pt idx="2">
                  <c:v>30</c:v>
                </c:pt>
                <c:pt idx="3">
                  <c:v>30</c:v>
                </c:pt>
                <c:pt idx="4">
                  <c:v>30</c:v>
                </c:pt>
                <c:pt idx="5">
                  <c:v>71</c:v>
                </c:pt>
                <c:pt idx="6">
                  <c:v>181</c:v>
                </c:pt>
                <c:pt idx="7">
                  <c:v>186</c:v>
                </c:pt>
                <c:pt idx="8">
                  <c:v>134</c:v>
                </c:pt>
                <c:pt idx="9">
                  <c:v>49</c:v>
                </c:pt>
                <c:pt idx="10">
                  <c:v>47</c:v>
                </c:pt>
                <c:pt idx="11">
                  <c:v>45</c:v>
                </c:pt>
                <c:pt idx="12">
                  <c:v>45</c:v>
                </c:pt>
                <c:pt idx="13">
                  <c:v>15</c:v>
                </c:pt>
                <c:pt idx="14">
                  <c:v>15</c:v>
                </c:pt>
                <c:pt idx="15">
                  <c:v>15</c:v>
                </c:pt>
                <c:pt idx="16">
                  <c:v>41</c:v>
                </c:pt>
                <c:pt idx="17">
                  <c:v>41</c:v>
                </c:pt>
                <c:pt idx="18">
                  <c:v>287</c:v>
                </c:pt>
                <c:pt idx="19">
                  <c:v>638</c:v>
                </c:pt>
                <c:pt idx="20">
                  <c:v>583</c:v>
                </c:pt>
                <c:pt idx="21">
                  <c:v>299</c:v>
                </c:pt>
                <c:pt idx="22">
                  <c:v>106</c:v>
                </c:pt>
                <c:pt idx="23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CE7-4C81-BF5D-9C1BEECD64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3880.8229999999994</c:v>
                </c:pt>
                <c:pt idx="1">
                  <c:v>3705.7799999999997</c:v>
                </c:pt>
                <c:pt idx="2">
                  <c:v>3608.9649999999983</c:v>
                </c:pt>
                <c:pt idx="3">
                  <c:v>3523.8610000000003</c:v>
                </c:pt>
                <c:pt idx="4">
                  <c:v>3534.2919999999995</c:v>
                </c:pt>
                <c:pt idx="5">
                  <c:v>3568.8749999999995</c:v>
                </c:pt>
                <c:pt idx="6">
                  <c:v>3660.6349999999998</c:v>
                </c:pt>
                <c:pt idx="7">
                  <c:v>3902.201</c:v>
                </c:pt>
                <c:pt idx="8">
                  <c:v>4178.6419999999989</c:v>
                </c:pt>
                <c:pt idx="9">
                  <c:v>4234.8939999999984</c:v>
                </c:pt>
                <c:pt idx="10">
                  <c:v>4604.8280000000013</c:v>
                </c:pt>
                <c:pt idx="11">
                  <c:v>4849.6049999999987</c:v>
                </c:pt>
                <c:pt idx="12">
                  <c:v>4839.5959999999995</c:v>
                </c:pt>
                <c:pt idx="13">
                  <c:v>5013.223</c:v>
                </c:pt>
                <c:pt idx="14">
                  <c:v>4781.7829999999994</c:v>
                </c:pt>
                <c:pt idx="15">
                  <c:v>4477.308</c:v>
                </c:pt>
                <c:pt idx="16">
                  <c:v>4461.009</c:v>
                </c:pt>
                <c:pt idx="17">
                  <c:v>4500.6410000000014</c:v>
                </c:pt>
                <c:pt idx="18">
                  <c:v>4641.036000000001</c:v>
                </c:pt>
                <c:pt idx="19">
                  <c:v>5021.9760000000015</c:v>
                </c:pt>
                <c:pt idx="20">
                  <c:v>5231.5169999999998</c:v>
                </c:pt>
                <c:pt idx="21">
                  <c:v>4927.8680000000022</c:v>
                </c:pt>
                <c:pt idx="22">
                  <c:v>4597.6359999999986</c:v>
                </c:pt>
                <c:pt idx="23">
                  <c:v>4158.0659999999998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CE7-4C81-BF5D-9C1BEECD64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129.26</c:v>
                </c:pt>
                <c:pt idx="1">
                  <c:v>129.08000000000001</c:v>
                </c:pt>
                <c:pt idx="2">
                  <c:v>128.82</c:v>
                </c:pt>
                <c:pt idx="3">
                  <c:v>129.80000000000001</c:v>
                </c:pt>
                <c:pt idx="4">
                  <c:v>129.88999999999999</c:v>
                </c:pt>
                <c:pt idx="5">
                  <c:v>129.19</c:v>
                </c:pt>
                <c:pt idx="6">
                  <c:v>110.06</c:v>
                </c:pt>
                <c:pt idx="7">
                  <c:v>110.06</c:v>
                </c:pt>
                <c:pt idx="8">
                  <c:v>114.8</c:v>
                </c:pt>
                <c:pt idx="9">
                  <c:v>123.31</c:v>
                </c:pt>
                <c:pt idx="10">
                  <c:v>121.8</c:v>
                </c:pt>
                <c:pt idx="11">
                  <c:v>121.61</c:v>
                </c:pt>
                <c:pt idx="12">
                  <c:v>114.11</c:v>
                </c:pt>
                <c:pt idx="13">
                  <c:v>105.46</c:v>
                </c:pt>
                <c:pt idx="14">
                  <c:v>89</c:v>
                </c:pt>
                <c:pt idx="15">
                  <c:v>88.79</c:v>
                </c:pt>
                <c:pt idx="16">
                  <c:v>105.5</c:v>
                </c:pt>
                <c:pt idx="17">
                  <c:v>109.5</c:v>
                </c:pt>
                <c:pt idx="18">
                  <c:v>113.4</c:v>
                </c:pt>
                <c:pt idx="19">
                  <c:v>122</c:v>
                </c:pt>
                <c:pt idx="20">
                  <c:v>126.83</c:v>
                </c:pt>
                <c:pt idx="21">
                  <c:v>127.76</c:v>
                </c:pt>
                <c:pt idx="22">
                  <c:v>123.31</c:v>
                </c:pt>
                <c:pt idx="23">
                  <c:v>114.45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CE7-4C81-BF5D-9C1BEECD64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3880.8229999999999</v>
      </c>
      <c r="C4" s="18">
        <v>3705.78</v>
      </c>
      <c r="D4" s="18">
        <v>3608.9650000000001</v>
      </c>
      <c r="E4" s="18">
        <v>3523.8610000000003</v>
      </c>
      <c r="F4" s="18">
        <v>3534.2920000000008</v>
      </c>
      <c r="G4" s="18">
        <v>3568.8750000000005</v>
      </c>
      <c r="H4" s="18">
        <v>3660.5960000000009</v>
      </c>
      <c r="I4" s="18">
        <v>3902.1870000000008</v>
      </c>
      <c r="J4" s="18">
        <v>4178.6439999999993</v>
      </c>
      <c r="K4" s="18">
        <v>4234.8759999999993</v>
      </c>
      <c r="L4" s="18">
        <v>4604.8600000000006</v>
      </c>
      <c r="M4" s="18">
        <v>4849.5819999999994</v>
      </c>
      <c r="N4" s="18">
        <v>4839.6110000000008</v>
      </c>
      <c r="O4" s="18">
        <v>5013.2280000000001</v>
      </c>
      <c r="P4" s="18">
        <v>4781.7749999999996</v>
      </c>
      <c r="Q4" s="18">
        <v>4477.3450000000003</v>
      </c>
      <c r="R4" s="18">
        <v>4460.9880000000003</v>
      </c>
      <c r="S4" s="18">
        <v>4500.6699999999992</v>
      </c>
      <c r="T4" s="18">
        <v>4641.0740000000014</v>
      </c>
      <c r="U4" s="18">
        <v>5022.0649999999996</v>
      </c>
      <c r="V4" s="18">
        <v>5231.5160000000005</v>
      </c>
      <c r="W4" s="18">
        <v>4927.87</v>
      </c>
      <c r="X4" s="18">
        <v>4597.6720000000005</v>
      </c>
      <c r="Y4" s="18">
        <v>4158.0529999999999</v>
      </c>
      <c r="Z4" s="19"/>
      <c r="AA4" s="20">
        <f>SUM(B4:Z4)</f>
        <v>103905.20800000001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129.26</v>
      </c>
      <c r="C7" s="28">
        <v>129.08000000000001</v>
      </c>
      <c r="D7" s="28">
        <v>128.82</v>
      </c>
      <c r="E7" s="28">
        <v>129.80000000000001</v>
      </c>
      <c r="F7" s="28">
        <v>129.88999999999999</v>
      </c>
      <c r="G7" s="28">
        <v>129.19</v>
      </c>
      <c r="H7" s="28">
        <v>110.06</v>
      </c>
      <c r="I7" s="28">
        <v>110.06</v>
      </c>
      <c r="J7" s="28">
        <v>114.8</v>
      </c>
      <c r="K7" s="28">
        <v>123.31</v>
      </c>
      <c r="L7" s="28">
        <v>121.8</v>
      </c>
      <c r="M7" s="28">
        <v>121.61</v>
      </c>
      <c r="N7" s="28">
        <v>114.11</v>
      </c>
      <c r="O7" s="28">
        <v>105.46</v>
      </c>
      <c r="P7" s="28">
        <v>89</v>
      </c>
      <c r="Q7" s="28">
        <v>88.79</v>
      </c>
      <c r="R7" s="28">
        <v>105.5</v>
      </c>
      <c r="S7" s="28">
        <v>109.5</v>
      </c>
      <c r="T7" s="28">
        <v>113.4</v>
      </c>
      <c r="U7" s="28">
        <v>122</v>
      </c>
      <c r="V7" s="28">
        <v>126.83</v>
      </c>
      <c r="W7" s="28">
        <v>127.76</v>
      </c>
      <c r="X7" s="28">
        <v>123.31</v>
      </c>
      <c r="Y7" s="28">
        <v>114.45</v>
      </c>
      <c r="Z7" s="29"/>
      <c r="AA7" s="30">
        <f>IF(SUM(B7:Z7)&lt;&gt;0,AVERAGEIF(B7:Z7,"&lt;&gt;"""),"")</f>
        <v>117.40791666666665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205</v>
      </c>
      <c r="C10" s="42">
        <v>205</v>
      </c>
      <c r="D10" s="42">
        <v>205</v>
      </c>
      <c r="E10" s="42">
        <v>205</v>
      </c>
      <c r="F10" s="42">
        <v>205</v>
      </c>
      <c r="G10" s="42">
        <v>205</v>
      </c>
      <c r="H10" s="42">
        <v>205</v>
      </c>
      <c r="I10" s="42">
        <v>205</v>
      </c>
      <c r="J10" s="42">
        <v>205</v>
      </c>
      <c r="K10" s="42">
        <v>205</v>
      </c>
      <c r="L10" s="42">
        <v>205</v>
      </c>
      <c r="M10" s="42">
        <v>205</v>
      </c>
      <c r="N10" s="42">
        <v>205</v>
      </c>
      <c r="O10" s="42">
        <v>205</v>
      </c>
      <c r="P10" s="42">
        <v>205</v>
      </c>
      <c r="Q10" s="42">
        <v>205</v>
      </c>
      <c r="R10" s="42">
        <v>205</v>
      </c>
      <c r="S10" s="42">
        <v>205</v>
      </c>
      <c r="T10" s="42">
        <v>205</v>
      </c>
      <c r="U10" s="42">
        <v>205</v>
      </c>
      <c r="V10" s="42">
        <v>205</v>
      </c>
      <c r="W10" s="42">
        <v>205</v>
      </c>
      <c r="X10" s="42">
        <v>205</v>
      </c>
      <c r="Y10" s="42">
        <v>205</v>
      </c>
      <c r="Z10" s="43"/>
      <c r="AA10" s="44">
        <f t="shared" ref="AA10:AA15" si="0">SUM(B10:Z10)</f>
        <v>4920</v>
      </c>
    </row>
    <row r="11" spans="1:27" ht="24.95" customHeight="1" x14ac:dyDescent="0.2">
      <c r="A11" s="45" t="s">
        <v>7</v>
      </c>
      <c r="B11" s="46">
        <v>161</v>
      </c>
      <c r="C11" s="47">
        <v>161</v>
      </c>
      <c r="D11" s="47">
        <v>161</v>
      </c>
      <c r="E11" s="47">
        <v>161</v>
      </c>
      <c r="F11" s="47">
        <v>161</v>
      </c>
      <c r="G11" s="47">
        <v>161</v>
      </c>
      <c r="H11" s="47">
        <v>161</v>
      </c>
      <c r="I11" s="47">
        <v>163</v>
      </c>
      <c r="J11" s="47">
        <v>184.43</v>
      </c>
      <c r="K11" s="47">
        <v>205.02</v>
      </c>
      <c r="L11" s="47">
        <v>209</v>
      </c>
      <c r="M11" s="47">
        <v>220</v>
      </c>
      <c r="N11" s="47">
        <v>206.45</v>
      </c>
      <c r="O11" s="47">
        <v>182.36</v>
      </c>
      <c r="P11" s="47">
        <v>164.29</v>
      </c>
      <c r="Q11" s="47">
        <v>168.94</v>
      </c>
      <c r="R11" s="47">
        <v>181.54</v>
      </c>
      <c r="S11" s="47">
        <v>194.11</v>
      </c>
      <c r="T11" s="47">
        <v>218.35</v>
      </c>
      <c r="U11" s="47">
        <v>255.62</v>
      </c>
      <c r="V11" s="47">
        <v>229.91</v>
      </c>
      <c r="W11" s="47">
        <v>206.26</v>
      </c>
      <c r="X11" s="47">
        <v>173.39</v>
      </c>
      <c r="Y11" s="47">
        <v>161</v>
      </c>
      <c r="Z11" s="48"/>
      <c r="AA11" s="49">
        <f t="shared" si="0"/>
        <v>4450.67</v>
      </c>
    </row>
    <row r="12" spans="1:27" ht="24.95" customHeight="1" x14ac:dyDescent="0.2">
      <c r="A12" s="50" t="s">
        <v>8</v>
      </c>
      <c r="B12" s="51">
        <v>1271.4479999999999</v>
      </c>
      <c r="C12" s="52">
        <v>1119.4279999999999</v>
      </c>
      <c r="D12" s="52">
        <v>1044.788</v>
      </c>
      <c r="E12" s="52">
        <v>968.19899999999996</v>
      </c>
      <c r="F12" s="52">
        <v>977.02499999999998</v>
      </c>
      <c r="G12" s="52">
        <v>949.39300000000003</v>
      </c>
      <c r="H12" s="52">
        <v>907.9</v>
      </c>
      <c r="I12" s="52">
        <v>867.9</v>
      </c>
      <c r="J12" s="52">
        <v>769.9</v>
      </c>
      <c r="K12" s="52">
        <v>487.9</v>
      </c>
      <c r="L12" s="52">
        <v>527.9</v>
      </c>
      <c r="M12" s="52">
        <v>527.9</v>
      </c>
      <c r="N12" s="52">
        <v>507.9</v>
      </c>
      <c r="O12" s="52">
        <v>507.9</v>
      </c>
      <c r="P12" s="52">
        <v>507.9</v>
      </c>
      <c r="Q12" s="52">
        <v>527.9</v>
      </c>
      <c r="R12" s="52">
        <v>742.9</v>
      </c>
      <c r="S12" s="52">
        <v>1247.9000000000001</v>
      </c>
      <c r="T12" s="52">
        <v>1647.9</v>
      </c>
      <c r="U12" s="52">
        <v>2067.9</v>
      </c>
      <c r="V12" s="52">
        <v>2232.9</v>
      </c>
      <c r="W12" s="52">
        <v>2192.9</v>
      </c>
      <c r="X12" s="52">
        <v>2057.9</v>
      </c>
      <c r="Y12" s="52">
        <v>1687.9</v>
      </c>
      <c r="Z12" s="53"/>
      <c r="AA12" s="54">
        <f t="shared" si="0"/>
        <v>26349.481</v>
      </c>
    </row>
    <row r="13" spans="1:27" ht="24.95" customHeight="1" x14ac:dyDescent="0.2">
      <c r="A13" s="50" t="s">
        <v>9</v>
      </c>
      <c r="B13" s="51">
        <v>30</v>
      </c>
      <c r="C13" s="52">
        <v>30</v>
      </c>
      <c r="D13" s="52">
        <v>30</v>
      </c>
      <c r="E13" s="52">
        <v>30</v>
      </c>
      <c r="F13" s="52">
        <v>30</v>
      </c>
      <c r="G13" s="52">
        <v>71</v>
      </c>
      <c r="H13" s="52">
        <v>181</v>
      </c>
      <c r="I13" s="52">
        <v>186</v>
      </c>
      <c r="J13" s="52">
        <v>134</v>
      </c>
      <c r="K13" s="52">
        <v>49</v>
      </c>
      <c r="L13" s="52">
        <v>47</v>
      </c>
      <c r="M13" s="52">
        <v>45</v>
      </c>
      <c r="N13" s="52">
        <v>45</v>
      </c>
      <c r="O13" s="52">
        <v>15</v>
      </c>
      <c r="P13" s="52">
        <v>15</v>
      </c>
      <c r="Q13" s="52">
        <v>15</v>
      </c>
      <c r="R13" s="52">
        <v>41</v>
      </c>
      <c r="S13" s="52">
        <v>41</v>
      </c>
      <c r="T13" s="52">
        <v>287</v>
      </c>
      <c r="U13" s="52">
        <v>638</v>
      </c>
      <c r="V13" s="52">
        <v>583</v>
      </c>
      <c r="W13" s="52">
        <v>299</v>
      </c>
      <c r="X13" s="52">
        <v>106</v>
      </c>
      <c r="Y13" s="52">
        <v>30</v>
      </c>
      <c r="Z13" s="53"/>
      <c r="AA13" s="54">
        <f t="shared" si="0"/>
        <v>2978</v>
      </c>
    </row>
    <row r="14" spans="1:27" ht="24.95" customHeight="1" x14ac:dyDescent="0.2">
      <c r="A14" s="55" t="s">
        <v>10</v>
      </c>
      <c r="B14" s="56">
        <v>430.37499999999994</v>
      </c>
      <c r="C14" s="57">
        <v>409.57199999999989</v>
      </c>
      <c r="D14" s="57">
        <v>388.17700000000002</v>
      </c>
      <c r="E14" s="57">
        <v>377.66199999999998</v>
      </c>
      <c r="F14" s="57">
        <v>380.26699999999988</v>
      </c>
      <c r="G14" s="57">
        <v>399.39199999999994</v>
      </c>
      <c r="H14" s="57">
        <v>547.46600000000024</v>
      </c>
      <c r="I14" s="57">
        <v>1033.7170000000001</v>
      </c>
      <c r="J14" s="57">
        <v>1591.3139999999996</v>
      </c>
      <c r="K14" s="57">
        <v>1881.6760000000004</v>
      </c>
      <c r="L14" s="57">
        <v>2303.9599999999996</v>
      </c>
      <c r="M14" s="57">
        <v>2538.6819999999998</v>
      </c>
      <c r="N14" s="57">
        <v>2556.7110000000002</v>
      </c>
      <c r="O14" s="57">
        <v>2716.3279999999991</v>
      </c>
      <c r="P14" s="57">
        <v>2507.8749999999995</v>
      </c>
      <c r="Q14" s="57">
        <v>2180.3160000000007</v>
      </c>
      <c r="R14" s="57">
        <v>1673.6880000000001</v>
      </c>
      <c r="S14" s="57">
        <v>1202.17</v>
      </c>
      <c r="T14" s="57">
        <v>795.77399999999977</v>
      </c>
      <c r="U14" s="57">
        <v>677.76500000000021</v>
      </c>
      <c r="V14" s="57">
        <v>699.61600000000021</v>
      </c>
      <c r="W14" s="57">
        <v>743.2299999999999</v>
      </c>
      <c r="X14" s="57">
        <v>773.74199999999996</v>
      </c>
      <c r="Y14" s="57">
        <v>792.46299999999985</v>
      </c>
      <c r="Z14" s="58"/>
      <c r="AA14" s="59">
        <f t="shared" si="0"/>
        <v>29601.937999999998</v>
      </c>
    </row>
    <row r="15" spans="1:27" ht="24.95" customHeight="1" x14ac:dyDescent="0.2">
      <c r="A15" s="55" t="s">
        <v>11</v>
      </c>
      <c r="B15" s="56">
        <v>8</v>
      </c>
      <c r="C15" s="57">
        <v>5.78</v>
      </c>
      <c r="D15" s="57">
        <v>5</v>
      </c>
      <c r="E15" s="57">
        <v>7</v>
      </c>
      <c r="F15" s="57">
        <v>6</v>
      </c>
      <c r="G15" s="57">
        <v>8.09</v>
      </c>
      <c r="H15" s="57">
        <v>9.6300000000000008</v>
      </c>
      <c r="I15" s="57">
        <v>13.07</v>
      </c>
      <c r="J15" s="57">
        <v>19</v>
      </c>
      <c r="K15" s="57">
        <v>21.98</v>
      </c>
      <c r="L15" s="57">
        <v>33</v>
      </c>
      <c r="M15" s="57">
        <v>34</v>
      </c>
      <c r="N15" s="57">
        <v>39.549999999999997</v>
      </c>
      <c r="O15" s="57">
        <v>42.64</v>
      </c>
      <c r="P15" s="57">
        <v>37.71</v>
      </c>
      <c r="Q15" s="57">
        <v>29.06</v>
      </c>
      <c r="R15" s="57">
        <v>25.46</v>
      </c>
      <c r="S15" s="57">
        <v>17.89</v>
      </c>
      <c r="T15" s="57">
        <v>9.65</v>
      </c>
      <c r="U15" s="57">
        <v>5.38</v>
      </c>
      <c r="V15" s="57">
        <v>6.09</v>
      </c>
      <c r="W15" s="57">
        <v>6.48</v>
      </c>
      <c r="X15" s="57">
        <v>6.64</v>
      </c>
      <c r="Y15" s="57">
        <v>6.69</v>
      </c>
      <c r="Z15" s="58"/>
      <c r="AA15" s="59">
        <f t="shared" si="0"/>
        <v>403.78999999999991</v>
      </c>
    </row>
    <row r="16" spans="1:27" ht="30" customHeight="1" thickBot="1" x14ac:dyDescent="0.25">
      <c r="A16" s="60" t="s">
        <v>12</v>
      </c>
      <c r="B16" s="61">
        <f>IF(LEN(B$2)&gt;0,SUM(B10:B15),"")</f>
        <v>2105.8229999999999</v>
      </c>
      <c r="C16" s="62">
        <f t="shared" ref="C16:Z16" si="1">IF(LEN(C$2)&gt;0,SUM(C10:C15),"")</f>
        <v>1930.7799999999997</v>
      </c>
      <c r="D16" s="62">
        <f t="shared" si="1"/>
        <v>1833.9650000000001</v>
      </c>
      <c r="E16" s="62">
        <f t="shared" si="1"/>
        <v>1748.8610000000001</v>
      </c>
      <c r="F16" s="62">
        <f t="shared" si="1"/>
        <v>1759.2919999999999</v>
      </c>
      <c r="G16" s="62">
        <f t="shared" si="1"/>
        <v>1793.8749999999998</v>
      </c>
      <c r="H16" s="62">
        <f t="shared" si="1"/>
        <v>2011.9960000000005</v>
      </c>
      <c r="I16" s="62">
        <f t="shared" si="1"/>
        <v>2468.6870000000004</v>
      </c>
      <c r="J16" s="62">
        <f t="shared" si="1"/>
        <v>2903.6439999999993</v>
      </c>
      <c r="K16" s="62">
        <f t="shared" si="1"/>
        <v>2850.5760000000005</v>
      </c>
      <c r="L16" s="62">
        <f t="shared" si="1"/>
        <v>3325.8599999999997</v>
      </c>
      <c r="M16" s="62">
        <f t="shared" si="1"/>
        <v>3570.5819999999999</v>
      </c>
      <c r="N16" s="62">
        <f t="shared" si="1"/>
        <v>3560.6110000000003</v>
      </c>
      <c r="O16" s="62">
        <f t="shared" si="1"/>
        <v>3669.2279999999987</v>
      </c>
      <c r="P16" s="62">
        <f t="shared" si="1"/>
        <v>3437.7749999999996</v>
      </c>
      <c r="Q16" s="62">
        <f t="shared" si="1"/>
        <v>3126.2160000000008</v>
      </c>
      <c r="R16" s="62">
        <f t="shared" si="1"/>
        <v>2869.5880000000002</v>
      </c>
      <c r="S16" s="62">
        <f t="shared" si="1"/>
        <v>2908.07</v>
      </c>
      <c r="T16" s="62">
        <f t="shared" si="1"/>
        <v>3163.674</v>
      </c>
      <c r="U16" s="62">
        <f t="shared" si="1"/>
        <v>3849.6650000000004</v>
      </c>
      <c r="V16" s="62">
        <f t="shared" si="1"/>
        <v>3956.5160000000005</v>
      </c>
      <c r="W16" s="62">
        <f t="shared" si="1"/>
        <v>3652.87</v>
      </c>
      <c r="X16" s="62">
        <f t="shared" si="1"/>
        <v>3322.672</v>
      </c>
      <c r="Y16" s="62">
        <f t="shared" si="1"/>
        <v>2883.0529999999999</v>
      </c>
      <c r="Z16" s="63" t="str">
        <f t="shared" si="1"/>
        <v/>
      </c>
      <c r="AA16" s="64">
        <f>SUM(AA10:AA15)</f>
        <v>68703.878999999986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854.9</v>
      </c>
      <c r="C28" s="72">
        <v>838.68</v>
      </c>
      <c r="D28" s="72">
        <v>828.9</v>
      </c>
      <c r="E28" s="72">
        <v>826.9</v>
      </c>
      <c r="F28" s="72">
        <v>829.9</v>
      </c>
      <c r="G28" s="72">
        <v>884.99</v>
      </c>
      <c r="H28" s="72">
        <v>1114.1300000000001</v>
      </c>
      <c r="I28" s="72">
        <v>1373.57</v>
      </c>
      <c r="J28" s="72">
        <v>1649.93</v>
      </c>
      <c r="K28" s="72">
        <v>1846.5</v>
      </c>
      <c r="L28" s="72">
        <v>2075.5</v>
      </c>
      <c r="M28" s="72">
        <v>2213.5</v>
      </c>
      <c r="N28" s="72">
        <v>2249.5</v>
      </c>
      <c r="O28" s="72">
        <v>2154.5</v>
      </c>
      <c r="P28" s="72">
        <v>2027.5</v>
      </c>
      <c r="Q28" s="72">
        <v>1846.5</v>
      </c>
      <c r="R28" s="72">
        <v>1771.5</v>
      </c>
      <c r="S28" s="72">
        <v>1663.5</v>
      </c>
      <c r="T28" s="72">
        <v>1777.9</v>
      </c>
      <c r="U28" s="72">
        <v>2106.9</v>
      </c>
      <c r="V28" s="72">
        <v>2165.9</v>
      </c>
      <c r="W28" s="72">
        <v>1904.64</v>
      </c>
      <c r="X28" s="72">
        <v>1700.93</v>
      </c>
      <c r="Y28" s="72">
        <v>1553.59</v>
      </c>
      <c r="Z28" s="73"/>
      <c r="AA28" s="74">
        <f>SUM(B28:Z28)</f>
        <v>38260.26</v>
      </c>
    </row>
    <row r="29" spans="1:27" ht="24.95" customHeight="1" x14ac:dyDescent="0.2">
      <c r="A29" s="75" t="s">
        <v>23</v>
      </c>
      <c r="B29" s="76">
        <v>510.923</v>
      </c>
      <c r="C29" s="77">
        <v>487.1</v>
      </c>
      <c r="D29" s="77">
        <v>450.065</v>
      </c>
      <c r="E29" s="77">
        <v>536.96100000000001</v>
      </c>
      <c r="F29" s="77">
        <v>544.39200000000005</v>
      </c>
      <c r="G29" s="77">
        <v>483.88499999999999</v>
      </c>
      <c r="H29" s="77">
        <v>472.86599999999999</v>
      </c>
      <c r="I29" s="77">
        <v>710.11699999999996</v>
      </c>
      <c r="J29" s="77">
        <v>966.71400000000006</v>
      </c>
      <c r="K29" s="77">
        <v>999.07600000000002</v>
      </c>
      <c r="L29" s="77">
        <v>1209.3599999999999</v>
      </c>
      <c r="M29" s="77">
        <v>1316.0820000000001</v>
      </c>
      <c r="N29" s="77">
        <v>1290.1110000000001</v>
      </c>
      <c r="O29" s="77">
        <v>1558.7280000000001</v>
      </c>
      <c r="P29" s="77">
        <v>1454.2750000000001</v>
      </c>
      <c r="Q29" s="77">
        <v>1302.845</v>
      </c>
      <c r="R29" s="77">
        <v>1013.088</v>
      </c>
      <c r="S29" s="77">
        <v>709.57</v>
      </c>
      <c r="T29" s="77">
        <v>600.774</v>
      </c>
      <c r="U29" s="77">
        <v>537.76499999999999</v>
      </c>
      <c r="V29" s="77">
        <v>540.61599999999999</v>
      </c>
      <c r="W29" s="77">
        <v>538.23</v>
      </c>
      <c r="X29" s="77">
        <v>546.74199999999996</v>
      </c>
      <c r="Y29" s="77">
        <v>504.46300000000002</v>
      </c>
      <c r="Z29" s="78"/>
      <c r="AA29" s="79">
        <f>SUM(B29:Z29)</f>
        <v>19284.748</v>
      </c>
    </row>
    <row r="30" spans="1:27" ht="24.95" customHeight="1" x14ac:dyDescent="0.2">
      <c r="A30" s="82" t="s">
        <v>24</v>
      </c>
      <c r="B30" s="80">
        <v>1300</v>
      </c>
      <c r="C30" s="81">
        <v>1165</v>
      </c>
      <c r="D30" s="81">
        <v>1115</v>
      </c>
      <c r="E30" s="81">
        <v>945</v>
      </c>
      <c r="F30" s="81">
        <v>945</v>
      </c>
      <c r="G30" s="81">
        <v>985</v>
      </c>
      <c r="H30" s="81">
        <v>985</v>
      </c>
      <c r="I30" s="81">
        <v>945</v>
      </c>
      <c r="J30" s="81">
        <v>847</v>
      </c>
      <c r="K30" s="81">
        <v>565</v>
      </c>
      <c r="L30" s="81">
        <v>605</v>
      </c>
      <c r="M30" s="81">
        <v>605</v>
      </c>
      <c r="N30" s="81">
        <v>585</v>
      </c>
      <c r="O30" s="81">
        <v>585</v>
      </c>
      <c r="P30" s="81">
        <v>585</v>
      </c>
      <c r="Q30" s="81">
        <v>605</v>
      </c>
      <c r="R30" s="81">
        <v>710</v>
      </c>
      <c r="S30" s="81">
        <v>1095</v>
      </c>
      <c r="T30" s="81">
        <v>1345</v>
      </c>
      <c r="U30" s="81">
        <v>1765</v>
      </c>
      <c r="V30" s="81">
        <v>1810</v>
      </c>
      <c r="W30" s="81">
        <v>1770</v>
      </c>
      <c r="X30" s="81">
        <v>1635</v>
      </c>
      <c r="Y30" s="81">
        <v>1385</v>
      </c>
      <c r="Z30" s="83"/>
      <c r="AA30" s="84">
        <f>SUM(B30:Z30)</f>
        <v>24882</v>
      </c>
    </row>
    <row r="31" spans="1:27" ht="30" customHeight="1" thickBot="1" x14ac:dyDescent="0.25">
      <c r="A31" s="60" t="s">
        <v>25</v>
      </c>
      <c r="B31" s="61">
        <f>IF(LEN(B$2)&gt;0,SUM(B28:B30),"")</f>
        <v>2665.8229999999999</v>
      </c>
      <c r="C31" s="62">
        <f t="shared" ref="C31:Z31" si="4">IF(LEN(C$2)&gt;0,SUM(C28:C30),"")</f>
        <v>2490.7799999999997</v>
      </c>
      <c r="D31" s="62">
        <f t="shared" si="4"/>
        <v>2393.9650000000001</v>
      </c>
      <c r="E31" s="62">
        <f t="shared" si="4"/>
        <v>2308.8609999999999</v>
      </c>
      <c r="F31" s="62">
        <f t="shared" si="4"/>
        <v>2319.2919999999999</v>
      </c>
      <c r="G31" s="62">
        <f t="shared" si="4"/>
        <v>2353.875</v>
      </c>
      <c r="H31" s="62">
        <f t="shared" si="4"/>
        <v>2571.9960000000001</v>
      </c>
      <c r="I31" s="62">
        <f t="shared" si="4"/>
        <v>3028.6869999999999</v>
      </c>
      <c r="J31" s="62">
        <f t="shared" si="4"/>
        <v>3463.6440000000002</v>
      </c>
      <c r="K31" s="62">
        <f t="shared" si="4"/>
        <v>3410.576</v>
      </c>
      <c r="L31" s="62">
        <f t="shared" si="4"/>
        <v>3889.8599999999997</v>
      </c>
      <c r="M31" s="62">
        <f t="shared" si="4"/>
        <v>4134.5820000000003</v>
      </c>
      <c r="N31" s="62">
        <f t="shared" si="4"/>
        <v>4124.6109999999999</v>
      </c>
      <c r="O31" s="62">
        <f t="shared" si="4"/>
        <v>4298.2280000000001</v>
      </c>
      <c r="P31" s="62">
        <f t="shared" si="4"/>
        <v>4066.7750000000001</v>
      </c>
      <c r="Q31" s="62">
        <f t="shared" si="4"/>
        <v>3754.3450000000003</v>
      </c>
      <c r="R31" s="62">
        <f t="shared" si="4"/>
        <v>3494.5879999999997</v>
      </c>
      <c r="S31" s="62">
        <f t="shared" si="4"/>
        <v>3468.07</v>
      </c>
      <c r="T31" s="62">
        <f t="shared" si="4"/>
        <v>3723.674</v>
      </c>
      <c r="U31" s="62">
        <f t="shared" si="4"/>
        <v>4409.665</v>
      </c>
      <c r="V31" s="62">
        <f t="shared" si="4"/>
        <v>4516.5159999999996</v>
      </c>
      <c r="W31" s="62">
        <f t="shared" si="4"/>
        <v>4212.87</v>
      </c>
      <c r="X31" s="62">
        <f t="shared" si="4"/>
        <v>3882.672</v>
      </c>
      <c r="Y31" s="62">
        <f t="shared" si="4"/>
        <v>3443.0529999999999</v>
      </c>
      <c r="Z31" s="63" t="str">
        <f t="shared" si="4"/>
        <v/>
      </c>
      <c r="AA31" s="64">
        <f>SUM(AA28:AA30)</f>
        <v>82427.008000000002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250</v>
      </c>
      <c r="C34" s="95">
        <v>250</v>
      </c>
      <c r="D34" s="95">
        <v>250</v>
      </c>
      <c r="E34" s="95">
        <v>250</v>
      </c>
      <c r="F34" s="95">
        <v>250</v>
      </c>
      <c r="G34" s="95">
        <v>250</v>
      </c>
      <c r="H34" s="95">
        <v>250</v>
      </c>
      <c r="I34" s="95">
        <v>250</v>
      </c>
      <c r="J34" s="95">
        <v>250</v>
      </c>
      <c r="K34" s="95">
        <v>250</v>
      </c>
      <c r="L34" s="95">
        <v>254</v>
      </c>
      <c r="M34" s="95">
        <v>254</v>
      </c>
      <c r="N34" s="95">
        <v>254</v>
      </c>
      <c r="O34" s="95">
        <v>254</v>
      </c>
      <c r="P34" s="95">
        <v>254</v>
      </c>
      <c r="Q34" s="95">
        <v>254</v>
      </c>
      <c r="R34" s="95">
        <v>250</v>
      </c>
      <c r="S34" s="95">
        <v>250</v>
      </c>
      <c r="T34" s="95">
        <v>250</v>
      </c>
      <c r="U34" s="95">
        <v>250</v>
      </c>
      <c r="V34" s="95">
        <v>250</v>
      </c>
      <c r="W34" s="95">
        <v>250</v>
      </c>
      <c r="X34" s="95">
        <v>250</v>
      </c>
      <c r="Y34" s="95">
        <v>250</v>
      </c>
      <c r="Z34" s="96"/>
      <c r="AA34" s="74">
        <f t="shared" ref="AA34:AA39" si="5">SUM(B34:Z34)</f>
        <v>6024</v>
      </c>
    </row>
    <row r="35" spans="1:27" ht="24.95" customHeight="1" x14ac:dyDescent="0.2">
      <c r="A35" s="97" t="s">
        <v>28</v>
      </c>
      <c r="B35" s="98">
        <v>250</v>
      </c>
      <c r="C35" s="99">
        <v>250</v>
      </c>
      <c r="D35" s="99">
        <v>250</v>
      </c>
      <c r="E35" s="99">
        <v>250</v>
      </c>
      <c r="F35" s="99">
        <v>250</v>
      </c>
      <c r="G35" s="99">
        <v>250</v>
      </c>
      <c r="H35" s="99">
        <v>250</v>
      </c>
      <c r="I35" s="99">
        <v>250</v>
      </c>
      <c r="J35" s="99">
        <v>250</v>
      </c>
      <c r="K35" s="99">
        <v>250</v>
      </c>
      <c r="L35" s="99">
        <v>250</v>
      </c>
      <c r="M35" s="99">
        <v>250</v>
      </c>
      <c r="N35" s="99">
        <v>250</v>
      </c>
      <c r="O35" s="99">
        <v>250</v>
      </c>
      <c r="P35" s="99">
        <v>250</v>
      </c>
      <c r="Q35" s="99">
        <v>250</v>
      </c>
      <c r="R35" s="99">
        <v>250</v>
      </c>
      <c r="S35" s="99">
        <v>250</v>
      </c>
      <c r="T35" s="99">
        <v>250</v>
      </c>
      <c r="U35" s="99">
        <v>250</v>
      </c>
      <c r="V35" s="99">
        <v>250</v>
      </c>
      <c r="W35" s="99">
        <v>250</v>
      </c>
      <c r="X35" s="99">
        <v>250</v>
      </c>
      <c r="Y35" s="99">
        <v>250</v>
      </c>
      <c r="Z35" s="100"/>
      <c r="AA35" s="79">
        <f t="shared" si="5"/>
        <v>6000</v>
      </c>
    </row>
    <row r="36" spans="1:27" ht="24.95" customHeight="1" x14ac:dyDescent="0.2">
      <c r="A36" s="97" t="s">
        <v>29</v>
      </c>
      <c r="B36" s="98">
        <v>725</v>
      </c>
      <c r="C36" s="99">
        <v>725</v>
      </c>
      <c r="D36" s="99">
        <v>725</v>
      </c>
      <c r="E36" s="99">
        <v>725</v>
      </c>
      <c r="F36" s="99">
        <v>725</v>
      </c>
      <c r="G36" s="99">
        <v>725</v>
      </c>
      <c r="H36" s="99">
        <v>725</v>
      </c>
      <c r="I36" s="99">
        <v>725</v>
      </c>
      <c r="J36" s="99">
        <v>725</v>
      </c>
      <c r="K36" s="99">
        <v>725</v>
      </c>
      <c r="L36" s="99">
        <v>725</v>
      </c>
      <c r="M36" s="99">
        <v>725</v>
      </c>
      <c r="N36" s="99">
        <v>725</v>
      </c>
      <c r="O36" s="99">
        <v>725</v>
      </c>
      <c r="P36" s="99">
        <v>725</v>
      </c>
      <c r="Q36" s="99">
        <v>725</v>
      </c>
      <c r="R36" s="99">
        <v>725</v>
      </c>
      <c r="S36" s="99">
        <v>725</v>
      </c>
      <c r="T36" s="99">
        <v>725</v>
      </c>
      <c r="U36" s="99">
        <v>199.9</v>
      </c>
      <c r="V36" s="99">
        <v>725</v>
      </c>
      <c r="W36" s="99">
        <v>725</v>
      </c>
      <c r="X36" s="99">
        <v>725</v>
      </c>
      <c r="Y36" s="99">
        <v>725</v>
      </c>
      <c r="Z36" s="100"/>
      <c r="AA36" s="79">
        <f t="shared" si="5"/>
        <v>16874.900000000001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115</v>
      </c>
      <c r="P37" s="99">
        <v>115</v>
      </c>
      <c r="Q37" s="99">
        <v>114.129</v>
      </c>
      <c r="R37" s="99">
        <v>115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1459.1289999999999</v>
      </c>
    </row>
    <row r="38" spans="1:27" ht="24.95" customHeight="1" x14ac:dyDescent="0.2">
      <c r="A38" s="97" t="s">
        <v>31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373.6</v>
      </c>
      <c r="I38" s="99">
        <v>158.5</v>
      </c>
      <c r="J38" s="99"/>
      <c r="K38" s="99">
        <v>109.3</v>
      </c>
      <c r="L38" s="99"/>
      <c r="M38" s="99"/>
      <c r="N38" s="99"/>
      <c r="O38" s="99"/>
      <c r="P38" s="99"/>
      <c r="Q38" s="99">
        <v>8</v>
      </c>
      <c r="R38" s="99">
        <v>251.4</v>
      </c>
      <c r="S38" s="99">
        <v>317.60000000000002</v>
      </c>
      <c r="T38" s="99">
        <v>202.4</v>
      </c>
      <c r="U38" s="99">
        <v>422.5</v>
      </c>
      <c r="V38" s="99"/>
      <c r="W38" s="99"/>
      <c r="X38" s="99"/>
      <c r="Y38" s="99"/>
      <c r="Z38" s="100"/>
      <c r="AA38" s="79">
        <f t="shared" si="5"/>
        <v>4843.3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1775</v>
      </c>
      <c r="C39" s="88">
        <f t="shared" si="6"/>
        <v>1775</v>
      </c>
      <c r="D39" s="88">
        <f t="shared" si="6"/>
        <v>1775</v>
      </c>
      <c r="E39" s="88">
        <f t="shared" si="6"/>
        <v>1775</v>
      </c>
      <c r="F39" s="88">
        <f t="shared" si="6"/>
        <v>1775</v>
      </c>
      <c r="G39" s="88">
        <f t="shared" si="6"/>
        <v>1775</v>
      </c>
      <c r="H39" s="88">
        <f t="shared" si="6"/>
        <v>1648.6</v>
      </c>
      <c r="I39" s="88">
        <f t="shared" si="6"/>
        <v>1433.5</v>
      </c>
      <c r="J39" s="88">
        <f t="shared" si="6"/>
        <v>1275</v>
      </c>
      <c r="K39" s="88">
        <f t="shared" si="6"/>
        <v>1384.3</v>
      </c>
      <c r="L39" s="88">
        <f t="shared" si="6"/>
        <v>1279</v>
      </c>
      <c r="M39" s="88">
        <f t="shared" si="6"/>
        <v>1279</v>
      </c>
      <c r="N39" s="88">
        <f t="shared" si="6"/>
        <v>1279</v>
      </c>
      <c r="O39" s="88">
        <f t="shared" si="6"/>
        <v>1344</v>
      </c>
      <c r="P39" s="88">
        <f t="shared" si="6"/>
        <v>1344</v>
      </c>
      <c r="Q39" s="88">
        <f t="shared" si="6"/>
        <v>1351.1289999999999</v>
      </c>
      <c r="R39" s="88">
        <f t="shared" si="6"/>
        <v>1591.4</v>
      </c>
      <c r="S39" s="88">
        <f t="shared" si="6"/>
        <v>1592.6</v>
      </c>
      <c r="T39" s="88">
        <f t="shared" si="6"/>
        <v>1477.4</v>
      </c>
      <c r="U39" s="88">
        <f t="shared" si="6"/>
        <v>1172.4000000000001</v>
      </c>
      <c r="V39" s="88">
        <f t="shared" si="6"/>
        <v>1275</v>
      </c>
      <c r="W39" s="88">
        <f t="shared" si="6"/>
        <v>1275</v>
      </c>
      <c r="X39" s="88">
        <f t="shared" si="6"/>
        <v>1275</v>
      </c>
      <c r="Y39" s="88">
        <f t="shared" si="6"/>
        <v>1275</v>
      </c>
      <c r="Z39" s="89" t="str">
        <f t="shared" si="6"/>
        <v/>
      </c>
      <c r="AA39" s="90">
        <f t="shared" si="5"/>
        <v>35201.329000000005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715</v>
      </c>
      <c r="C44" s="99">
        <v>715</v>
      </c>
      <c r="D44" s="99">
        <v>715</v>
      </c>
      <c r="E44" s="99">
        <v>715</v>
      </c>
      <c r="F44" s="99">
        <v>715</v>
      </c>
      <c r="G44" s="99">
        <v>715</v>
      </c>
      <c r="H44" s="99">
        <v>715</v>
      </c>
      <c r="I44" s="99">
        <v>715</v>
      </c>
      <c r="J44" s="99">
        <v>715</v>
      </c>
      <c r="K44" s="99">
        <v>715</v>
      </c>
      <c r="L44" s="99">
        <v>715</v>
      </c>
      <c r="M44" s="99">
        <v>715</v>
      </c>
      <c r="N44" s="99">
        <v>715</v>
      </c>
      <c r="O44" s="99">
        <v>715</v>
      </c>
      <c r="P44" s="99">
        <v>715</v>
      </c>
      <c r="Q44" s="99">
        <v>715</v>
      </c>
      <c r="R44" s="99">
        <v>715</v>
      </c>
      <c r="S44" s="99">
        <v>715</v>
      </c>
      <c r="T44" s="99">
        <v>715</v>
      </c>
      <c r="U44" s="99">
        <v>189.9</v>
      </c>
      <c r="V44" s="99">
        <v>715</v>
      </c>
      <c r="W44" s="99">
        <v>715</v>
      </c>
      <c r="X44" s="99">
        <v>715</v>
      </c>
      <c r="Y44" s="99">
        <v>715</v>
      </c>
      <c r="Z44" s="100"/>
      <c r="AA44" s="79">
        <f t="shared" si="7"/>
        <v>16634.900000000001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373.6</v>
      </c>
      <c r="I46" s="99">
        <v>158.5</v>
      </c>
      <c r="J46" s="99"/>
      <c r="K46" s="99">
        <v>109.3</v>
      </c>
      <c r="L46" s="99"/>
      <c r="M46" s="99"/>
      <c r="N46" s="99"/>
      <c r="O46" s="99"/>
      <c r="P46" s="99"/>
      <c r="Q46" s="99">
        <v>8</v>
      </c>
      <c r="R46" s="99">
        <v>251.4</v>
      </c>
      <c r="S46" s="99">
        <v>317.60000000000002</v>
      </c>
      <c r="T46" s="99">
        <v>202.4</v>
      </c>
      <c r="U46" s="99">
        <v>422.5</v>
      </c>
      <c r="V46" s="99"/>
      <c r="W46" s="99"/>
      <c r="X46" s="99"/>
      <c r="Y46" s="99"/>
      <c r="Z46" s="100"/>
      <c r="AA46" s="79">
        <f t="shared" si="7"/>
        <v>4843.3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1215</v>
      </c>
      <c r="C48" s="88">
        <f t="shared" ref="C48:Z48" si="8">IF(LEN(C$2)&gt;0,SUM(C42:C47),"")</f>
        <v>1215</v>
      </c>
      <c r="D48" s="88">
        <f t="shared" si="8"/>
        <v>1215</v>
      </c>
      <c r="E48" s="88">
        <f t="shared" si="8"/>
        <v>1215</v>
      </c>
      <c r="F48" s="88">
        <f t="shared" si="8"/>
        <v>1215</v>
      </c>
      <c r="G48" s="88">
        <f t="shared" si="8"/>
        <v>1215</v>
      </c>
      <c r="H48" s="88">
        <f t="shared" si="8"/>
        <v>1088.5999999999999</v>
      </c>
      <c r="I48" s="88">
        <f t="shared" si="8"/>
        <v>873.5</v>
      </c>
      <c r="J48" s="88">
        <f t="shared" si="8"/>
        <v>715</v>
      </c>
      <c r="K48" s="88">
        <f t="shared" si="8"/>
        <v>824.3</v>
      </c>
      <c r="L48" s="88">
        <f t="shared" si="8"/>
        <v>715</v>
      </c>
      <c r="M48" s="88">
        <f t="shared" si="8"/>
        <v>715</v>
      </c>
      <c r="N48" s="88">
        <f t="shared" si="8"/>
        <v>715</v>
      </c>
      <c r="O48" s="88">
        <f t="shared" si="8"/>
        <v>715</v>
      </c>
      <c r="P48" s="88">
        <f t="shared" si="8"/>
        <v>715</v>
      </c>
      <c r="Q48" s="88">
        <f t="shared" si="8"/>
        <v>723</v>
      </c>
      <c r="R48" s="88">
        <f t="shared" si="8"/>
        <v>966.4</v>
      </c>
      <c r="S48" s="88">
        <f t="shared" si="8"/>
        <v>1032.5999999999999</v>
      </c>
      <c r="T48" s="88">
        <f t="shared" si="8"/>
        <v>917.4</v>
      </c>
      <c r="U48" s="88">
        <f t="shared" si="8"/>
        <v>612.4</v>
      </c>
      <c r="V48" s="88">
        <f t="shared" si="8"/>
        <v>715</v>
      </c>
      <c r="W48" s="88">
        <f t="shared" si="8"/>
        <v>715</v>
      </c>
      <c r="X48" s="88">
        <f t="shared" si="8"/>
        <v>715</v>
      </c>
      <c r="Y48" s="88">
        <f t="shared" si="8"/>
        <v>715</v>
      </c>
      <c r="Z48" s="89" t="str">
        <f t="shared" si="8"/>
        <v/>
      </c>
      <c r="AA48" s="90">
        <f t="shared" si="7"/>
        <v>21478.2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3880.8229999999999</v>
      </c>
      <c r="C51" s="88">
        <f t="shared" si="10"/>
        <v>3705.7799999999997</v>
      </c>
      <c r="D51" s="88">
        <f t="shared" si="10"/>
        <v>3608.9650000000001</v>
      </c>
      <c r="E51" s="88">
        <f t="shared" si="10"/>
        <v>3523.8609999999999</v>
      </c>
      <c r="F51" s="88">
        <f t="shared" si="10"/>
        <v>3534.2919999999999</v>
      </c>
      <c r="G51" s="88">
        <f t="shared" si="10"/>
        <v>3568.875</v>
      </c>
      <c r="H51" s="88">
        <f t="shared" si="10"/>
        <v>3660.5960000000005</v>
      </c>
      <c r="I51" s="88">
        <f t="shared" si="10"/>
        <v>3902.1870000000004</v>
      </c>
      <c r="J51" s="88">
        <f t="shared" si="10"/>
        <v>4178.6439999999993</v>
      </c>
      <c r="K51" s="88">
        <f t="shared" si="10"/>
        <v>4234.8760000000002</v>
      </c>
      <c r="L51" s="88">
        <f t="shared" si="10"/>
        <v>4604.8599999999997</v>
      </c>
      <c r="M51" s="88">
        <f t="shared" si="10"/>
        <v>4849.5820000000003</v>
      </c>
      <c r="N51" s="88">
        <f t="shared" si="10"/>
        <v>4839.6110000000008</v>
      </c>
      <c r="O51" s="88">
        <f t="shared" si="10"/>
        <v>5013.2279999999992</v>
      </c>
      <c r="P51" s="88">
        <f t="shared" si="10"/>
        <v>4781.7749999999996</v>
      </c>
      <c r="Q51" s="88">
        <f t="shared" si="10"/>
        <v>4477.3450000000012</v>
      </c>
      <c r="R51" s="88">
        <f t="shared" si="10"/>
        <v>4460.9880000000003</v>
      </c>
      <c r="S51" s="88">
        <f t="shared" si="10"/>
        <v>4500.67</v>
      </c>
      <c r="T51" s="88">
        <f t="shared" si="10"/>
        <v>4641.0740000000005</v>
      </c>
      <c r="U51" s="88">
        <f t="shared" si="10"/>
        <v>5022.0650000000005</v>
      </c>
      <c r="V51" s="88">
        <f t="shared" si="10"/>
        <v>5231.5160000000005</v>
      </c>
      <c r="W51" s="88">
        <f t="shared" si="10"/>
        <v>4927.87</v>
      </c>
      <c r="X51" s="88">
        <f t="shared" si="10"/>
        <v>4597.6720000000005</v>
      </c>
      <c r="Y51" s="88">
        <f t="shared" si="10"/>
        <v>4158.0529999999999</v>
      </c>
      <c r="Z51" s="89" t="str">
        <f t="shared" si="10"/>
        <v/>
      </c>
      <c r="AA51" s="104">
        <f>SUM(B51:Z51)</f>
        <v>103905.20800000001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45047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3880.8229999999994</v>
      </c>
      <c r="C4" s="18">
        <v>3705.7799999999997</v>
      </c>
      <c r="D4" s="18">
        <v>3608.9649999999983</v>
      </c>
      <c r="E4" s="18">
        <v>3523.8610000000003</v>
      </c>
      <c r="F4" s="18">
        <v>3534.2919999999995</v>
      </c>
      <c r="G4" s="18">
        <v>3568.8749999999995</v>
      </c>
      <c r="H4" s="18">
        <v>3660.6349999999998</v>
      </c>
      <c r="I4" s="18">
        <v>3902.201</v>
      </c>
      <c r="J4" s="18">
        <v>4178.6419999999989</v>
      </c>
      <c r="K4" s="18">
        <v>4234.8939999999984</v>
      </c>
      <c r="L4" s="18">
        <v>4604.8280000000013</v>
      </c>
      <c r="M4" s="18">
        <v>4849.6049999999987</v>
      </c>
      <c r="N4" s="18">
        <v>4839.5959999999995</v>
      </c>
      <c r="O4" s="18">
        <v>5013.223</v>
      </c>
      <c r="P4" s="18">
        <v>4781.7829999999994</v>
      </c>
      <c r="Q4" s="18">
        <v>4477.308</v>
      </c>
      <c r="R4" s="18">
        <v>4461.009</v>
      </c>
      <c r="S4" s="18">
        <v>4500.6410000000014</v>
      </c>
      <c r="T4" s="18">
        <v>4641.036000000001</v>
      </c>
      <c r="U4" s="18">
        <v>5021.9760000000015</v>
      </c>
      <c r="V4" s="18">
        <v>5231.5169999999998</v>
      </c>
      <c r="W4" s="18">
        <v>4927.8680000000022</v>
      </c>
      <c r="X4" s="18">
        <v>4597.6359999999986</v>
      </c>
      <c r="Y4" s="18">
        <v>4158.0659999999998</v>
      </c>
      <c r="Z4" s="19"/>
      <c r="AA4" s="20">
        <f>SUM(B4:Z4)</f>
        <v>103905.06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129.26</v>
      </c>
      <c r="C7" s="28">
        <v>129.08000000000001</v>
      </c>
      <c r="D7" s="28">
        <v>128.82</v>
      </c>
      <c r="E7" s="28">
        <v>129.80000000000001</v>
      </c>
      <c r="F7" s="28">
        <v>129.88999999999999</v>
      </c>
      <c r="G7" s="28">
        <v>129.19</v>
      </c>
      <c r="H7" s="28">
        <v>110.06</v>
      </c>
      <c r="I7" s="28">
        <v>110.06</v>
      </c>
      <c r="J7" s="28">
        <v>114.8</v>
      </c>
      <c r="K7" s="28">
        <v>123.31</v>
      </c>
      <c r="L7" s="28">
        <v>121.8</v>
      </c>
      <c r="M7" s="28">
        <v>121.61</v>
      </c>
      <c r="N7" s="28">
        <v>114.11</v>
      </c>
      <c r="O7" s="28">
        <v>105.46</v>
      </c>
      <c r="P7" s="28">
        <v>89</v>
      </c>
      <c r="Q7" s="28">
        <v>88.79</v>
      </c>
      <c r="R7" s="28">
        <v>105.5</v>
      </c>
      <c r="S7" s="28">
        <v>109.5</v>
      </c>
      <c r="T7" s="28">
        <v>113.4</v>
      </c>
      <c r="U7" s="28">
        <v>122</v>
      </c>
      <c r="V7" s="28">
        <v>126.83</v>
      </c>
      <c r="W7" s="28">
        <v>127.76</v>
      </c>
      <c r="X7" s="28">
        <v>123.31</v>
      </c>
      <c r="Y7" s="28">
        <v>114.45</v>
      </c>
      <c r="Z7" s="29"/>
      <c r="AA7" s="30">
        <f>IF(SUM(B7:Z7)&lt;&gt;0,AVERAGEIF(B7:Z7,"&lt;&gt;"""),"")</f>
        <v>117.40791666666665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913.9369999999999</v>
      </c>
      <c r="C19" s="72">
        <v>892.76099999999997</v>
      </c>
      <c r="D19" s="72">
        <v>887.02700000000004</v>
      </c>
      <c r="E19" s="72">
        <v>823.32299999999998</v>
      </c>
      <c r="F19" s="72">
        <v>843.43200000000002</v>
      </c>
      <c r="G19" s="72">
        <v>824.44799999999998</v>
      </c>
      <c r="H19" s="72">
        <v>811.58</v>
      </c>
      <c r="I19" s="72">
        <v>838.77700000000004</v>
      </c>
      <c r="J19" s="72">
        <v>821.96900000000005</v>
      </c>
      <c r="K19" s="72">
        <v>793.45399999999995</v>
      </c>
      <c r="L19" s="72">
        <v>785.65699999999993</v>
      </c>
      <c r="M19" s="72">
        <v>777.71100000000001</v>
      </c>
      <c r="N19" s="72">
        <v>754.88</v>
      </c>
      <c r="O19" s="72">
        <v>768.56500000000005</v>
      </c>
      <c r="P19" s="72">
        <v>777.77299999999991</v>
      </c>
      <c r="Q19" s="72">
        <v>778.45699999999999</v>
      </c>
      <c r="R19" s="72">
        <v>794.81099999999992</v>
      </c>
      <c r="S19" s="72">
        <v>812.25299999999993</v>
      </c>
      <c r="T19" s="72">
        <v>867.428</v>
      </c>
      <c r="U19" s="72">
        <v>875.52599999999995</v>
      </c>
      <c r="V19" s="72">
        <v>881.5619999999999</v>
      </c>
      <c r="W19" s="72">
        <v>857.92899999999997</v>
      </c>
      <c r="X19" s="72">
        <v>887.34699999999998</v>
      </c>
      <c r="Y19" s="72">
        <v>844.11300000000006</v>
      </c>
      <c r="Z19" s="73"/>
      <c r="AA19" s="74">
        <f t="shared" ref="AA19:AA24" si="2">SUM(B19:Z19)</f>
        <v>19914.72</v>
      </c>
    </row>
    <row r="20" spans="1:27" ht="24.95" customHeight="1" x14ac:dyDescent="0.2">
      <c r="A20" s="75" t="s">
        <v>15</v>
      </c>
      <c r="B20" s="76">
        <v>697.78699999999992</v>
      </c>
      <c r="C20" s="77">
        <v>680.41399999999999</v>
      </c>
      <c r="D20" s="77">
        <v>678.67200000000003</v>
      </c>
      <c r="E20" s="77">
        <v>674.85099999999989</v>
      </c>
      <c r="F20" s="77">
        <v>669.63400000000013</v>
      </c>
      <c r="G20" s="77">
        <v>670.34100000000001</v>
      </c>
      <c r="H20" s="77">
        <v>657.59399999999994</v>
      </c>
      <c r="I20" s="77">
        <v>604.78700000000003</v>
      </c>
      <c r="J20" s="77">
        <v>592.55799999999999</v>
      </c>
      <c r="K20" s="77">
        <v>512.04899999999998</v>
      </c>
      <c r="L20" s="77">
        <v>498.72000000000008</v>
      </c>
      <c r="M20" s="77">
        <v>560.85199999999998</v>
      </c>
      <c r="N20" s="77">
        <v>560.73200000000008</v>
      </c>
      <c r="O20" s="77">
        <v>628.27</v>
      </c>
      <c r="P20" s="77">
        <v>675.51099999999985</v>
      </c>
      <c r="Q20" s="77">
        <v>670.8180000000001</v>
      </c>
      <c r="R20" s="77">
        <v>666.19499999999994</v>
      </c>
      <c r="S20" s="77">
        <v>675.06599999999992</v>
      </c>
      <c r="T20" s="77">
        <v>624.69100000000003</v>
      </c>
      <c r="U20" s="77">
        <v>652.39499999999987</v>
      </c>
      <c r="V20" s="77">
        <v>669.08899999999994</v>
      </c>
      <c r="W20" s="77">
        <v>663.74099999999999</v>
      </c>
      <c r="X20" s="77">
        <v>655.05000000000007</v>
      </c>
      <c r="Y20" s="77">
        <v>656.94799999999998</v>
      </c>
      <c r="Z20" s="78"/>
      <c r="AA20" s="79">
        <f t="shared" si="2"/>
        <v>15296.765000000001</v>
      </c>
    </row>
    <row r="21" spans="1:27" ht="24.95" customHeight="1" x14ac:dyDescent="0.2">
      <c r="A21" s="75" t="s">
        <v>16</v>
      </c>
      <c r="B21" s="80">
        <v>1950.4590000000003</v>
      </c>
      <c r="C21" s="81">
        <v>1826.6849999999999</v>
      </c>
      <c r="D21" s="81">
        <v>1741.6359999999997</v>
      </c>
      <c r="E21" s="81">
        <v>1725.6369999999999</v>
      </c>
      <c r="F21" s="81">
        <v>1717.086</v>
      </c>
      <c r="G21" s="81">
        <v>1757.9560000000001</v>
      </c>
      <c r="H21" s="81">
        <v>1849.5609999999999</v>
      </c>
      <c r="I21" s="81">
        <v>2087.4769999999999</v>
      </c>
      <c r="J21" s="81">
        <v>2350.585</v>
      </c>
      <c r="K21" s="81">
        <v>2482.8910000000001</v>
      </c>
      <c r="L21" s="81">
        <v>2594.6509999999998</v>
      </c>
      <c r="M21" s="81">
        <v>2668.1420000000003</v>
      </c>
      <c r="N21" s="81">
        <v>2647.384</v>
      </c>
      <c r="O21" s="81">
        <v>2577.9879999999998</v>
      </c>
      <c r="P21" s="81">
        <v>2480.0990000000002</v>
      </c>
      <c r="Q21" s="81">
        <v>2400.5330000000004</v>
      </c>
      <c r="R21" s="81">
        <v>2418.0030000000002</v>
      </c>
      <c r="S21" s="81">
        <v>2592.8219999999997</v>
      </c>
      <c r="T21" s="81">
        <v>2714.4169999999999</v>
      </c>
      <c r="U21" s="81">
        <v>3020.5549999999998</v>
      </c>
      <c r="V21" s="81">
        <v>3135.2660000000001</v>
      </c>
      <c r="W21" s="81">
        <v>2864.5580000000004</v>
      </c>
      <c r="X21" s="81">
        <v>2539.3089999999997</v>
      </c>
      <c r="Y21" s="81">
        <v>2216.855</v>
      </c>
      <c r="Z21" s="78"/>
      <c r="AA21" s="79">
        <f t="shared" si="2"/>
        <v>56360.555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87.5</v>
      </c>
      <c r="C23" s="77">
        <v>86</v>
      </c>
      <c r="D23" s="77">
        <v>86</v>
      </c>
      <c r="E23" s="77">
        <v>85.5</v>
      </c>
      <c r="F23" s="77">
        <v>88.5</v>
      </c>
      <c r="G23" s="77">
        <v>92</v>
      </c>
      <c r="H23" s="77">
        <v>96.5</v>
      </c>
      <c r="I23" s="77">
        <v>99</v>
      </c>
      <c r="J23" s="77">
        <v>106</v>
      </c>
      <c r="K23" s="77">
        <v>119.5</v>
      </c>
      <c r="L23" s="77">
        <v>152</v>
      </c>
      <c r="M23" s="77">
        <v>196</v>
      </c>
      <c r="N23" s="77">
        <v>227</v>
      </c>
      <c r="O23" s="77">
        <v>222.5</v>
      </c>
      <c r="P23" s="77">
        <v>230</v>
      </c>
      <c r="Q23" s="77">
        <v>260.5</v>
      </c>
      <c r="R23" s="77">
        <v>210</v>
      </c>
      <c r="S23" s="77">
        <v>108.5</v>
      </c>
      <c r="T23" s="77">
        <v>106.5</v>
      </c>
      <c r="U23" s="77">
        <v>112.5</v>
      </c>
      <c r="V23" s="77">
        <v>118.5</v>
      </c>
      <c r="W23" s="77">
        <v>115.5</v>
      </c>
      <c r="X23" s="77">
        <v>121.5</v>
      </c>
      <c r="Y23" s="77">
        <v>114</v>
      </c>
      <c r="Z23" s="77"/>
      <c r="AA23" s="79">
        <f t="shared" si="2"/>
        <v>3241.5</v>
      </c>
    </row>
    <row r="24" spans="1:27" ht="24.95" customHeight="1" x14ac:dyDescent="0.2">
      <c r="A24" s="85" t="s">
        <v>19</v>
      </c>
      <c r="B24" s="77">
        <v>231.14000000000001</v>
      </c>
      <c r="C24" s="77">
        <v>219.92</v>
      </c>
      <c r="D24" s="77">
        <v>215.63000000000002</v>
      </c>
      <c r="E24" s="77">
        <v>214.54999999999995</v>
      </c>
      <c r="F24" s="77">
        <v>215.64</v>
      </c>
      <c r="G24" s="77">
        <v>224.13</v>
      </c>
      <c r="H24" s="77">
        <v>245.4</v>
      </c>
      <c r="I24" s="77">
        <v>272.15999999999997</v>
      </c>
      <c r="J24" s="77">
        <v>303.43000000000006</v>
      </c>
      <c r="K24" s="77">
        <v>327</v>
      </c>
      <c r="L24" s="77">
        <v>342</v>
      </c>
      <c r="M24" s="77">
        <v>354</v>
      </c>
      <c r="N24" s="77">
        <v>346</v>
      </c>
      <c r="O24" s="77">
        <v>325</v>
      </c>
      <c r="P24" s="77">
        <v>302.00000000000006</v>
      </c>
      <c r="Q24" s="77">
        <v>298.00000000000006</v>
      </c>
      <c r="R24" s="77">
        <v>307.00000000000006</v>
      </c>
      <c r="S24" s="77">
        <v>312</v>
      </c>
      <c r="T24" s="77">
        <v>328.00000000000006</v>
      </c>
      <c r="U24" s="77">
        <v>361.00000000000006</v>
      </c>
      <c r="V24" s="77">
        <v>336</v>
      </c>
      <c r="W24" s="77">
        <v>312.74</v>
      </c>
      <c r="X24" s="77">
        <v>280.02999999999992</v>
      </c>
      <c r="Y24" s="77">
        <v>254.35</v>
      </c>
      <c r="Z24" s="77"/>
      <c r="AA24" s="79">
        <f t="shared" si="2"/>
        <v>6927.12</v>
      </c>
    </row>
    <row r="25" spans="1:27" ht="30" customHeight="1" thickBot="1" x14ac:dyDescent="0.25">
      <c r="A25" s="86" t="s">
        <v>20</v>
      </c>
      <c r="B25" s="87">
        <f t="shared" ref="B25:AA25" si="3">SUM(B19:B24)</f>
        <v>3880.8229999999999</v>
      </c>
      <c r="C25" s="88">
        <f t="shared" si="3"/>
        <v>3705.7799999999997</v>
      </c>
      <c r="D25" s="88">
        <f t="shared" si="3"/>
        <v>3608.9650000000001</v>
      </c>
      <c r="E25" s="88">
        <f t="shared" si="3"/>
        <v>3523.8609999999999</v>
      </c>
      <c r="F25" s="88">
        <f t="shared" si="3"/>
        <v>3534.2919999999999</v>
      </c>
      <c r="G25" s="88">
        <f t="shared" si="3"/>
        <v>3568.875</v>
      </c>
      <c r="H25" s="88">
        <f t="shared" si="3"/>
        <v>3660.6349999999998</v>
      </c>
      <c r="I25" s="88">
        <f t="shared" si="3"/>
        <v>3902.201</v>
      </c>
      <c r="J25" s="88">
        <f t="shared" si="3"/>
        <v>4174.5420000000004</v>
      </c>
      <c r="K25" s="88">
        <f t="shared" si="3"/>
        <v>4234.8940000000002</v>
      </c>
      <c r="L25" s="88">
        <f t="shared" si="3"/>
        <v>4373.0280000000002</v>
      </c>
      <c r="M25" s="88">
        <f t="shared" si="3"/>
        <v>4556.7049999999999</v>
      </c>
      <c r="N25" s="88">
        <f t="shared" si="3"/>
        <v>4535.9960000000001</v>
      </c>
      <c r="O25" s="88">
        <f t="shared" si="3"/>
        <v>4522.3230000000003</v>
      </c>
      <c r="P25" s="88">
        <f t="shared" si="3"/>
        <v>4465.3829999999998</v>
      </c>
      <c r="Q25" s="88">
        <f t="shared" si="3"/>
        <v>4408.3080000000009</v>
      </c>
      <c r="R25" s="88">
        <f t="shared" si="3"/>
        <v>4396.009</v>
      </c>
      <c r="S25" s="88">
        <f t="shared" si="3"/>
        <v>4500.6409999999996</v>
      </c>
      <c r="T25" s="88">
        <f t="shared" si="3"/>
        <v>4641.0360000000001</v>
      </c>
      <c r="U25" s="88">
        <f t="shared" si="3"/>
        <v>5021.9759999999997</v>
      </c>
      <c r="V25" s="88">
        <f t="shared" si="3"/>
        <v>5140.4169999999995</v>
      </c>
      <c r="W25" s="88">
        <f t="shared" si="3"/>
        <v>4814.4680000000008</v>
      </c>
      <c r="X25" s="88">
        <f t="shared" si="3"/>
        <v>4483.2359999999999</v>
      </c>
      <c r="Y25" s="88">
        <f t="shared" si="3"/>
        <v>4086.2660000000001</v>
      </c>
      <c r="Z25" s="89">
        <f t="shared" si="3"/>
        <v>0</v>
      </c>
      <c r="AA25" s="90">
        <f t="shared" si="3"/>
        <v>101740.66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318.64</v>
      </c>
      <c r="C28" s="72">
        <v>305.92</v>
      </c>
      <c r="D28" s="72">
        <v>301.63</v>
      </c>
      <c r="E28" s="72">
        <v>300.05</v>
      </c>
      <c r="F28" s="72">
        <v>304.14</v>
      </c>
      <c r="G28" s="72">
        <v>316.13</v>
      </c>
      <c r="H28" s="72">
        <v>343.5</v>
      </c>
      <c r="I28" s="72">
        <v>372.76</v>
      </c>
      <c r="J28" s="72">
        <v>411.03</v>
      </c>
      <c r="K28" s="72">
        <v>448.1</v>
      </c>
      <c r="L28" s="72">
        <v>499.6</v>
      </c>
      <c r="M28" s="72">
        <v>555.6</v>
      </c>
      <c r="N28" s="72">
        <v>578.6</v>
      </c>
      <c r="O28" s="72">
        <v>618.1</v>
      </c>
      <c r="P28" s="72">
        <v>602.6</v>
      </c>
      <c r="Q28" s="72">
        <v>629.1</v>
      </c>
      <c r="R28" s="72">
        <v>583.6</v>
      </c>
      <c r="S28" s="72">
        <v>422.1</v>
      </c>
      <c r="T28" s="72">
        <v>434.5</v>
      </c>
      <c r="U28" s="72">
        <v>473.5</v>
      </c>
      <c r="V28" s="72">
        <v>454.5</v>
      </c>
      <c r="W28" s="72">
        <v>428.24</v>
      </c>
      <c r="X28" s="72">
        <v>401.53</v>
      </c>
      <c r="Y28" s="72">
        <v>368.35</v>
      </c>
      <c r="Z28" s="73"/>
      <c r="AA28" s="74">
        <f>SUM(B28:Z28)</f>
        <v>10471.820000000003</v>
      </c>
    </row>
    <row r="29" spans="1:27" ht="24.95" customHeight="1" x14ac:dyDescent="0.2">
      <c r="A29" s="75" t="s">
        <v>23</v>
      </c>
      <c r="B29" s="76">
        <v>3562.183</v>
      </c>
      <c r="C29" s="77">
        <v>3399.86</v>
      </c>
      <c r="D29" s="77">
        <v>3307.335</v>
      </c>
      <c r="E29" s="77">
        <v>3223.8110000000001</v>
      </c>
      <c r="F29" s="77">
        <v>3230.152</v>
      </c>
      <c r="G29" s="77">
        <v>3252.7449999999999</v>
      </c>
      <c r="H29" s="77">
        <v>3317.1350000000002</v>
      </c>
      <c r="I29" s="77">
        <v>3529.4409999999998</v>
      </c>
      <c r="J29" s="77">
        <v>3763.5120000000002</v>
      </c>
      <c r="K29" s="77">
        <v>3786.7939999999999</v>
      </c>
      <c r="L29" s="77">
        <v>3877.4279999999999</v>
      </c>
      <c r="M29" s="77">
        <v>4005.105</v>
      </c>
      <c r="N29" s="77">
        <v>3961.3960000000002</v>
      </c>
      <c r="O29" s="77">
        <v>3973.223</v>
      </c>
      <c r="P29" s="77">
        <v>3931.7829999999999</v>
      </c>
      <c r="Q29" s="77">
        <v>3848.2080000000001</v>
      </c>
      <c r="R29" s="77">
        <v>3877.4090000000001</v>
      </c>
      <c r="S29" s="77">
        <v>4078.5410000000002</v>
      </c>
      <c r="T29" s="77">
        <v>4206.5360000000001</v>
      </c>
      <c r="U29" s="77">
        <v>4548.4759999999997</v>
      </c>
      <c r="V29" s="77">
        <v>4685.9170000000004</v>
      </c>
      <c r="W29" s="77">
        <v>4386.2280000000001</v>
      </c>
      <c r="X29" s="77">
        <v>4081.7060000000001</v>
      </c>
      <c r="Y29" s="77">
        <v>3717.9160000000002</v>
      </c>
      <c r="Z29" s="78"/>
      <c r="AA29" s="79">
        <f>SUM(B29:Z29)</f>
        <v>91552.840000000011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3880.8229999999999</v>
      </c>
      <c r="C31" s="62">
        <f t="shared" si="4"/>
        <v>3705.78</v>
      </c>
      <c r="D31" s="62">
        <f t="shared" si="4"/>
        <v>3608.9650000000001</v>
      </c>
      <c r="E31" s="62">
        <f t="shared" si="4"/>
        <v>3523.8610000000003</v>
      </c>
      <c r="F31" s="62">
        <f t="shared" si="4"/>
        <v>3534.2919999999999</v>
      </c>
      <c r="G31" s="62">
        <f t="shared" si="4"/>
        <v>3568.875</v>
      </c>
      <c r="H31" s="62">
        <f t="shared" si="4"/>
        <v>3660.6350000000002</v>
      </c>
      <c r="I31" s="62">
        <f t="shared" si="4"/>
        <v>3902.201</v>
      </c>
      <c r="J31" s="62">
        <f t="shared" si="4"/>
        <v>4174.5420000000004</v>
      </c>
      <c r="K31" s="62">
        <f t="shared" si="4"/>
        <v>4234.8940000000002</v>
      </c>
      <c r="L31" s="62">
        <f t="shared" si="4"/>
        <v>4377.0280000000002</v>
      </c>
      <c r="M31" s="62">
        <f t="shared" si="4"/>
        <v>4560.7049999999999</v>
      </c>
      <c r="N31" s="62">
        <f t="shared" si="4"/>
        <v>4539.9960000000001</v>
      </c>
      <c r="O31" s="62">
        <f t="shared" si="4"/>
        <v>4591.3230000000003</v>
      </c>
      <c r="P31" s="62">
        <f t="shared" si="4"/>
        <v>4534.3829999999998</v>
      </c>
      <c r="Q31" s="62">
        <f t="shared" si="4"/>
        <v>4477.308</v>
      </c>
      <c r="R31" s="62">
        <f t="shared" si="4"/>
        <v>4461.009</v>
      </c>
      <c r="S31" s="62">
        <f t="shared" si="4"/>
        <v>4500.6410000000005</v>
      </c>
      <c r="T31" s="62">
        <f t="shared" si="4"/>
        <v>4641.0360000000001</v>
      </c>
      <c r="U31" s="62">
        <f t="shared" si="4"/>
        <v>5021.9759999999997</v>
      </c>
      <c r="V31" s="62">
        <f t="shared" si="4"/>
        <v>5140.4170000000004</v>
      </c>
      <c r="W31" s="62">
        <f t="shared" si="4"/>
        <v>4814.4679999999998</v>
      </c>
      <c r="X31" s="62">
        <f t="shared" si="4"/>
        <v>4483.2359999999999</v>
      </c>
      <c r="Y31" s="62">
        <f t="shared" si="4"/>
        <v>4086.2660000000001</v>
      </c>
      <c r="Z31" s="63">
        <f t="shared" si="4"/>
        <v>0</v>
      </c>
      <c r="AA31" s="64">
        <f t="shared" si="4"/>
        <v>102024.66000000002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>
        <v>4</v>
      </c>
      <c r="M34" s="95">
        <v>4</v>
      </c>
      <c r="N34" s="95">
        <v>4</v>
      </c>
      <c r="O34" s="95">
        <v>4</v>
      </c>
      <c r="P34" s="95">
        <v>4</v>
      </c>
      <c r="Q34" s="95">
        <v>4</v>
      </c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24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>
        <v>65</v>
      </c>
      <c r="P37" s="99">
        <v>65</v>
      </c>
      <c r="Q37" s="99">
        <v>65</v>
      </c>
      <c r="R37" s="99">
        <v>65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260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4.0999999999999996</v>
      </c>
      <c r="K38" s="99"/>
      <c r="L38" s="99">
        <v>227.8</v>
      </c>
      <c r="M38" s="99">
        <v>288.89999999999998</v>
      </c>
      <c r="N38" s="99">
        <v>299.60000000000002</v>
      </c>
      <c r="O38" s="99">
        <v>421.9</v>
      </c>
      <c r="P38" s="99">
        <v>247.4</v>
      </c>
      <c r="Q38" s="99"/>
      <c r="R38" s="99"/>
      <c r="S38" s="99"/>
      <c r="T38" s="99"/>
      <c r="U38" s="99"/>
      <c r="V38" s="99">
        <v>91.1</v>
      </c>
      <c r="W38" s="99">
        <v>113.4</v>
      </c>
      <c r="X38" s="99">
        <v>114.4</v>
      </c>
      <c r="Y38" s="99">
        <v>71.8</v>
      </c>
      <c r="Z38" s="100"/>
      <c r="AA38" s="79">
        <f t="shared" si="5"/>
        <v>1880.4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4.0999999999999996</v>
      </c>
      <c r="K39" s="88">
        <f t="shared" si="6"/>
        <v>0</v>
      </c>
      <c r="L39" s="88">
        <f t="shared" si="6"/>
        <v>231.8</v>
      </c>
      <c r="M39" s="88">
        <f t="shared" si="6"/>
        <v>292.89999999999998</v>
      </c>
      <c r="N39" s="88">
        <f t="shared" si="6"/>
        <v>303.60000000000002</v>
      </c>
      <c r="O39" s="88">
        <f t="shared" si="6"/>
        <v>490.9</v>
      </c>
      <c r="P39" s="88">
        <f t="shared" si="6"/>
        <v>316.39999999999998</v>
      </c>
      <c r="Q39" s="88">
        <f t="shared" si="6"/>
        <v>69</v>
      </c>
      <c r="R39" s="88">
        <f t="shared" si="6"/>
        <v>65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91.1</v>
      </c>
      <c r="W39" s="88">
        <f t="shared" si="6"/>
        <v>113.4</v>
      </c>
      <c r="X39" s="88">
        <f t="shared" si="6"/>
        <v>114.4</v>
      </c>
      <c r="Y39" s="88">
        <f t="shared" si="6"/>
        <v>71.8</v>
      </c>
      <c r="Z39" s="89">
        <f t="shared" si="6"/>
        <v>0</v>
      </c>
      <c r="AA39" s="90">
        <f t="shared" si="5"/>
        <v>2164.4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>
        <v>4.0999999999999996</v>
      </c>
      <c r="K46" s="99"/>
      <c r="L46" s="99">
        <v>227.8</v>
      </c>
      <c r="M46" s="99">
        <v>288.89999999999998</v>
      </c>
      <c r="N46" s="99">
        <v>299.60000000000002</v>
      </c>
      <c r="O46" s="99">
        <v>421.9</v>
      </c>
      <c r="P46" s="99">
        <v>247.4</v>
      </c>
      <c r="Q46" s="99"/>
      <c r="R46" s="99"/>
      <c r="S46" s="99"/>
      <c r="T46" s="99"/>
      <c r="U46" s="99"/>
      <c r="V46" s="99">
        <v>91.1</v>
      </c>
      <c r="W46" s="99">
        <v>113.4</v>
      </c>
      <c r="X46" s="99">
        <v>114.4</v>
      </c>
      <c r="Y46" s="99">
        <v>71.8</v>
      </c>
      <c r="Z46" s="100"/>
      <c r="AA46" s="79">
        <f t="shared" si="7"/>
        <v>1880.4</v>
      </c>
    </row>
    <row r="47" spans="1:27" ht="24.95" customHeight="1" x14ac:dyDescent="0.2">
      <c r="A47" s="85" t="s">
        <v>47</v>
      </c>
      <c r="B47" s="98">
        <v>62.14</v>
      </c>
      <c r="C47" s="99">
        <v>53.14</v>
      </c>
      <c r="D47" s="99">
        <v>49.63</v>
      </c>
      <c r="E47" s="99">
        <v>46.55</v>
      </c>
      <c r="F47" s="99">
        <v>48.64</v>
      </c>
      <c r="G47" s="99">
        <v>55.04</v>
      </c>
      <c r="H47" s="99">
        <v>74.77</v>
      </c>
      <c r="I47" s="99">
        <v>96.09</v>
      </c>
      <c r="J47" s="99">
        <v>100</v>
      </c>
      <c r="K47" s="99">
        <v>100</v>
      </c>
      <c r="L47" s="99">
        <v>100</v>
      </c>
      <c r="M47" s="99">
        <v>100</v>
      </c>
      <c r="N47" s="99">
        <v>100</v>
      </c>
      <c r="O47" s="99">
        <v>100</v>
      </c>
      <c r="P47" s="99">
        <v>100</v>
      </c>
      <c r="Q47" s="99">
        <v>100</v>
      </c>
      <c r="R47" s="99">
        <v>100</v>
      </c>
      <c r="S47" s="99">
        <v>100</v>
      </c>
      <c r="T47" s="99">
        <v>100</v>
      </c>
      <c r="U47" s="99">
        <v>100</v>
      </c>
      <c r="V47" s="99">
        <v>100</v>
      </c>
      <c r="W47" s="99">
        <v>100</v>
      </c>
      <c r="X47" s="99">
        <v>100</v>
      </c>
      <c r="Y47" s="99">
        <v>86.66</v>
      </c>
      <c r="Z47" s="100"/>
      <c r="AA47" s="79">
        <f t="shared" si="7"/>
        <v>2072.66</v>
      </c>
    </row>
    <row r="48" spans="1:27" ht="30" customHeight="1" thickBot="1" x14ac:dyDescent="0.25">
      <c r="A48" s="86" t="s">
        <v>48</v>
      </c>
      <c r="B48" s="87">
        <f>SUM(B42:B47)</f>
        <v>62.14</v>
      </c>
      <c r="C48" s="88">
        <f t="shared" ref="C48:Z48" si="8">SUM(C42:C47)</f>
        <v>53.14</v>
      </c>
      <c r="D48" s="88">
        <f t="shared" si="8"/>
        <v>49.63</v>
      </c>
      <c r="E48" s="88">
        <f t="shared" si="8"/>
        <v>46.55</v>
      </c>
      <c r="F48" s="88">
        <f t="shared" si="8"/>
        <v>48.64</v>
      </c>
      <c r="G48" s="88">
        <f t="shared" si="8"/>
        <v>55.04</v>
      </c>
      <c r="H48" s="88">
        <f t="shared" si="8"/>
        <v>74.77</v>
      </c>
      <c r="I48" s="88">
        <f t="shared" si="8"/>
        <v>96.09</v>
      </c>
      <c r="J48" s="88">
        <f t="shared" si="8"/>
        <v>104.1</v>
      </c>
      <c r="K48" s="88">
        <f t="shared" si="8"/>
        <v>100</v>
      </c>
      <c r="L48" s="88">
        <f t="shared" si="8"/>
        <v>327.8</v>
      </c>
      <c r="M48" s="88">
        <f t="shared" si="8"/>
        <v>388.9</v>
      </c>
      <c r="N48" s="88">
        <f t="shared" si="8"/>
        <v>399.6</v>
      </c>
      <c r="O48" s="88">
        <f t="shared" si="8"/>
        <v>521.9</v>
      </c>
      <c r="P48" s="88">
        <f t="shared" si="8"/>
        <v>347.4</v>
      </c>
      <c r="Q48" s="88">
        <f t="shared" si="8"/>
        <v>100</v>
      </c>
      <c r="R48" s="88">
        <f t="shared" si="8"/>
        <v>100</v>
      </c>
      <c r="S48" s="88">
        <f t="shared" si="8"/>
        <v>100</v>
      </c>
      <c r="T48" s="88">
        <f t="shared" si="8"/>
        <v>100</v>
      </c>
      <c r="U48" s="88">
        <f t="shared" si="8"/>
        <v>100</v>
      </c>
      <c r="V48" s="88">
        <f t="shared" si="8"/>
        <v>191.1</v>
      </c>
      <c r="W48" s="88">
        <f t="shared" si="8"/>
        <v>213.4</v>
      </c>
      <c r="X48" s="88">
        <f t="shared" si="8"/>
        <v>214.4</v>
      </c>
      <c r="Y48" s="88">
        <f t="shared" si="8"/>
        <v>158.45999999999998</v>
      </c>
      <c r="Z48" s="89">
        <f t="shared" si="8"/>
        <v>0</v>
      </c>
      <c r="AA48" s="90">
        <f t="shared" si="7"/>
        <v>3953.0600000000004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3880.8229999999999</v>
      </c>
      <c r="C51" s="88">
        <f t="shared" si="10"/>
        <v>3705.7799999999997</v>
      </c>
      <c r="D51" s="88">
        <f t="shared" si="10"/>
        <v>3608.9650000000001</v>
      </c>
      <c r="E51" s="88">
        <f t="shared" si="10"/>
        <v>3523.8609999999999</v>
      </c>
      <c r="F51" s="88">
        <f t="shared" si="10"/>
        <v>3534.2919999999999</v>
      </c>
      <c r="G51" s="88">
        <f t="shared" si="10"/>
        <v>3568.875</v>
      </c>
      <c r="H51" s="88">
        <f t="shared" si="10"/>
        <v>3660.6349999999998</v>
      </c>
      <c r="I51" s="88">
        <f t="shared" si="10"/>
        <v>3902.201</v>
      </c>
      <c r="J51" s="88">
        <f t="shared" si="10"/>
        <v>4178.6420000000007</v>
      </c>
      <c r="K51" s="88">
        <f t="shared" si="10"/>
        <v>4234.8940000000002</v>
      </c>
      <c r="L51" s="88">
        <f t="shared" si="10"/>
        <v>4604.8280000000004</v>
      </c>
      <c r="M51" s="88">
        <f t="shared" si="10"/>
        <v>4849.6049999999996</v>
      </c>
      <c r="N51" s="88">
        <f t="shared" si="10"/>
        <v>4839.5960000000005</v>
      </c>
      <c r="O51" s="88">
        <f t="shared" si="10"/>
        <v>5013.223</v>
      </c>
      <c r="P51" s="88">
        <f t="shared" si="10"/>
        <v>4781.7829999999994</v>
      </c>
      <c r="Q51" s="88">
        <f t="shared" si="10"/>
        <v>4477.3080000000009</v>
      </c>
      <c r="R51" s="88">
        <f t="shared" si="10"/>
        <v>4461.009</v>
      </c>
      <c r="S51" s="88">
        <f t="shared" si="10"/>
        <v>4500.6409999999996</v>
      </c>
      <c r="T51" s="88">
        <f t="shared" si="10"/>
        <v>4641.0360000000001</v>
      </c>
      <c r="U51" s="88">
        <f t="shared" si="10"/>
        <v>5021.9759999999997</v>
      </c>
      <c r="V51" s="88">
        <f t="shared" si="10"/>
        <v>5231.5169999999998</v>
      </c>
      <c r="W51" s="88">
        <f t="shared" si="10"/>
        <v>4927.8680000000004</v>
      </c>
      <c r="X51" s="88">
        <f t="shared" si="10"/>
        <v>4597.6359999999995</v>
      </c>
      <c r="Y51" s="88">
        <f t="shared" si="10"/>
        <v>4158.0659999999998</v>
      </c>
      <c r="Z51" s="89">
        <f t="shared" si="10"/>
        <v>0</v>
      </c>
      <c r="AA51" s="104">
        <f>SUM(B51:Z51)</f>
        <v>103905.06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-1215</v>
      </c>
      <c r="C4" s="18">
        <v>-1215</v>
      </c>
      <c r="D4" s="18">
        <v>-1215</v>
      </c>
      <c r="E4" s="18">
        <v>-1215</v>
      </c>
      <c r="F4" s="18">
        <v>-1215</v>
      </c>
      <c r="G4" s="18">
        <v>-1215</v>
      </c>
      <c r="H4" s="18">
        <v>-1088.5999999999999</v>
      </c>
      <c r="I4" s="18">
        <v>-873.5</v>
      </c>
      <c r="J4" s="18">
        <v>-710.9</v>
      </c>
      <c r="K4" s="18">
        <v>-824.3</v>
      </c>
      <c r="L4" s="18">
        <v>-487.2</v>
      </c>
      <c r="M4" s="18">
        <v>-426.1</v>
      </c>
      <c r="N4" s="18">
        <v>-415.4</v>
      </c>
      <c r="O4" s="18">
        <v>-293.10000000000002</v>
      </c>
      <c r="P4" s="18">
        <v>-467.6</v>
      </c>
      <c r="Q4" s="18">
        <v>-723</v>
      </c>
      <c r="R4" s="18">
        <v>-966.4</v>
      </c>
      <c r="S4" s="18">
        <v>-1032.5999999999999</v>
      </c>
      <c r="T4" s="18">
        <v>-917.4</v>
      </c>
      <c r="U4" s="18">
        <v>-612.4</v>
      </c>
      <c r="V4" s="18">
        <v>-623.9</v>
      </c>
      <c r="W4" s="18">
        <v>-601.6</v>
      </c>
      <c r="X4" s="18">
        <v>-600.6</v>
      </c>
      <c r="Y4" s="18">
        <v>-643.20000000000005</v>
      </c>
      <c r="Z4" s="19"/>
      <c r="AA4" s="111">
        <f>SUM(B4:Z4)</f>
        <v>-19597.800000000003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129.26</v>
      </c>
      <c r="C7" s="117">
        <v>129.08000000000001</v>
      </c>
      <c r="D7" s="117">
        <v>128.82</v>
      </c>
      <c r="E7" s="117">
        <v>129.80000000000001</v>
      </c>
      <c r="F7" s="117">
        <v>129.88999999999999</v>
      </c>
      <c r="G7" s="117">
        <v>129.19</v>
      </c>
      <c r="H7" s="117">
        <v>110.06</v>
      </c>
      <c r="I7" s="117">
        <v>110.06</v>
      </c>
      <c r="J7" s="117">
        <v>114.8</v>
      </c>
      <c r="K7" s="117">
        <v>123.31</v>
      </c>
      <c r="L7" s="117">
        <v>121.8</v>
      </c>
      <c r="M7" s="117">
        <v>121.61</v>
      </c>
      <c r="N7" s="117">
        <v>114.11</v>
      </c>
      <c r="O7" s="117">
        <v>105.46</v>
      </c>
      <c r="P7" s="117">
        <v>89</v>
      </c>
      <c r="Q7" s="117">
        <v>88.79</v>
      </c>
      <c r="R7" s="117">
        <v>105.5</v>
      </c>
      <c r="S7" s="117">
        <v>109.5</v>
      </c>
      <c r="T7" s="117">
        <v>113.4</v>
      </c>
      <c r="U7" s="117">
        <v>122</v>
      </c>
      <c r="V7" s="117">
        <v>126.83</v>
      </c>
      <c r="W7" s="117">
        <v>127.76</v>
      </c>
      <c r="X7" s="117">
        <v>123.31</v>
      </c>
      <c r="Y7" s="117">
        <v>114.45</v>
      </c>
      <c r="Z7" s="118"/>
      <c r="AA7" s="119">
        <f>IF(SUM(B7:Z7)&lt;&gt;0,AVERAGEIF(B7:Z7,"&lt;&gt;"""),"")</f>
        <v>117.40791666666665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715</v>
      </c>
      <c r="C13" s="129">
        <v>715</v>
      </c>
      <c r="D13" s="129">
        <v>715</v>
      </c>
      <c r="E13" s="129">
        <v>715</v>
      </c>
      <c r="F13" s="129">
        <v>715</v>
      </c>
      <c r="G13" s="129">
        <v>715</v>
      </c>
      <c r="H13" s="129">
        <v>715</v>
      </c>
      <c r="I13" s="129">
        <v>715</v>
      </c>
      <c r="J13" s="129">
        <v>715</v>
      </c>
      <c r="K13" s="129">
        <v>715</v>
      </c>
      <c r="L13" s="129">
        <v>715</v>
      </c>
      <c r="M13" s="129">
        <v>715</v>
      </c>
      <c r="N13" s="129">
        <v>715</v>
      </c>
      <c r="O13" s="129">
        <v>715</v>
      </c>
      <c r="P13" s="129">
        <v>715</v>
      </c>
      <c r="Q13" s="129">
        <v>715</v>
      </c>
      <c r="R13" s="129">
        <v>715</v>
      </c>
      <c r="S13" s="129">
        <v>715</v>
      </c>
      <c r="T13" s="129">
        <v>715</v>
      </c>
      <c r="U13" s="129">
        <v>189.9</v>
      </c>
      <c r="V13" s="129">
        <v>715</v>
      </c>
      <c r="W13" s="129">
        <v>715</v>
      </c>
      <c r="X13" s="129">
        <v>715</v>
      </c>
      <c r="Y13" s="130">
        <v>715</v>
      </c>
      <c r="Z13" s="131"/>
      <c r="AA13" s="132">
        <f t="shared" si="0"/>
        <v>16634.900000000001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500</v>
      </c>
      <c r="C15" s="133">
        <v>500</v>
      </c>
      <c r="D15" s="133">
        <v>500</v>
      </c>
      <c r="E15" s="133">
        <v>500</v>
      </c>
      <c r="F15" s="133">
        <v>500</v>
      </c>
      <c r="G15" s="133">
        <v>500</v>
      </c>
      <c r="H15" s="133">
        <v>373.6</v>
      </c>
      <c r="I15" s="133">
        <v>158.5</v>
      </c>
      <c r="J15" s="133"/>
      <c r="K15" s="133">
        <v>109.3</v>
      </c>
      <c r="L15" s="133"/>
      <c r="M15" s="133"/>
      <c r="N15" s="133"/>
      <c r="O15" s="133"/>
      <c r="P15" s="133"/>
      <c r="Q15" s="133">
        <v>8</v>
      </c>
      <c r="R15" s="133">
        <v>251.4</v>
      </c>
      <c r="S15" s="133">
        <v>317.60000000000002</v>
      </c>
      <c r="T15" s="133">
        <v>202.4</v>
      </c>
      <c r="U15" s="133">
        <v>422.5</v>
      </c>
      <c r="V15" s="133"/>
      <c r="W15" s="133"/>
      <c r="X15" s="133"/>
      <c r="Y15" s="133"/>
      <c r="Z15" s="131"/>
      <c r="AA15" s="132">
        <f t="shared" si="0"/>
        <v>4843.3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1215</v>
      </c>
      <c r="C16" s="135">
        <f t="shared" si="1"/>
        <v>1215</v>
      </c>
      <c r="D16" s="135">
        <f t="shared" si="1"/>
        <v>1215</v>
      </c>
      <c r="E16" s="135">
        <f t="shared" si="1"/>
        <v>1215</v>
      </c>
      <c r="F16" s="135">
        <f t="shared" si="1"/>
        <v>1215</v>
      </c>
      <c r="G16" s="135">
        <f t="shared" si="1"/>
        <v>1215</v>
      </c>
      <c r="H16" s="135">
        <f t="shared" si="1"/>
        <v>1088.5999999999999</v>
      </c>
      <c r="I16" s="135">
        <f t="shared" si="1"/>
        <v>873.5</v>
      </c>
      <c r="J16" s="135">
        <f t="shared" si="1"/>
        <v>715</v>
      </c>
      <c r="K16" s="135">
        <f t="shared" si="1"/>
        <v>824.3</v>
      </c>
      <c r="L16" s="135">
        <f t="shared" si="1"/>
        <v>715</v>
      </c>
      <c r="M16" s="135">
        <f t="shared" si="1"/>
        <v>715</v>
      </c>
      <c r="N16" s="135">
        <f t="shared" si="1"/>
        <v>715</v>
      </c>
      <c r="O16" s="135">
        <f t="shared" si="1"/>
        <v>715</v>
      </c>
      <c r="P16" s="135">
        <f t="shared" si="1"/>
        <v>715</v>
      </c>
      <c r="Q16" s="135">
        <f t="shared" si="1"/>
        <v>723</v>
      </c>
      <c r="R16" s="135">
        <f t="shared" si="1"/>
        <v>966.4</v>
      </c>
      <c r="S16" s="135">
        <f t="shared" si="1"/>
        <v>1032.5999999999999</v>
      </c>
      <c r="T16" s="135">
        <f t="shared" si="1"/>
        <v>917.4</v>
      </c>
      <c r="U16" s="135">
        <f t="shared" si="1"/>
        <v>612.4</v>
      </c>
      <c r="V16" s="135">
        <f t="shared" si="1"/>
        <v>715</v>
      </c>
      <c r="W16" s="135">
        <f t="shared" si="1"/>
        <v>715</v>
      </c>
      <c r="X16" s="135">
        <f t="shared" si="1"/>
        <v>715</v>
      </c>
      <c r="Y16" s="135">
        <f t="shared" si="1"/>
        <v>715</v>
      </c>
      <c r="Z16" s="136" t="str">
        <f t="shared" si="1"/>
        <v/>
      </c>
      <c r="AA16" s="90">
        <f t="shared" si="0"/>
        <v>21478.2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>
        <v>4.0999999999999996</v>
      </c>
      <c r="K23" s="133"/>
      <c r="L23" s="133">
        <v>227.8</v>
      </c>
      <c r="M23" s="133">
        <v>288.89999999999998</v>
      </c>
      <c r="N23" s="133">
        <v>299.60000000000002</v>
      </c>
      <c r="O23" s="133">
        <v>421.9</v>
      </c>
      <c r="P23" s="133">
        <v>247.4</v>
      </c>
      <c r="Q23" s="133"/>
      <c r="R23" s="133"/>
      <c r="S23" s="133"/>
      <c r="T23" s="133"/>
      <c r="U23" s="133"/>
      <c r="V23" s="133">
        <v>91.1</v>
      </c>
      <c r="W23" s="133">
        <v>113.4</v>
      </c>
      <c r="X23" s="133">
        <v>114.4</v>
      </c>
      <c r="Y23" s="133">
        <v>71.8</v>
      </c>
      <c r="Z23" s="131"/>
      <c r="AA23" s="132">
        <f t="shared" si="2"/>
        <v>1880.4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4.0999999999999996</v>
      </c>
      <c r="K24" s="135">
        <f t="shared" si="3"/>
        <v>0</v>
      </c>
      <c r="L24" s="135">
        <f t="shared" si="3"/>
        <v>227.8</v>
      </c>
      <c r="M24" s="135">
        <f t="shared" si="3"/>
        <v>288.89999999999998</v>
      </c>
      <c r="N24" s="135">
        <f t="shared" si="3"/>
        <v>299.60000000000002</v>
      </c>
      <c r="O24" s="135">
        <f t="shared" si="3"/>
        <v>421.9</v>
      </c>
      <c r="P24" s="135">
        <f t="shared" si="3"/>
        <v>247.4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91.1</v>
      </c>
      <c r="W24" s="135">
        <f t="shared" si="3"/>
        <v>113.4</v>
      </c>
      <c r="X24" s="135">
        <f t="shared" si="3"/>
        <v>114.4</v>
      </c>
      <c r="Y24" s="135">
        <f t="shared" si="3"/>
        <v>71.8</v>
      </c>
      <c r="Z24" s="136" t="str">
        <f t="shared" si="3"/>
        <v/>
      </c>
      <c r="AA24" s="90">
        <f t="shared" si="2"/>
        <v>1880.4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2023-04-30T11:01:08Z</dcterms:created>
  <dcterms:modified xsi:type="dcterms:W3CDTF">2023-04-30T11:01:09Z</dcterms:modified>
</cp:coreProperties>
</file>