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<sst xmlns="http://schemas.openxmlformats.org/spreadsheetml/2006/main" count="117" uniqueCount="53">
  <si>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29/04/2023 14:05:40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</si>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</sst>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215</c:v>
                </c:pt>
                <c:pt idx="21">
                  <c:v>215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A-4B7A-9E65-3402E53A1D3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144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165</c:v>
                </c:pt>
                <c:pt idx="7">
                  <c:v>180</c:v>
                </c:pt>
                <c:pt idx="8">
                  <c:v>178</c:v>
                </c:pt>
                <c:pt idx="9">
                  <c:v>178</c:v>
                </c:pt>
                <c:pt idx="10">
                  <c:v>183</c:v>
                </c:pt>
                <c:pt idx="11">
                  <c:v>174</c:v>
                </c:pt>
                <c:pt idx="12">
                  <c:v>160</c:v>
                </c:pt>
                <c:pt idx="13">
                  <c:v>144</c:v>
                </c:pt>
                <c:pt idx="14">
                  <c:v>144</c:v>
                </c:pt>
                <c:pt idx="15">
                  <c:v>144</c:v>
                </c:pt>
                <c:pt idx="16">
                  <c:v>144</c:v>
                </c:pt>
                <c:pt idx="17">
                  <c:v>163</c:v>
                </c:pt>
                <c:pt idx="18">
                  <c:v>215</c:v>
                </c:pt>
                <c:pt idx="19">
                  <c:v>265</c:v>
                </c:pt>
                <c:pt idx="20">
                  <c:v>256</c:v>
                </c:pt>
                <c:pt idx="21">
                  <c:v>226</c:v>
                </c:pt>
                <c:pt idx="22">
                  <c:v>177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A-4B7A-9E65-3402E53A1D3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1791.9</c:v>
                </c:pt>
                <c:pt idx="1">
                  <c:v>1547.9</c:v>
                </c:pt>
                <c:pt idx="2">
                  <c:v>1477.9</c:v>
                </c:pt>
                <c:pt idx="3">
                  <c:v>1252.9000000000001</c:v>
                </c:pt>
                <c:pt idx="4">
                  <c:v>1097.9000000000001</c:v>
                </c:pt>
                <c:pt idx="5">
                  <c:v>1097.671</c:v>
                </c:pt>
                <c:pt idx="6">
                  <c:v>892.79300000000001</c:v>
                </c:pt>
                <c:pt idx="7">
                  <c:v>837.9</c:v>
                </c:pt>
                <c:pt idx="8">
                  <c:v>717.9</c:v>
                </c:pt>
                <c:pt idx="9">
                  <c:v>557.9</c:v>
                </c:pt>
                <c:pt idx="10">
                  <c:v>527.9</c:v>
                </c:pt>
                <c:pt idx="11">
                  <c:v>507.9</c:v>
                </c:pt>
                <c:pt idx="12">
                  <c:v>507.9</c:v>
                </c:pt>
                <c:pt idx="13">
                  <c:v>507.9</c:v>
                </c:pt>
                <c:pt idx="14">
                  <c:v>507.9</c:v>
                </c:pt>
                <c:pt idx="15">
                  <c:v>507.9</c:v>
                </c:pt>
                <c:pt idx="16">
                  <c:v>642.9</c:v>
                </c:pt>
                <c:pt idx="17">
                  <c:v>1074.403</c:v>
                </c:pt>
                <c:pt idx="18">
                  <c:v>1727.9</c:v>
                </c:pt>
                <c:pt idx="19">
                  <c:v>1911.9</c:v>
                </c:pt>
                <c:pt idx="20">
                  <c:v>1913.9</c:v>
                </c:pt>
                <c:pt idx="21">
                  <c:v>1913.9</c:v>
                </c:pt>
                <c:pt idx="22">
                  <c:v>1913.9</c:v>
                </c:pt>
                <c:pt idx="23">
                  <c:v>1600.471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A-4B7A-9E65-3402E53A1D3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1352.5</c:v>
                </c:pt>
                <c:pt idx="1">
                  <c:v>1441</c:v>
                </c:pt>
                <c:pt idx="2">
                  <c:v>1426.2</c:v>
                </c:pt>
                <c:pt idx="3">
                  <c:v>1574.1</c:v>
                </c:pt>
                <c:pt idx="4">
                  <c:v>1773.6</c:v>
                </c:pt>
                <c:pt idx="5">
                  <c:v>1775</c:v>
                </c:pt>
                <c:pt idx="6">
                  <c:v>1775</c:v>
                </c:pt>
                <c:pt idx="7">
                  <c:v>1639.4</c:v>
                </c:pt>
                <c:pt idx="8">
                  <c:v>1413.9</c:v>
                </c:pt>
                <c:pt idx="9">
                  <c:v>1360.4</c:v>
                </c:pt>
                <c:pt idx="10">
                  <c:v>1279</c:v>
                </c:pt>
                <c:pt idx="11">
                  <c:v>1279</c:v>
                </c:pt>
                <c:pt idx="12">
                  <c:v>1301</c:v>
                </c:pt>
                <c:pt idx="13">
                  <c:v>1277</c:v>
                </c:pt>
                <c:pt idx="14">
                  <c:v>1290</c:v>
                </c:pt>
                <c:pt idx="15">
                  <c:v>1279</c:v>
                </c:pt>
                <c:pt idx="16">
                  <c:v>1516.7</c:v>
                </c:pt>
                <c:pt idx="17">
                  <c:v>1797</c:v>
                </c:pt>
                <c:pt idx="18">
                  <c:v>1636.8</c:v>
                </c:pt>
                <c:pt idx="19">
                  <c:v>1706.9</c:v>
                </c:pt>
                <c:pt idx="20">
                  <c:v>1775</c:v>
                </c:pt>
                <c:pt idx="21">
                  <c:v>1775</c:v>
                </c:pt>
                <c:pt idx="22">
                  <c:v>1775</c:v>
                </c:pt>
                <c:pt idx="23">
                  <c:v>1775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DA-4B7A-9E65-3402E53A1D3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460.52199999999999</c:v>
                </c:pt>
                <c:pt idx="1">
                  <c:v>442.81299999999999</c:v>
                </c:pt>
                <c:pt idx="2">
                  <c:v>423.54100000000005</c:v>
                </c:pt>
                <c:pt idx="3">
                  <c:v>410.37100000000009</c:v>
                </c:pt>
                <c:pt idx="4">
                  <c:v>397.08699999999999</c:v>
                </c:pt>
                <c:pt idx="5">
                  <c:v>392.64699999999999</c:v>
                </c:pt>
                <c:pt idx="6">
                  <c:v>541.90099999999995</c:v>
                </c:pt>
                <c:pt idx="7">
                  <c:v>902.25599999999986</c:v>
                </c:pt>
                <c:pt idx="8">
                  <c:v>1480.167999999999</c:v>
                </c:pt>
                <c:pt idx="9">
                  <c:v>1908.4239999999998</c:v>
                </c:pt>
                <c:pt idx="10">
                  <c:v>2467.2729999999997</c:v>
                </c:pt>
                <c:pt idx="11">
                  <c:v>2737.5889999999999</c:v>
                </c:pt>
                <c:pt idx="12">
                  <c:v>2800.2809999999995</c:v>
                </c:pt>
                <c:pt idx="13">
                  <c:v>3093.1319999999996</c:v>
                </c:pt>
                <c:pt idx="14">
                  <c:v>2863.1290000000008</c:v>
                </c:pt>
                <c:pt idx="15">
                  <c:v>2467.2059999999997</c:v>
                </c:pt>
                <c:pt idx="16">
                  <c:v>1720.893</c:v>
                </c:pt>
                <c:pt idx="17">
                  <c:v>1119.6329999999998</c:v>
                </c:pt>
                <c:pt idx="18">
                  <c:v>708.17199999999991</c:v>
                </c:pt>
                <c:pt idx="19">
                  <c:v>546.04099999999994</c:v>
                </c:pt>
                <c:pt idx="20">
                  <c:v>509.58300000000003</c:v>
                </c:pt>
                <c:pt idx="21">
                  <c:v>477.96599999999995</c:v>
                </c:pt>
                <c:pt idx="22">
                  <c:v>451.46499999999997</c:v>
                </c:pt>
                <c:pt idx="23">
                  <c:v>417.58500000000009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DA-4B7A-9E65-3402E53A1D3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37</c:v>
                </c:pt>
                <c:pt idx="2">
                  <c:v>33</c:v>
                </c:pt>
                <c:pt idx="3">
                  <c:v>31</c:v>
                </c:pt>
                <c:pt idx="4">
                  <c:v>28</c:v>
                </c:pt>
                <c:pt idx="5">
                  <c:v>24.13</c:v>
                </c:pt>
                <c:pt idx="6">
                  <c:v>22</c:v>
                </c:pt>
                <c:pt idx="7">
                  <c:v>40</c:v>
                </c:pt>
                <c:pt idx="8">
                  <c:v>56</c:v>
                </c:pt>
                <c:pt idx="9">
                  <c:v>67</c:v>
                </c:pt>
                <c:pt idx="10">
                  <c:v>77</c:v>
                </c:pt>
                <c:pt idx="11">
                  <c:v>82</c:v>
                </c:pt>
                <c:pt idx="12">
                  <c:v>86</c:v>
                </c:pt>
                <c:pt idx="13">
                  <c:v>84</c:v>
                </c:pt>
                <c:pt idx="14">
                  <c:v>79</c:v>
                </c:pt>
                <c:pt idx="15">
                  <c:v>70</c:v>
                </c:pt>
                <c:pt idx="16">
                  <c:v>58</c:v>
                </c:pt>
                <c:pt idx="17">
                  <c:v>41</c:v>
                </c:pt>
                <c:pt idx="18">
                  <c:v>17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DA-4B7A-9E65-3402E53A1D3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30</c:v>
                </c:pt>
                <c:pt idx="5">
                  <c:v>71</c:v>
                </c:pt>
                <c:pt idx="6">
                  <c:v>181</c:v>
                </c:pt>
                <c:pt idx="7">
                  <c:v>186</c:v>
                </c:pt>
                <c:pt idx="8">
                  <c:v>164</c:v>
                </c:pt>
                <c:pt idx="9">
                  <c:v>49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56</c:v>
                </c:pt>
                <c:pt idx="18">
                  <c:v>222</c:v>
                </c:pt>
                <c:pt idx="19">
                  <c:v>598</c:v>
                </c:pt>
                <c:pt idx="20">
                  <c:v>627</c:v>
                </c:pt>
                <c:pt idx="21">
                  <c:v>346.26499999999999</c:v>
                </c:pt>
                <c:pt idx="22">
                  <c:v>136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DA-4B7A-9E65-3402E53A1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3999.9279999999985</c:v>
                </c:pt>
                <c:pt idx="1">
                  <c:v>3823.6930000000002</c:v>
                </c:pt>
                <c:pt idx="2">
                  <c:v>3709.6360000000004</c:v>
                </c:pt>
                <c:pt idx="3">
                  <c:v>3647.3570000000018</c:v>
                </c:pt>
                <c:pt idx="4">
                  <c:v>3675.5970000000007</c:v>
                </c:pt>
                <c:pt idx="5">
                  <c:v>3709.4479999999994</c:v>
                </c:pt>
                <c:pt idx="6">
                  <c:v>3782.694</c:v>
                </c:pt>
                <c:pt idx="7">
                  <c:v>3990.5620000000004</c:v>
                </c:pt>
                <c:pt idx="8">
                  <c:v>4234.9929999999995</c:v>
                </c:pt>
                <c:pt idx="9">
                  <c:v>4345.7529999999997</c:v>
                </c:pt>
                <c:pt idx="10">
                  <c:v>4806.2009999999973</c:v>
                </c:pt>
                <c:pt idx="11">
                  <c:v>5050.5230000000001</c:v>
                </c:pt>
                <c:pt idx="12">
                  <c:v>5125.1610000000019</c:v>
                </c:pt>
                <c:pt idx="13">
                  <c:v>5326.0320000000011</c:v>
                </c:pt>
                <c:pt idx="14">
                  <c:v>5104.0289999999995</c:v>
                </c:pt>
                <c:pt idx="15">
                  <c:v>4688.1419999999998</c:v>
                </c:pt>
                <c:pt idx="16">
                  <c:v>4328.5019999999995</c:v>
                </c:pt>
                <c:pt idx="17">
                  <c:v>4456.0360000000001</c:v>
                </c:pt>
                <c:pt idx="18">
                  <c:v>4731.8650000000016</c:v>
                </c:pt>
                <c:pt idx="19">
                  <c:v>5237.8649999999998</c:v>
                </c:pt>
                <c:pt idx="20">
                  <c:v>5302.4829999999993</c:v>
                </c:pt>
                <c:pt idx="21">
                  <c:v>4959.1309999999994</c:v>
                </c:pt>
                <c:pt idx="22">
                  <c:v>4665.3649999999998</c:v>
                </c:pt>
                <c:pt idx="23">
                  <c:v>4196.0560000000005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DA-4B7A-9E65-3402E53A1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</c:v>
                </c:pt>
                <c:pt idx="1">
                  <c:v>112.11</c:v>
                </c:pt>
                <c:pt idx="2">
                  <c:v>110</c:v>
                </c:pt>
                <c:pt idx="3">
                  <c:v>110.06</c:v>
                </c:pt>
                <c:pt idx="4">
                  <c:v>110.06</c:v>
                </c:pt>
                <c:pt idx="5">
                  <c:v>129.69999999999999</c:v>
                </c:pt>
                <c:pt idx="6">
                  <c:v>129.33000000000001</c:v>
                </c:pt>
                <c:pt idx="7">
                  <c:v>110.06</c:v>
                </c:pt>
                <c:pt idx="8">
                  <c:v>108</c:v>
                </c:pt>
                <c:pt idx="9">
                  <c:v>110.24</c:v>
                </c:pt>
                <c:pt idx="10">
                  <c:v>110.23</c:v>
                </c:pt>
                <c:pt idx="11">
                  <c:v>110</c:v>
                </c:pt>
                <c:pt idx="12">
                  <c:v>113.48</c:v>
                </c:pt>
                <c:pt idx="13">
                  <c:v>81.69</c:v>
                </c:pt>
                <c:pt idx="14">
                  <c:v>84</c:v>
                </c:pt>
                <c:pt idx="15">
                  <c:v>104.9</c:v>
                </c:pt>
                <c:pt idx="16">
                  <c:v>109.1</c:v>
                </c:pt>
                <c:pt idx="17">
                  <c:v>129.19999999999999</c:v>
                </c:pt>
                <c:pt idx="18">
                  <c:v>113.4</c:v>
                </c:pt>
                <c:pt idx="19">
                  <c:v>120</c:v>
                </c:pt>
                <c:pt idx="20">
                  <c:v>192.72</c:v>
                </c:pt>
                <c:pt idx="21">
                  <c:v>187.72</c:v>
                </c:pt>
                <c:pt idx="22">
                  <c:v>139.93</c:v>
                </c:pt>
                <c:pt idx="23">
                  <c:v>130.76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DA-4B7A-9E65-3402E53A1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3999.9219999999991</v>
      </c>
      <c r="C4" s="18">
        <v>3823.7130000000002</v>
      </c>
      <c r="D4" s="18">
        <v>3709.6409999999996</v>
      </c>
      <c r="E4" s="18">
        <v>3647.3709999999992</v>
      </c>
      <c r="F4" s="18">
        <v>3675.587</v>
      </c>
      <c r="G4" s="18">
        <v>3709.4480000000008</v>
      </c>
      <c r="H4" s="18">
        <v>3782.6940000000009</v>
      </c>
      <c r="I4" s="18">
        <v>3990.5560000000014</v>
      </c>
      <c r="J4" s="18">
        <v>4234.9680000000008</v>
      </c>
      <c r="K4" s="18">
        <v>4345.7240000000011</v>
      </c>
      <c r="L4" s="18">
        <v>4806.1730000000016</v>
      </c>
      <c r="M4" s="18">
        <v>5050.4890000000041</v>
      </c>
      <c r="N4" s="18">
        <v>5125.1810000000023</v>
      </c>
      <c r="O4" s="18">
        <v>5326.0319999999992</v>
      </c>
      <c r="P4" s="18">
        <v>5104.0289999999995</v>
      </c>
      <c r="Q4" s="18">
        <v>4688.1060000000007</v>
      </c>
      <c r="R4" s="18">
        <v>4328.4930000000004</v>
      </c>
      <c r="S4" s="18">
        <v>4456.0360000000028</v>
      </c>
      <c r="T4" s="18">
        <v>4731.8720000000003</v>
      </c>
      <c r="U4" s="18">
        <v>5237.8409999999985</v>
      </c>
      <c r="V4" s="18">
        <v>5302.4830000000002</v>
      </c>
      <c r="W4" s="18">
        <v>4959.1309999999994</v>
      </c>
      <c r="X4" s="18">
        <v>4665.3649999999998</v>
      </c>
      <c r="Y4" s="18">
        <v>4196.0559999999996</v>
      </c>
      <c r="Z4" s="19"/>
      <c r="AA4" s="20">
        <f>SUM(B4:Z4)</f>
        <v>106896.91100000002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112.11</v>
      </c>
      <c r="D7" s="28">
        <v>110</v>
      </c>
      <c r="E7" s="28">
        <v>110.06</v>
      </c>
      <c r="F7" s="28">
        <v>110.06</v>
      </c>
      <c r="G7" s="28">
        <v>129.69999999999999</v>
      </c>
      <c r="H7" s="28">
        <v>129.33000000000001</v>
      </c>
      <c r="I7" s="28">
        <v>110.06</v>
      </c>
      <c r="J7" s="28">
        <v>108</v>
      </c>
      <c r="K7" s="28">
        <v>110.24</v>
      </c>
      <c r="L7" s="28">
        <v>110.23</v>
      </c>
      <c r="M7" s="28">
        <v>110</v>
      </c>
      <c r="N7" s="28">
        <v>113.48</v>
      </c>
      <c r="O7" s="28">
        <v>81.69</v>
      </c>
      <c r="P7" s="28">
        <v>84</v>
      </c>
      <c r="Q7" s="28">
        <v>104.9</v>
      </c>
      <c r="R7" s="28">
        <v>109.1</v>
      </c>
      <c r="S7" s="28">
        <v>129.19999999999999</v>
      </c>
      <c r="T7" s="28">
        <v>113.4</v>
      </c>
      <c r="U7" s="28">
        <v>120</v>
      </c>
      <c r="V7" s="28">
        <v>192.72</v>
      </c>
      <c r="W7" s="28">
        <v>187.72</v>
      </c>
      <c r="X7" s="28">
        <v>139.93</v>
      </c>
      <c r="Y7" s="28">
        <v>130.76</v>
      </c>
      <c r="Z7" s="29"/>
      <c r="AA7" s="30">
        <f>IF(SUM(B7:Z7)&lt;&gt;0,AVERAGEIF(B7:Z7,"&lt;&gt;"""),"")</f>
        <v>119.65374999999999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225</v>
      </c>
      <c r="K10" s="42">
        <v>225</v>
      </c>
      <c r="L10" s="42">
        <v>225</v>
      </c>
      <c r="M10" s="42">
        <v>225</v>
      </c>
      <c r="N10" s="42">
        <v>225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215</v>
      </c>
      <c r="W10" s="42">
        <v>215</v>
      </c>
      <c r="X10" s="42">
        <v>205</v>
      </c>
      <c r="Y10" s="42">
        <v>205</v>
      </c>
      <c r="Z10" s="43"/>
      <c r="AA10" s="44">
        <f t="shared" ref="AA10:AA15" si="0">SUM(B10:Z10)</f>
        <v>5040</v>
      </c>
    </row>
    <row r="11" spans="1:27" ht="24.95" customHeight="1" x14ac:dyDescent="0.2">
      <c r="A11" s="45" t="s">
        <v>7</v>
      </c>
      <c r="B11" s="46">
        <v>150</v>
      </c>
      <c r="C11" s="47">
        <v>150</v>
      </c>
      <c r="D11" s="47">
        <v>144</v>
      </c>
      <c r="E11" s="47">
        <v>144</v>
      </c>
      <c r="F11" s="47">
        <v>144</v>
      </c>
      <c r="G11" s="47">
        <v>144</v>
      </c>
      <c r="H11" s="47">
        <v>165</v>
      </c>
      <c r="I11" s="47">
        <v>180</v>
      </c>
      <c r="J11" s="47">
        <v>178</v>
      </c>
      <c r="K11" s="47">
        <v>178</v>
      </c>
      <c r="L11" s="47">
        <v>183</v>
      </c>
      <c r="M11" s="47">
        <v>174</v>
      </c>
      <c r="N11" s="47">
        <v>160</v>
      </c>
      <c r="O11" s="47">
        <v>144</v>
      </c>
      <c r="P11" s="47">
        <v>144</v>
      </c>
      <c r="Q11" s="47">
        <v>144</v>
      </c>
      <c r="R11" s="47">
        <v>144</v>
      </c>
      <c r="S11" s="47">
        <v>163</v>
      </c>
      <c r="T11" s="47">
        <v>215</v>
      </c>
      <c r="U11" s="47">
        <v>265</v>
      </c>
      <c r="V11" s="47">
        <v>256</v>
      </c>
      <c r="W11" s="47">
        <v>226</v>
      </c>
      <c r="X11" s="47">
        <v>177</v>
      </c>
      <c r="Y11" s="47">
        <v>161</v>
      </c>
      <c r="Z11" s="48"/>
      <c r="AA11" s="49">
        <f t="shared" si="0"/>
        <v>4133</v>
      </c>
    </row>
    <row r="12" spans="1:27" ht="24.95" customHeight="1" x14ac:dyDescent="0.2">
      <c r="A12" s="50" t="s">
        <v>8</v>
      </c>
      <c r="B12" s="51">
        <v>1791.9</v>
      </c>
      <c r="C12" s="52">
        <v>1547.9</v>
      </c>
      <c r="D12" s="52">
        <v>1477.9</v>
      </c>
      <c r="E12" s="52">
        <v>1252.9000000000001</v>
      </c>
      <c r="F12" s="52">
        <v>1097.9000000000001</v>
      </c>
      <c r="G12" s="52">
        <v>1097.671</v>
      </c>
      <c r="H12" s="52">
        <v>892.79300000000001</v>
      </c>
      <c r="I12" s="52">
        <v>837.9</v>
      </c>
      <c r="J12" s="52">
        <v>717.9</v>
      </c>
      <c r="K12" s="52">
        <v>557.9</v>
      </c>
      <c r="L12" s="52">
        <v>527.9</v>
      </c>
      <c r="M12" s="52">
        <v>507.9</v>
      </c>
      <c r="N12" s="52">
        <v>507.9</v>
      </c>
      <c r="O12" s="52">
        <v>507.9</v>
      </c>
      <c r="P12" s="52">
        <v>507.9</v>
      </c>
      <c r="Q12" s="52">
        <v>507.9</v>
      </c>
      <c r="R12" s="52">
        <v>642.9</v>
      </c>
      <c r="S12" s="52">
        <v>1074.403</v>
      </c>
      <c r="T12" s="52">
        <v>1727.9</v>
      </c>
      <c r="U12" s="52">
        <v>1911.9</v>
      </c>
      <c r="V12" s="52">
        <v>1913.9</v>
      </c>
      <c r="W12" s="52">
        <v>1913.9</v>
      </c>
      <c r="X12" s="52">
        <v>1913.9</v>
      </c>
      <c r="Y12" s="52">
        <v>1600.471</v>
      </c>
      <c r="Z12" s="53"/>
      <c r="AA12" s="54">
        <f t="shared" si="0"/>
        <v>27039.338000000003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30</v>
      </c>
      <c r="G13" s="52">
        <v>71</v>
      </c>
      <c r="H13" s="52">
        <v>181</v>
      </c>
      <c r="I13" s="52">
        <v>186</v>
      </c>
      <c r="J13" s="52">
        <v>164</v>
      </c>
      <c r="K13" s="52">
        <v>49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56</v>
      </c>
      <c r="T13" s="52">
        <v>222</v>
      </c>
      <c r="U13" s="52">
        <v>598</v>
      </c>
      <c r="V13" s="52">
        <v>627</v>
      </c>
      <c r="W13" s="52">
        <v>346.26499999999999</v>
      </c>
      <c r="X13" s="52">
        <v>136</v>
      </c>
      <c r="Y13" s="52">
        <v>30</v>
      </c>
      <c r="Z13" s="53"/>
      <c r="AA13" s="54">
        <f t="shared" si="0"/>
        <v>2949.2649999999999</v>
      </c>
    </row>
    <row r="14" spans="1:27" ht="24.95" customHeight="1" x14ac:dyDescent="0.2">
      <c r="A14" s="55" t="s">
        <v>10</v>
      </c>
      <c r="B14" s="56">
        <v>460.52199999999999</v>
      </c>
      <c r="C14" s="57">
        <v>442.81299999999999</v>
      </c>
      <c r="D14" s="57">
        <v>423.54100000000005</v>
      </c>
      <c r="E14" s="57">
        <v>410.37100000000009</v>
      </c>
      <c r="F14" s="57">
        <v>397.08699999999999</v>
      </c>
      <c r="G14" s="57">
        <v>392.64699999999999</v>
      </c>
      <c r="H14" s="57">
        <v>541.90099999999995</v>
      </c>
      <c r="I14" s="57">
        <v>902.25599999999986</v>
      </c>
      <c r="J14" s="57">
        <v>1480.167999999999</v>
      </c>
      <c r="K14" s="57">
        <v>1908.4239999999998</v>
      </c>
      <c r="L14" s="57">
        <v>2467.2729999999997</v>
      </c>
      <c r="M14" s="57">
        <v>2737.5889999999999</v>
      </c>
      <c r="N14" s="57">
        <v>2800.2809999999995</v>
      </c>
      <c r="O14" s="57">
        <v>3093.1319999999996</v>
      </c>
      <c r="P14" s="57">
        <v>2863.1290000000008</v>
      </c>
      <c r="Q14" s="57">
        <v>2467.2059999999997</v>
      </c>
      <c r="R14" s="57">
        <v>1720.893</v>
      </c>
      <c r="S14" s="57">
        <v>1119.6329999999998</v>
      </c>
      <c r="T14" s="57">
        <v>708.17199999999991</v>
      </c>
      <c r="U14" s="57">
        <v>546.04099999999994</v>
      </c>
      <c r="V14" s="57">
        <v>509.58300000000003</v>
      </c>
      <c r="W14" s="57">
        <v>477.96599999999995</v>
      </c>
      <c r="X14" s="57">
        <v>451.46499999999997</v>
      </c>
      <c r="Y14" s="57">
        <v>417.58500000000009</v>
      </c>
      <c r="Z14" s="58"/>
      <c r="AA14" s="59">
        <f t="shared" si="0"/>
        <v>29739.677999999993</v>
      </c>
    </row>
    <row r="15" spans="1:27" ht="24.95" customHeight="1" x14ac:dyDescent="0.2">
      <c r="A15" s="55" t="s">
        <v>11</v>
      </c>
      <c r="B15" s="56">
        <v>40</v>
      </c>
      <c r="C15" s="57">
        <v>37</v>
      </c>
      <c r="D15" s="57">
        <v>33</v>
      </c>
      <c r="E15" s="57">
        <v>31</v>
      </c>
      <c r="F15" s="57">
        <v>28</v>
      </c>
      <c r="G15" s="57">
        <v>24.13</v>
      </c>
      <c r="H15" s="57">
        <v>22</v>
      </c>
      <c r="I15" s="57">
        <v>40</v>
      </c>
      <c r="J15" s="57">
        <v>56</v>
      </c>
      <c r="K15" s="57">
        <v>67</v>
      </c>
      <c r="L15" s="57">
        <v>77</v>
      </c>
      <c r="M15" s="57">
        <v>82</v>
      </c>
      <c r="N15" s="57">
        <v>86</v>
      </c>
      <c r="O15" s="57">
        <v>84</v>
      </c>
      <c r="P15" s="57">
        <v>79</v>
      </c>
      <c r="Q15" s="57">
        <v>70</v>
      </c>
      <c r="R15" s="57">
        <v>58</v>
      </c>
      <c r="S15" s="57">
        <v>41</v>
      </c>
      <c r="T15" s="57">
        <v>17</v>
      </c>
      <c r="U15" s="57">
        <v>5</v>
      </c>
      <c r="V15" s="57">
        <v>6</v>
      </c>
      <c r="W15" s="57">
        <v>5</v>
      </c>
      <c r="X15" s="57">
        <v>7</v>
      </c>
      <c r="Y15" s="57">
        <v>7</v>
      </c>
      <c r="Z15" s="58"/>
      <c r="AA15" s="59">
        <f t="shared" si="0"/>
        <v>1002.13</v>
      </c>
    </row>
    <row r="16" spans="1:27" ht="30" customHeight="1" thickBot="1" x14ac:dyDescent="0.25">
      <c r="A16" s="60" t="s">
        <v>12</v>
      </c>
      <c r="B16" s="61">
        <f>IF(LEN(B$2)&gt;0,SUM(B10:B15),"")</f>
        <v>2647.422</v>
      </c>
      <c r="C16" s="62">
        <f t="shared" ref="C16:Z16" si="1">IF(LEN(C$2)&gt;0,SUM(C10:C15),"")</f>
        <v>2382.7130000000002</v>
      </c>
      <c r="D16" s="62">
        <f t="shared" si="1"/>
        <v>2283.4410000000003</v>
      </c>
      <c r="E16" s="62">
        <f t="shared" si="1"/>
        <v>2073.2710000000002</v>
      </c>
      <c r="F16" s="62">
        <f t="shared" si="1"/>
        <v>1901.9870000000001</v>
      </c>
      <c r="G16" s="62">
        <f t="shared" si="1"/>
        <v>1934.4480000000001</v>
      </c>
      <c r="H16" s="62">
        <f t="shared" si="1"/>
        <v>2007.694</v>
      </c>
      <c r="I16" s="62">
        <f t="shared" si="1"/>
        <v>2351.1559999999999</v>
      </c>
      <c r="J16" s="62">
        <f t="shared" si="1"/>
        <v>2821.0679999999993</v>
      </c>
      <c r="K16" s="62">
        <f t="shared" si="1"/>
        <v>2985.3239999999996</v>
      </c>
      <c r="L16" s="62">
        <f t="shared" si="1"/>
        <v>3527.1729999999998</v>
      </c>
      <c r="M16" s="62">
        <f t="shared" si="1"/>
        <v>3771.489</v>
      </c>
      <c r="N16" s="62">
        <f t="shared" si="1"/>
        <v>3824.1809999999996</v>
      </c>
      <c r="O16" s="62">
        <f t="shared" si="1"/>
        <v>4049.0319999999997</v>
      </c>
      <c r="P16" s="62">
        <f t="shared" si="1"/>
        <v>3814.0290000000009</v>
      </c>
      <c r="Q16" s="62">
        <f t="shared" si="1"/>
        <v>3409.1059999999998</v>
      </c>
      <c r="R16" s="62">
        <f t="shared" si="1"/>
        <v>2811.7930000000001</v>
      </c>
      <c r="S16" s="62">
        <f t="shared" si="1"/>
        <v>2659.0360000000001</v>
      </c>
      <c r="T16" s="62">
        <f t="shared" si="1"/>
        <v>3095.0720000000001</v>
      </c>
      <c r="U16" s="62">
        <f t="shared" si="1"/>
        <v>3530.9409999999998</v>
      </c>
      <c r="V16" s="62">
        <f t="shared" si="1"/>
        <v>3527.4830000000002</v>
      </c>
      <c r="W16" s="62">
        <f t="shared" si="1"/>
        <v>3184.1309999999999</v>
      </c>
      <c r="X16" s="62">
        <f t="shared" si="1"/>
        <v>2890.3650000000002</v>
      </c>
      <c r="Y16" s="62">
        <f t="shared" si="1"/>
        <v>2421.056</v>
      </c>
      <c r="Z16" s="63" t="str">
        <f t="shared" si="1"/>
        <v/>
      </c>
      <c r="AA16" s="64">
        <f>SUM(AA10:AA15)</f>
        <v>69903.410999999993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956.9</v>
      </c>
      <c r="C28" s="72">
        <v>936.9</v>
      </c>
      <c r="D28" s="72">
        <v>909.9</v>
      </c>
      <c r="E28" s="72">
        <v>892.9</v>
      </c>
      <c r="F28" s="72">
        <v>877.9</v>
      </c>
      <c r="G28" s="72">
        <v>911.03</v>
      </c>
      <c r="H28" s="72">
        <v>1133.5</v>
      </c>
      <c r="I28" s="72">
        <v>1402.5</v>
      </c>
      <c r="J28" s="72">
        <v>1720.5</v>
      </c>
      <c r="K28" s="72">
        <v>1962.5</v>
      </c>
      <c r="L28" s="72">
        <v>2188.5</v>
      </c>
      <c r="M28" s="72">
        <v>2327.5</v>
      </c>
      <c r="N28" s="72">
        <v>2343.5</v>
      </c>
      <c r="O28" s="72">
        <v>2251.5</v>
      </c>
      <c r="P28" s="72">
        <v>2134.5</v>
      </c>
      <c r="Q28" s="72">
        <v>1990.5</v>
      </c>
      <c r="R28" s="72">
        <v>1766.5</v>
      </c>
      <c r="S28" s="72">
        <v>1479.5</v>
      </c>
      <c r="T28" s="72">
        <v>1387.9</v>
      </c>
      <c r="U28" s="72">
        <v>1591.9</v>
      </c>
      <c r="V28" s="72">
        <v>1510.9</v>
      </c>
      <c r="W28" s="72">
        <v>1245.9000000000001</v>
      </c>
      <c r="X28" s="72">
        <v>980.9</v>
      </c>
      <c r="Y28" s="72">
        <v>907.9</v>
      </c>
      <c r="Z28" s="73"/>
      <c r="AA28" s="74">
        <f>SUM(B28:Z28)</f>
        <v>35811.930000000008</v>
      </c>
    </row>
    <row r="29" spans="1:27" ht="24.95" customHeight="1" x14ac:dyDescent="0.2">
      <c r="A29" s="75" t="s">
        <v>23</v>
      </c>
      <c r="B29" s="76">
        <v>381.52199999999999</v>
      </c>
      <c r="C29" s="77">
        <v>380.81299999999999</v>
      </c>
      <c r="D29" s="77">
        <v>378.541</v>
      </c>
      <c r="E29" s="77">
        <v>410.37099999999998</v>
      </c>
      <c r="F29" s="77">
        <v>409.08699999999999</v>
      </c>
      <c r="G29" s="77">
        <v>498.41800000000001</v>
      </c>
      <c r="H29" s="77">
        <v>519.19399999999996</v>
      </c>
      <c r="I29" s="77">
        <v>593.65599999999995</v>
      </c>
      <c r="J29" s="77">
        <v>845.56799999999998</v>
      </c>
      <c r="K29" s="77">
        <v>927.82399999999996</v>
      </c>
      <c r="L29" s="77">
        <v>1277.673</v>
      </c>
      <c r="M29" s="77">
        <v>1402.989</v>
      </c>
      <c r="N29" s="77">
        <v>1461.681</v>
      </c>
      <c r="O29" s="77">
        <v>1774.5319999999999</v>
      </c>
      <c r="P29" s="77">
        <v>1669.529</v>
      </c>
      <c r="Q29" s="77">
        <v>1397.606</v>
      </c>
      <c r="R29" s="77">
        <v>907.29300000000001</v>
      </c>
      <c r="S29" s="77">
        <v>646.53599999999994</v>
      </c>
      <c r="T29" s="77">
        <v>462.17200000000003</v>
      </c>
      <c r="U29" s="77">
        <v>509.041</v>
      </c>
      <c r="V29" s="77">
        <v>585.58299999999997</v>
      </c>
      <c r="W29" s="77">
        <v>507.23099999999999</v>
      </c>
      <c r="X29" s="77">
        <v>478.46499999999997</v>
      </c>
      <c r="Y29" s="77">
        <v>558.15599999999995</v>
      </c>
      <c r="Z29" s="78"/>
      <c r="AA29" s="79">
        <f>SUM(B29:Z29)</f>
        <v>18983.480999999996</v>
      </c>
    </row>
    <row r="30" spans="1:27" ht="24.95" customHeight="1" x14ac:dyDescent="0.2">
      <c r="A30" s="82" t="s">
        <v>24</v>
      </c>
      <c r="B30" s="80">
        <v>1869</v>
      </c>
      <c r="C30" s="81">
        <v>1625</v>
      </c>
      <c r="D30" s="81">
        <v>1555</v>
      </c>
      <c r="E30" s="81">
        <v>1330</v>
      </c>
      <c r="F30" s="81">
        <v>1175</v>
      </c>
      <c r="G30" s="81">
        <v>1085</v>
      </c>
      <c r="H30" s="81">
        <v>915</v>
      </c>
      <c r="I30" s="81">
        <v>915</v>
      </c>
      <c r="J30" s="81">
        <v>815</v>
      </c>
      <c r="K30" s="81">
        <v>655</v>
      </c>
      <c r="L30" s="81">
        <v>625</v>
      </c>
      <c r="M30" s="81">
        <v>605</v>
      </c>
      <c r="N30" s="81">
        <v>605</v>
      </c>
      <c r="O30" s="81">
        <v>585</v>
      </c>
      <c r="P30" s="81">
        <v>585</v>
      </c>
      <c r="Q30" s="81">
        <v>585</v>
      </c>
      <c r="R30" s="81">
        <v>720</v>
      </c>
      <c r="S30" s="81">
        <v>1115</v>
      </c>
      <c r="T30" s="81">
        <v>1805</v>
      </c>
      <c r="U30" s="81">
        <v>1989</v>
      </c>
      <c r="V30" s="81">
        <v>1991</v>
      </c>
      <c r="W30" s="81">
        <v>1991</v>
      </c>
      <c r="X30" s="81">
        <v>1991</v>
      </c>
      <c r="Y30" s="81">
        <v>1515</v>
      </c>
      <c r="Z30" s="83"/>
      <c r="AA30" s="84">
        <f>SUM(B30:Z30)</f>
        <v>28646</v>
      </c>
    </row>
    <row r="31" spans="1:27" ht="30" customHeight="1" thickBot="1" x14ac:dyDescent="0.25">
      <c r="A31" s="60" t="s">
        <v>25</v>
      </c>
      <c r="B31" s="61">
        <f>IF(LEN(B$2)&gt;0,SUM(B28:B30),"")</f>
        <v>3207.422</v>
      </c>
      <c r="C31" s="62">
        <f t="shared" ref="C31:Z31" si="4">IF(LEN(C$2)&gt;0,SUM(C28:C30),"")</f>
        <v>2942.7129999999997</v>
      </c>
      <c r="D31" s="62">
        <f t="shared" si="4"/>
        <v>2843.4409999999998</v>
      </c>
      <c r="E31" s="62">
        <f t="shared" si="4"/>
        <v>2633.2709999999997</v>
      </c>
      <c r="F31" s="62">
        <f t="shared" si="4"/>
        <v>2461.9870000000001</v>
      </c>
      <c r="G31" s="62">
        <f t="shared" si="4"/>
        <v>2494.4479999999999</v>
      </c>
      <c r="H31" s="62">
        <f t="shared" si="4"/>
        <v>2567.694</v>
      </c>
      <c r="I31" s="62">
        <f t="shared" si="4"/>
        <v>2911.1559999999999</v>
      </c>
      <c r="J31" s="62">
        <f t="shared" si="4"/>
        <v>3381.0680000000002</v>
      </c>
      <c r="K31" s="62">
        <f t="shared" si="4"/>
        <v>3545.3240000000001</v>
      </c>
      <c r="L31" s="62">
        <f t="shared" si="4"/>
        <v>4091.1729999999998</v>
      </c>
      <c r="M31" s="62">
        <f t="shared" si="4"/>
        <v>4335.4889999999996</v>
      </c>
      <c r="N31" s="62">
        <f t="shared" si="4"/>
        <v>4410.1810000000005</v>
      </c>
      <c r="O31" s="62">
        <f t="shared" si="4"/>
        <v>4611.0320000000002</v>
      </c>
      <c r="P31" s="62">
        <f t="shared" si="4"/>
        <v>4389.0290000000005</v>
      </c>
      <c r="Q31" s="62">
        <f t="shared" si="4"/>
        <v>3973.1059999999998</v>
      </c>
      <c r="R31" s="62">
        <f t="shared" si="4"/>
        <v>3393.7930000000001</v>
      </c>
      <c r="S31" s="62">
        <f t="shared" si="4"/>
        <v>3241.0360000000001</v>
      </c>
      <c r="T31" s="62">
        <f t="shared" si="4"/>
        <v>3655.0720000000001</v>
      </c>
      <c r="U31" s="62">
        <f t="shared" si="4"/>
        <v>4089.9410000000003</v>
      </c>
      <c r="V31" s="62">
        <f t="shared" si="4"/>
        <v>4087.4830000000002</v>
      </c>
      <c r="W31" s="62">
        <f t="shared" si="4"/>
        <v>3744.1310000000003</v>
      </c>
      <c r="X31" s="62">
        <f t="shared" si="4"/>
        <v>3450.3649999999998</v>
      </c>
      <c r="Y31" s="62">
        <f t="shared" si="4"/>
        <v>2981.056</v>
      </c>
      <c r="Z31" s="63" t="str">
        <f t="shared" si="4"/>
        <v/>
      </c>
      <c r="AA31" s="64">
        <f>SUM(AA28:AA30)</f>
        <v>83441.411000000007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254</v>
      </c>
      <c r="M34" s="95">
        <v>254</v>
      </c>
      <c r="N34" s="95">
        <v>254</v>
      </c>
      <c r="O34" s="95">
        <v>234</v>
      </c>
      <c r="P34" s="95">
        <v>247</v>
      </c>
      <c r="Q34" s="95">
        <v>240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5983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242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5992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17400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72</v>
      </c>
      <c r="O37" s="99">
        <v>68</v>
      </c>
      <c r="P37" s="99">
        <v>68</v>
      </c>
      <c r="Q37" s="99">
        <v>72</v>
      </c>
      <c r="R37" s="99">
        <v>72</v>
      </c>
      <c r="S37" s="99">
        <v>72</v>
      </c>
      <c r="T37" s="99">
        <v>50</v>
      </c>
      <c r="U37" s="99">
        <v>49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1323</v>
      </c>
    </row>
    <row r="38" spans="1:27" ht="24.95" customHeight="1" x14ac:dyDescent="0.2">
      <c r="A38" s="97" t="s">
        <v>31</v>
      </c>
      <c r="B38" s="98">
        <v>77.5</v>
      </c>
      <c r="C38" s="99">
        <v>166</v>
      </c>
      <c r="D38" s="99">
        <v>151.19999999999999</v>
      </c>
      <c r="E38" s="99">
        <v>299.10000000000002</v>
      </c>
      <c r="F38" s="99">
        <v>498.6</v>
      </c>
      <c r="G38" s="99">
        <v>500</v>
      </c>
      <c r="H38" s="99">
        <v>500</v>
      </c>
      <c r="I38" s="99">
        <v>364.4</v>
      </c>
      <c r="J38" s="99">
        <v>138.9</v>
      </c>
      <c r="K38" s="99">
        <v>85.4</v>
      </c>
      <c r="L38" s="99"/>
      <c r="M38" s="99"/>
      <c r="N38" s="99"/>
      <c r="O38" s="99"/>
      <c r="P38" s="99"/>
      <c r="Q38" s="99"/>
      <c r="R38" s="99">
        <v>219.7</v>
      </c>
      <c r="S38" s="99">
        <v>500</v>
      </c>
      <c r="T38" s="99">
        <v>361.8</v>
      </c>
      <c r="U38" s="99">
        <v>432.9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6295.5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1352.5</v>
      </c>
      <c r="C39" s="88">
        <f t="shared" si="6"/>
        <v>1441</v>
      </c>
      <c r="D39" s="88">
        <f t="shared" si="6"/>
        <v>1426.2</v>
      </c>
      <c r="E39" s="88">
        <f t="shared" si="6"/>
        <v>1574.1</v>
      </c>
      <c r="F39" s="88">
        <f t="shared" si="6"/>
        <v>1773.6</v>
      </c>
      <c r="G39" s="88">
        <f t="shared" si="6"/>
        <v>1775</v>
      </c>
      <c r="H39" s="88">
        <f t="shared" si="6"/>
        <v>1775</v>
      </c>
      <c r="I39" s="88">
        <f t="shared" si="6"/>
        <v>1639.4</v>
      </c>
      <c r="J39" s="88">
        <f t="shared" si="6"/>
        <v>1413.9</v>
      </c>
      <c r="K39" s="88">
        <f t="shared" si="6"/>
        <v>1360.4</v>
      </c>
      <c r="L39" s="88">
        <f t="shared" si="6"/>
        <v>1279</v>
      </c>
      <c r="M39" s="88">
        <f t="shared" si="6"/>
        <v>1279</v>
      </c>
      <c r="N39" s="88">
        <f t="shared" si="6"/>
        <v>1301</v>
      </c>
      <c r="O39" s="88">
        <f t="shared" si="6"/>
        <v>1277</v>
      </c>
      <c r="P39" s="88">
        <f t="shared" si="6"/>
        <v>1290</v>
      </c>
      <c r="Q39" s="88">
        <f t="shared" si="6"/>
        <v>1279</v>
      </c>
      <c r="R39" s="88">
        <f t="shared" si="6"/>
        <v>1516.7</v>
      </c>
      <c r="S39" s="88">
        <f t="shared" si="6"/>
        <v>1797</v>
      </c>
      <c r="T39" s="88">
        <f t="shared" si="6"/>
        <v>1636.8</v>
      </c>
      <c r="U39" s="88">
        <f t="shared" si="6"/>
        <v>1706.9</v>
      </c>
      <c r="V39" s="88">
        <f t="shared" si="6"/>
        <v>1775</v>
      </c>
      <c r="W39" s="88">
        <f t="shared" si="6"/>
        <v>1775</v>
      </c>
      <c r="X39" s="88">
        <f t="shared" si="6"/>
        <v>1775</v>
      </c>
      <c r="Y39" s="88">
        <f t="shared" si="6"/>
        <v>1775</v>
      </c>
      <c r="Z39" s="89" t="str">
        <f t="shared" si="6"/>
        <v/>
      </c>
      <c r="AA39" s="90">
        <f t="shared" si="5"/>
        <v>36993.5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17160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77.5</v>
      </c>
      <c r="C46" s="99">
        <v>166</v>
      </c>
      <c r="D46" s="99">
        <v>151.19999999999999</v>
      </c>
      <c r="E46" s="99">
        <v>299.10000000000002</v>
      </c>
      <c r="F46" s="99">
        <v>498.6</v>
      </c>
      <c r="G46" s="99">
        <v>500</v>
      </c>
      <c r="H46" s="99">
        <v>500</v>
      </c>
      <c r="I46" s="99">
        <v>364.4</v>
      </c>
      <c r="J46" s="99">
        <v>138.9</v>
      </c>
      <c r="K46" s="99">
        <v>85.4</v>
      </c>
      <c r="L46" s="99"/>
      <c r="M46" s="99"/>
      <c r="N46" s="99"/>
      <c r="O46" s="99"/>
      <c r="P46" s="99"/>
      <c r="Q46" s="99"/>
      <c r="R46" s="99">
        <v>219.7</v>
      </c>
      <c r="S46" s="99">
        <v>500</v>
      </c>
      <c r="T46" s="99">
        <v>361.8</v>
      </c>
      <c r="U46" s="99">
        <v>432.9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6295.5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792.5</v>
      </c>
      <c r="C48" s="88">
        <f t="shared" ref="C48:Z48" si="8">IF(LEN(C$2)&gt;0,SUM(C42:C47),"")</f>
        <v>881</v>
      </c>
      <c r="D48" s="88">
        <f t="shared" si="8"/>
        <v>866.2</v>
      </c>
      <c r="E48" s="88">
        <f t="shared" si="8"/>
        <v>1014.1</v>
      </c>
      <c r="F48" s="88">
        <f t="shared" si="8"/>
        <v>1213.5999999999999</v>
      </c>
      <c r="G48" s="88">
        <f t="shared" si="8"/>
        <v>1215</v>
      </c>
      <c r="H48" s="88">
        <f t="shared" si="8"/>
        <v>1215</v>
      </c>
      <c r="I48" s="88">
        <f t="shared" si="8"/>
        <v>1079.4000000000001</v>
      </c>
      <c r="J48" s="88">
        <f t="shared" si="8"/>
        <v>853.9</v>
      </c>
      <c r="K48" s="88">
        <f t="shared" si="8"/>
        <v>800.4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934.7</v>
      </c>
      <c r="S48" s="88">
        <f t="shared" si="8"/>
        <v>1215</v>
      </c>
      <c r="T48" s="88">
        <f t="shared" si="8"/>
        <v>1076.8</v>
      </c>
      <c r="U48" s="88">
        <f t="shared" si="8"/>
        <v>1147.9000000000001</v>
      </c>
      <c r="V48" s="88">
        <f t="shared" si="8"/>
        <v>1215</v>
      </c>
      <c r="W48" s="88">
        <f t="shared" si="8"/>
        <v>1215</v>
      </c>
      <c r="X48" s="88">
        <f t="shared" si="8"/>
        <v>1215</v>
      </c>
      <c r="Y48" s="88">
        <f t="shared" si="8"/>
        <v>1215</v>
      </c>
      <c r="Z48" s="89" t="str">
        <f t="shared" si="8"/>
        <v/>
      </c>
      <c r="AA48" s="90">
        <f t="shared" si="7"/>
        <v>23455.5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3999.922</v>
      </c>
      <c r="C51" s="88">
        <f t="shared" si="10"/>
        <v>3823.7130000000002</v>
      </c>
      <c r="D51" s="88">
        <f t="shared" si="10"/>
        <v>3709.6410000000005</v>
      </c>
      <c r="E51" s="88">
        <f t="shared" si="10"/>
        <v>3647.3710000000001</v>
      </c>
      <c r="F51" s="88">
        <f t="shared" si="10"/>
        <v>3675.587</v>
      </c>
      <c r="G51" s="88">
        <f t="shared" si="10"/>
        <v>3709.4480000000003</v>
      </c>
      <c r="H51" s="88">
        <f t="shared" si="10"/>
        <v>3782.694</v>
      </c>
      <c r="I51" s="88">
        <f t="shared" si="10"/>
        <v>3990.556</v>
      </c>
      <c r="J51" s="88">
        <f t="shared" si="10"/>
        <v>4234.9679999999989</v>
      </c>
      <c r="K51" s="88">
        <f t="shared" si="10"/>
        <v>4345.7240000000002</v>
      </c>
      <c r="L51" s="88">
        <f t="shared" si="10"/>
        <v>4806.1729999999998</v>
      </c>
      <c r="M51" s="88">
        <f t="shared" si="10"/>
        <v>5050.4889999999996</v>
      </c>
      <c r="N51" s="88">
        <f t="shared" si="10"/>
        <v>5125.1809999999996</v>
      </c>
      <c r="O51" s="88">
        <f t="shared" si="10"/>
        <v>5326.0319999999992</v>
      </c>
      <c r="P51" s="88">
        <f t="shared" si="10"/>
        <v>5104.0290000000005</v>
      </c>
      <c r="Q51" s="88">
        <f t="shared" si="10"/>
        <v>4688.1059999999998</v>
      </c>
      <c r="R51" s="88">
        <f t="shared" si="10"/>
        <v>4328.4930000000004</v>
      </c>
      <c r="S51" s="88">
        <f t="shared" si="10"/>
        <v>4456.0360000000001</v>
      </c>
      <c r="T51" s="88">
        <f t="shared" si="10"/>
        <v>4731.8720000000003</v>
      </c>
      <c r="U51" s="88">
        <f t="shared" si="10"/>
        <v>5237.8410000000003</v>
      </c>
      <c r="V51" s="88">
        <f t="shared" si="10"/>
        <v>5302.4830000000002</v>
      </c>
      <c r="W51" s="88">
        <f t="shared" si="10"/>
        <v>4959.1309999999994</v>
      </c>
      <c r="X51" s="88">
        <f t="shared" si="10"/>
        <v>4665.3649999999998</v>
      </c>
      <c r="Y51" s="88">
        <f t="shared" si="10"/>
        <v>4196.0560000000005</v>
      </c>
      <c r="Z51" s="89" t="str">
        <f t="shared" si="10"/>
        <v/>
      </c>
      <c r="AA51" s="104">
        <f>SUM(B51:Z51)</f>
        <v>106896.91099999999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3999.9279999999985</v>
      </c>
      <c r="C4" s="18">
        <v>3823.6930000000002</v>
      </c>
      <c r="D4" s="18">
        <v>3709.6360000000004</v>
      </c>
      <c r="E4" s="18">
        <v>3647.3570000000018</v>
      </c>
      <c r="F4" s="18">
        <v>3675.5970000000007</v>
      </c>
      <c r="G4" s="18">
        <v>3709.4479999999994</v>
      </c>
      <c r="H4" s="18">
        <v>3782.694</v>
      </c>
      <c r="I4" s="18">
        <v>3990.5620000000004</v>
      </c>
      <c r="J4" s="18">
        <v>4234.9929999999995</v>
      </c>
      <c r="K4" s="18">
        <v>4345.7529999999997</v>
      </c>
      <c r="L4" s="18">
        <v>4806.2009999999973</v>
      </c>
      <c r="M4" s="18">
        <v>5050.5230000000001</v>
      </c>
      <c r="N4" s="18">
        <v>5125.1610000000019</v>
      </c>
      <c r="O4" s="18">
        <v>5326.0320000000011</v>
      </c>
      <c r="P4" s="18">
        <v>5104.0289999999995</v>
      </c>
      <c r="Q4" s="18">
        <v>4688.1419999999998</v>
      </c>
      <c r="R4" s="18">
        <v>4328.5019999999995</v>
      </c>
      <c r="S4" s="18">
        <v>4456.0360000000001</v>
      </c>
      <c r="T4" s="18">
        <v>4731.8650000000016</v>
      </c>
      <c r="U4" s="18">
        <v>5237.8649999999998</v>
      </c>
      <c r="V4" s="18">
        <v>5302.4829999999993</v>
      </c>
      <c r="W4" s="18">
        <v>4959.1309999999994</v>
      </c>
      <c r="X4" s="18">
        <v>4665.3649999999998</v>
      </c>
      <c r="Y4" s="18">
        <v>4196.0560000000005</v>
      </c>
      <c r="Z4" s="19"/>
      <c r="AA4" s="20">
        <f>SUM(B4:Z4)</f>
        <v>106897.05199999998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112.11</v>
      </c>
      <c r="D7" s="28">
        <v>110</v>
      </c>
      <c r="E7" s="28">
        <v>110.06</v>
      </c>
      <c r="F7" s="28">
        <v>110.06</v>
      </c>
      <c r="G7" s="28">
        <v>129.69999999999999</v>
      </c>
      <c r="H7" s="28">
        <v>129.33000000000001</v>
      </c>
      <c r="I7" s="28">
        <v>110.06</v>
      </c>
      <c r="J7" s="28">
        <v>108</v>
      </c>
      <c r="K7" s="28">
        <v>110.24</v>
      </c>
      <c r="L7" s="28">
        <v>110.23</v>
      </c>
      <c r="M7" s="28">
        <v>110</v>
      </c>
      <c r="N7" s="28">
        <v>113.48</v>
      </c>
      <c r="O7" s="28">
        <v>81.69</v>
      </c>
      <c r="P7" s="28">
        <v>84</v>
      </c>
      <c r="Q7" s="28">
        <v>104.9</v>
      </c>
      <c r="R7" s="28">
        <v>109.1</v>
      </c>
      <c r="S7" s="28">
        <v>129.19999999999999</v>
      </c>
      <c r="T7" s="28">
        <v>113.4</v>
      </c>
      <c r="U7" s="28">
        <v>120</v>
      </c>
      <c r="V7" s="28">
        <v>192.72</v>
      </c>
      <c r="W7" s="28">
        <v>187.72</v>
      </c>
      <c r="X7" s="28">
        <v>139.93</v>
      </c>
      <c r="Y7" s="28">
        <v>130.76</v>
      </c>
      <c r="Z7" s="29"/>
      <c r="AA7" s="30">
        <f>IF(SUM(B7:Z7)&lt;&gt;0,AVERAGEIF(B7:Z7,"&lt;&gt;"""),"")</f>
        <v>119.65374999999999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899.303</v>
      </c>
      <c r="C19" s="72">
        <v>890.16499999999996</v>
      </c>
      <c r="D19" s="72">
        <v>887.04200000000003</v>
      </c>
      <c r="E19" s="72">
        <v>854.20699999999988</v>
      </c>
      <c r="F19" s="72">
        <v>886.61799999999994</v>
      </c>
      <c r="G19" s="72">
        <v>876.05199999999991</v>
      </c>
      <c r="H19" s="72">
        <v>877.95500000000004</v>
      </c>
      <c r="I19" s="72">
        <v>894.79600000000005</v>
      </c>
      <c r="J19" s="72">
        <v>882.05899999999997</v>
      </c>
      <c r="K19" s="72">
        <v>827.17900000000009</v>
      </c>
      <c r="L19" s="72">
        <v>833.38400000000001</v>
      </c>
      <c r="M19" s="72">
        <v>839.88599999999997</v>
      </c>
      <c r="N19" s="72">
        <v>825.88499999999999</v>
      </c>
      <c r="O19" s="72">
        <v>877.84799999999996</v>
      </c>
      <c r="P19" s="72">
        <v>867.22800000000007</v>
      </c>
      <c r="Q19" s="72">
        <v>850.11599999999999</v>
      </c>
      <c r="R19" s="72">
        <v>821.12200000000007</v>
      </c>
      <c r="S19" s="72">
        <v>816.52</v>
      </c>
      <c r="T19" s="72">
        <v>896.01700000000005</v>
      </c>
      <c r="U19" s="72">
        <v>902.46100000000001</v>
      </c>
      <c r="V19" s="72">
        <v>928.23099999999999</v>
      </c>
      <c r="W19" s="72">
        <v>930.63799999999992</v>
      </c>
      <c r="X19" s="72">
        <v>917.23299999999995</v>
      </c>
      <c r="Y19" s="72">
        <v>890.92000000000007</v>
      </c>
      <c r="Z19" s="73"/>
      <c r="AA19" s="74">
        <f t="shared" ref="AA19:AA24" si="2">SUM(B19:Z19)</f>
        <v>20972.864999999998</v>
      </c>
    </row>
    <row r="20" spans="1:27" ht="24.95" customHeight="1" x14ac:dyDescent="0.2">
      <c r="A20" s="75" t="s">
        <v>15</v>
      </c>
      <c r="B20" s="76">
        <v>727.80800000000022</v>
      </c>
      <c r="C20" s="77">
        <v>708.87299999999993</v>
      </c>
      <c r="D20" s="77">
        <v>702.29300000000001</v>
      </c>
      <c r="E20" s="77">
        <v>713.95399999999995</v>
      </c>
      <c r="F20" s="77">
        <v>709.9380000000001</v>
      </c>
      <c r="G20" s="77">
        <v>707.60900000000004</v>
      </c>
      <c r="H20" s="77">
        <v>696.65900000000011</v>
      </c>
      <c r="I20" s="77">
        <v>672.3839999999999</v>
      </c>
      <c r="J20" s="77">
        <v>666.81499999999983</v>
      </c>
      <c r="K20" s="77">
        <v>631.53400000000011</v>
      </c>
      <c r="L20" s="77">
        <v>629.79899999999998</v>
      </c>
      <c r="M20" s="77">
        <v>631.25200000000018</v>
      </c>
      <c r="N20" s="77">
        <v>628.93600000000015</v>
      </c>
      <c r="O20" s="77">
        <v>709.08999999999992</v>
      </c>
      <c r="P20" s="77">
        <v>700.33900000000006</v>
      </c>
      <c r="Q20" s="77">
        <v>700.39399999999989</v>
      </c>
      <c r="R20" s="77">
        <v>677.63499999999999</v>
      </c>
      <c r="S20" s="77">
        <v>650.41399999999987</v>
      </c>
      <c r="T20" s="77">
        <v>689.69500000000005</v>
      </c>
      <c r="U20" s="77">
        <v>729.69700000000012</v>
      </c>
      <c r="V20" s="77">
        <v>690.00199999999995</v>
      </c>
      <c r="W20" s="77">
        <v>676.995</v>
      </c>
      <c r="X20" s="77">
        <v>725.26400000000024</v>
      </c>
      <c r="Y20" s="77">
        <v>710.21800000000007</v>
      </c>
      <c r="Z20" s="78"/>
      <c r="AA20" s="79">
        <f t="shared" si="2"/>
        <v>16487.597000000002</v>
      </c>
    </row>
    <row r="21" spans="1:27" ht="24.95" customHeight="1" x14ac:dyDescent="0.2">
      <c r="A21" s="75" t="s">
        <v>16</v>
      </c>
      <c r="B21" s="80">
        <v>2059.8169999999996</v>
      </c>
      <c r="C21" s="81">
        <v>1923.155</v>
      </c>
      <c r="D21" s="81">
        <v>1825.3009999999997</v>
      </c>
      <c r="E21" s="81">
        <v>1786.1960000000004</v>
      </c>
      <c r="F21" s="81">
        <v>1779.5409999999997</v>
      </c>
      <c r="G21" s="81">
        <v>1799.7870000000003</v>
      </c>
      <c r="H21" s="81">
        <v>1833.08</v>
      </c>
      <c r="I21" s="81">
        <v>2012.3819999999998</v>
      </c>
      <c r="J21" s="81">
        <v>2254.1190000000001</v>
      </c>
      <c r="K21" s="81">
        <v>2432.04</v>
      </c>
      <c r="L21" s="81">
        <v>2607.6180000000004</v>
      </c>
      <c r="M21" s="81">
        <v>2710.1849999999999</v>
      </c>
      <c r="N21" s="81">
        <v>2661.2399999999993</v>
      </c>
      <c r="O21" s="81">
        <v>2567.4679999999998</v>
      </c>
      <c r="P21" s="81">
        <v>2463.4009999999998</v>
      </c>
      <c r="Q21" s="81">
        <v>2398.4320000000002</v>
      </c>
      <c r="R21" s="81">
        <v>2408.2449999999994</v>
      </c>
      <c r="S21" s="81">
        <v>2566.6020000000003</v>
      </c>
      <c r="T21" s="81">
        <v>2697.1530000000002</v>
      </c>
      <c r="U21" s="81">
        <v>3056.2070000000003</v>
      </c>
      <c r="V21" s="81">
        <v>3140.25</v>
      </c>
      <c r="W21" s="81">
        <v>2852.998</v>
      </c>
      <c r="X21" s="81">
        <v>2573.3679999999999</v>
      </c>
      <c r="Y21" s="81">
        <v>2186.4180000000001</v>
      </c>
      <c r="Z21" s="78"/>
      <c r="AA21" s="79">
        <f t="shared" si="2"/>
        <v>56595.003000000004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59.061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169.06100000000001</v>
      </c>
    </row>
    <row r="23" spans="1:27" ht="24.95" customHeight="1" x14ac:dyDescent="0.2">
      <c r="A23" s="85" t="s">
        <v>18</v>
      </c>
      <c r="B23" s="77">
        <v>87</v>
      </c>
      <c r="C23" s="77">
        <v>85.5</v>
      </c>
      <c r="D23" s="77">
        <v>83</v>
      </c>
      <c r="E23" s="77">
        <v>82</v>
      </c>
      <c r="F23" s="77">
        <v>83.5</v>
      </c>
      <c r="G23" s="77">
        <v>84</v>
      </c>
      <c r="H23" s="77">
        <v>88</v>
      </c>
      <c r="I23" s="77">
        <v>91</v>
      </c>
      <c r="J23" s="77">
        <v>98</v>
      </c>
      <c r="K23" s="77">
        <v>110</v>
      </c>
      <c r="L23" s="77">
        <v>121</v>
      </c>
      <c r="M23" s="77">
        <v>121</v>
      </c>
      <c r="N23" s="77">
        <v>121.5</v>
      </c>
      <c r="O23" s="77">
        <v>105</v>
      </c>
      <c r="P23" s="77">
        <v>103</v>
      </c>
      <c r="Q23" s="77">
        <v>118</v>
      </c>
      <c r="R23" s="77">
        <v>105.5</v>
      </c>
      <c r="S23" s="77">
        <v>96.5</v>
      </c>
      <c r="T23" s="77">
        <v>97</v>
      </c>
      <c r="U23" s="77">
        <v>100.5</v>
      </c>
      <c r="V23" s="77">
        <v>107</v>
      </c>
      <c r="W23" s="77">
        <v>96.5</v>
      </c>
      <c r="X23" s="77">
        <v>91.5</v>
      </c>
      <c r="Y23" s="77">
        <v>85.5</v>
      </c>
      <c r="Z23" s="77"/>
      <c r="AA23" s="79">
        <f t="shared" si="2"/>
        <v>2361.5</v>
      </c>
    </row>
    <row r="24" spans="1:27" ht="24.95" customHeight="1" x14ac:dyDescent="0.2">
      <c r="A24" s="85" t="s">
        <v>19</v>
      </c>
      <c r="B24" s="77">
        <v>225.99999999999994</v>
      </c>
      <c r="C24" s="77">
        <v>216.00000000000003</v>
      </c>
      <c r="D24" s="77">
        <v>212</v>
      </c>
      <c r="E24" s="77">
        <v>211.00000000000003</v>
      </c>
      <c r="F24" s="77">
        <v>216.00000000000003</v>
      </c>
      <c r="G24" s="77">
        <v>241.99999999999997</v>
      </c>
      <c r="H24" s="77">
        <v>286.99999999999994</v>
      </c>
      <c r="I24" s="77">
        <v>320</v>
      </c>
      <c r="J24" s="77">
        <v>334</v>
      </c>
      <c r="K24" s="77">
        <v>345</v>
      </c>
      <c r="L24" s="77">
        <v>360</v>
      </c>
      <c r="M24" s="77">
        <v>356</v>
      </c>
      <c r="N24" s="77">
        <v>346</v>
      </c>
      <c r="O24" s="77">
        <v>323</v>
      </c>
      <c r="P24" s="77">
        <v>305.00000000000006</v>
      </c>
      <c r="Q24" s="77">
        <v>296</v>
      </c>
      <c r="R24" s="77">
        <v>293.99999999999994</v>
      </c>
      <c r="S24" s="77">
        <v>304</v>
      </c>
      <c r="T24" s="77">
        <v>332.00000000000006</v>
      </c>
      <c r="U24" s="77">
        <v>370</v>
      </c>
      <c r="V24" s="77">
        <v>362.00000000000006</v>
      </c>
      <c r="W24" s="77">
        <v>330.99999999999989</v>
      </c>
      <c r="X24" s="77">
        <v>284</v>
      </c>
      <c r="Y24" s="77">
        <v>253</v>
      </c>
      <c r="Z24" s="77"/>
      <c r="AA24" s="79">
        <f t="shared" si="2"/>
        <v>7125</v>
      </c>
    </row>
    <row r="25" spans="1:27" ht="30" customHeight="1" thickBot="1" x14ac:dyDescent="0.25">
      <c r="A25" s="86" t="s">
        <v>20</v>
      </c>
      <c r="B25" s="87">
        <f t="shared" ref="B25:AA25" si="3">SUM(B19:B24)</f>
        <v>3999.9279999999999</v>
      </c>
      <c r="C25" s="88">
        <f t="shared" si="3"/>
        <v>3823.6930000000002</v>
      </c>
      <c r="D25" s="88">
        <f t="shared" si="3"/>
        <v>3709.6359999999995</v>
      </c>
      <c r="E25" s="88">
        <f t="shared" si="3"/>
        <v>3647.357</v>
      </c>
      <c r="F25" s="88">
        <f t="shared" si="3"/>
        <v>3675.5969999999998</v>
      </c>
      <c r="G25" s="88">
        <f t="shared" si="3"/>
        <v>3709.4480000000003</v>
      </c>
      <c r="H25" s="88">
        <f t="shared" si="3"/>
        <v>3782.694</v>
      </c>
      <c r="I25" s="88">
        <f t="shared" si="3"/>
        <v>3990.5619999999999</v>
      </c>
      <c r="J25" s="88">
        <f t="shared" si="3"/>
        <v>4234.9930000000004</v>
      </c>
      <c r="K25" s="88">
        <f t="shared" si="3"/>
        <v>4345.7530000000006</v>
      </c>
      <c r="L25" s="88">
        <f t="shared" si="3"/>
        <v>4551.8010000000004</v>
      </c>
      <c r="M25" s="88">
        <f t="shared" si="3"/>
        <v>4658.3230000000003</v>
      </c>
      <c r="N25" s="88">
        <f t="shared" si="3"/>
        <v>4583.5609999999997</v>
      </c>
      <c r="O25" s="88">
        <f t="shared" si="3"/>
        <v>4692.4059999999999</v>
      </c>
      <c r="P25" s="88">
        <f t="shared" si="3"/>
        <v>4498.0290000000005</v>
      </c>
      <c r="Q25" s="88">
        <f t="shared" si="3"/>
        <v>4362.942</v>
      </c>
      <c r="R25" s="88">
        <f t="shared" si="3"/>
        <v>4306.5019999999995</v>
      </c>
      <c r="S25" s="88">
        <f t="shared" si="3"/>
        <v>4434.0360000000001</v>
      </c>
      <c r="T25" s="88">
        <f t="shared" si="3"/>
        <v>4711.8649999999998</v>
      </c>
      <c r="U25" s="88">
        <f t="shared" si="3"/>
        <v>5158.8650000000007</v>
      </c>
      <c r="V25" s="88">
        <f t="shared" si="3"/>
        <v>5227.4830000000002</v>
      </c>
      <c r="W25" s="88">
        <f t="shared" si="3"/>
        <v>4888.1309999999994</v>
      </c>
      <c r="X25" s="88">
        <f t="shared" si="3"/>
        <v>4591.3649999999998</v>
      </c>
      <c r="Y25" s="88">
        <f t="shared" si="3"/>
        <v>4126.0560000000005</v>
      </c>
      <c r="Z25" s="89">
        <f t="shared" si="3"/>
        <v>0</v>
      </c>
      <c r="AA25" s="90">
        <f t="shared" si="3"/>
        <v>103711.026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313</v>
      </c>
      <c r="C28" s="72">
        <v>301.5</v>
      </c>
      <c r="D28" s="72">
        <v>295</v>
      </c>
      <c r="E28" s="72">
        <v>293</v>
      </c>
      <c r="F28" s="72">
        <v>299.5</v>
      </c>
      <c r="G28" s="72">
        <v>326</v>
      </c>
      <c r="H28" s="72">
        <v>376.6</v>
      </c>
      <c r="I28" s="72">
        <v>412.6</v>
      </c>
      <c r="J28" s="72">
        <v>433.6</v>
      </c>
      <c r="K28" s="72">
        <v>456.6</v>
      </c>
      <c r="L28" s="72">
        <v>486.6</v>
      </c>
      <c r="M28" s="72">
        <v>482.6</v>
      </c>
      <c r="N28" s="72">
        <v>495.1</v>
      </c>
      <c r="O28" s="72">
        <v>455.6</v>
      </c>
      <c r="P28" s="72">
        <v>435.6</v>
      </c>
      <c r="Q28" s="72">
        <v>437.6</v>
      </c>
      <c r="R28" s="72">
        <v>423.1</v>
      </c>
      <c r="S28" s="72">
        <v>424.1</v>
      </c>
      <c r="T28" s="72">
        <v>429</v>
      </c>
      <c r="U28" s="72">
        <v>470.5</v>
      </c>
      <c r="V28" s="72">
        <v>469</v>
      </c>
      <c r="W28" s="72">
        <v>427.5</v>
      </c>
      <c r="X28" s="72">
        <v>375.5</v>
      </c>
      <c r="Y28" s="72">
        <v>338.5</v>
      </c>
      <c r="Z28" s="73"/>
      <c r="AA28" s="74">
        <f>SUM(B28:Z28)</f>
        <v>9657.7000000000007</v>
      </c>
    </row>
    <row r="29" spans="1:27" ht="24.95" customHeight="1" x14ac:dyDescent="0.2">
      <c r="A29" s="75" t="s">
        <v>23</v>
      </c>
      <c r="B29" s="76">
        <v>3686.9279999999999</v>
      </c>
      <c r="C29" s="77">
        <v>3522.1930000000002</v>
      </c>
      <c r="D29" s="77">
        <v>3414.636</v>
      </c>
      <c r="E29" s="77">
        <v>3354.357</v>
      </c>
      <c r="F29" s="77">
        <v>3376.0970000000002</v>
      </c>
      <c r="G29" s="77">
        <v>3383.4479999999999</v>
      </c>
      <c r="H29" s="77">
        <v>3406.0940000000001</v>
      </c>
      <c r="I29" s="77">
        <v>3577.962</v>
      </c>
      <c r="J29" s="77">
        <v>3801.393</v>
      </c>
      <c r="K29" s="77">
        <v>3889.1529999999998</v>
      </c>
      <c r="L29" s="77">
        <v>4079.201</v>
      </c>
      <c r="M29" s="77">
        <v>4269.723</v>
      </c>
      <c r="N29" s="77">
        <v>4184.4610000000002</v>
      </c>
      <c r="O29" s="77">
        <v>4370.4319999999998</v>
      </c>
      <c r="P29" s="77">
        <v>4168.4290000000001</v>
      </c>
      <c r="Q29" s="77">
        <v>3977.3420000000001</v>
      </c>
      <c r="R29" s="77">
        <v>3905.402</v>
      </c>
      <c r="S29" s="77">
        <v>4031.9360000000001</v>
      </c>
      <c r="T29" s="77">
        <v>4302.8649999999998</v>
      </c>
      <c r="U29" s="77">
        <v>4767.3649999999998</v>
      </c>
      <c r="V29" s="77">
        <v>4833.4830000000002</v>
      </c>
      <c r="W29" s="77">
        <v>4531.6310000000003</v>
      </c>
      <c r="X29" s="77">
        <v>4289.8649999999998</v>
      </c>
      <c r="Y29" s="77">
        <v>3857.556</v>
      </c>
      <c r="Z29" s="78"/>
      <c r="AA29" s="79">
        <f>SUM(B29:Z29)</f>
        <v>94981.95199999999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3999.9279999999999</v>
      </c>
      <c r="C31" s="62">
        <f t="shared" si="4"/>
        <v>3823.6930000000002</v>
      </c>
      <c r="D31" s="62">
        <f t="shared" si="4"/>
        <v>3709.636</v>
      </c>
      <c r="E31" s="62">
        <f t="shared" si="4"/>
        <v>3647.357</v>
      </c>
      <c r="F31" s="62">
        <f t="shared" si="4"/>
        <v>3675.5970000000002</v>
      </c>
      <c r="G31" s="62">
        <f t="shared" si="4"/>
        <v>3709.4479999999999</v>
      </c>
      <c r="H31" s="62">
        <f t="shared" si="4"/>
        <v>3782.694</v>
      </c>
      <c r="I31" s="62">
        <f t="shared" si="4"/>
        <v>3990.5619999999999</v>
      </c>
      <c r="J31" s="62">
        <f t="shared" si="4"/>
        <v>4234.9930000000004</v>
      </c>
      <c r="K31" s="62">
        <f t="shared" si="4"/>
        <v>4345.7529999999997</v>
      </c>
      <c r="L31" s="62">
        <f t="shared" si="4"/>
        <v>4565.8010000000004</v>
      </c>
      <c r="M31" s="62">
        <f t="shared" si="4"/>
        <v>4752.3230000000003</v>
      </c>
      <c r="N31" s="62">
        <f t="shared" si="4"/>
        <v>4679.5610000000006</v>
      </c>
      <c r="O31" s="62">
        <f t="shared" si="4"/>
        <v>4826.0320000000002</v>
      </c>
      <c r="P31" s="62">
        <f t="shared" si="4"/>
        <v>4604.0290000000005</v>
      </c>
      <c r="Q31" s="62">
        <f t="shared" si="4"/>
        <v>4414.942</v>
      </c>
      <c r="R31" s="62">
        <f t="shared" si="4"/>
        <v>4328.5020000000004</v>
      </c>
      <c r="S31" s="62">
        <f t="shared" si="4"/>
        <v>4456.0360000000001</v>
      </c>
      <c r="T31" s="62">
        <f t="shared" si="4"/>
        <v>4731.8649999999998</v>
      </c>
      <c r="U31" s="62">
        <f t="shared" si="4"/>
        <v>5237.8649999999998</v>
      </c>
      <c r="V31" s="62">
        <f t="shared" si="4"/>
        <v>5302.4830000000002</v>
      </c>
      <c r="W31" s="62">
        <f t="shared" si="4"/>
        <v>4959.1310000000003</v>
      </c>
      <c r="X31" s="62">
        <f t="shared" si="4"/>
        <v>4665.3649999999998</v>
      </c>
      <c r="Y31" s="62">
        <f t="shared" si="4"/>
        <v>4196.0560000000005</v>
      </c>
      <c r="Z31" s="63">
        <f t="shared" si="4"/>
        <v>0</v>
      </c>
      <c r="AA31" s="64">
        <f t="shared" si="4"/>
        <v>104639.65199999999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14</v>
      </c>
      <c r="M34" s="95">
        <v>94</v>
      </c>
      <c r="N34" s="95">
        <v>74</v>
      </c>
      <c r="O34" s="95">
        <v>84</v>
      </c>
      <c r="P34" s="95">
        <v>84</v>
      </c>
      <c r="Q34" s="95">
        <v>30</v>
      </c>
      <c r="R34" s="95"/>
      <c r="S34" s="95"/>
      <c r="T34" s="95"/>
      <c r="U34" s="95">
        <v>59</v>
      </c>
      <c r="V34" s="95">
        <v>75</v>
      </c>
      <c r="W34" s="95">
        <v>71</v>
      </c>
      <c r="X34" s="95">
        <v>74</v>
      </c>
      <c r="Y34" s="95">
        <v>70</v>
      </c>
      <c r="Z34" s="96"/>
      <c r="AA34" s="74">
        <f t="shared" ref="AA34:AA39" si="5">SUM(B34:Z34)</f>
        <v>729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22</v>
      </c>
      <c r="O37" s="99">
        <v>49.626000000000005</v>
      </c>
      <c r="P37" s="99">
        <v>22</v>
      </c>
      <c r="Q37" s="99">
        <v>22</v>
      </c>
      <c r="R37" s="99">
        <v>22</v>
      </c>
      <c r="S37" s="99">
        <v>22</v>
      </c>
      <c r="T37" s="99">
        <v>20</v>
      </c>
      <c r="U37" s="99">
        <v>20</v>
      </c>
      <c r="V37" s="99"/>
      <c r="W37" s="99"/>
      <c r="X37" s="99"/>
      <c r="Y37" s="99"/>
      <c r="Z37" s="100"/>
      <c r="AA37" s="79">
        <f t="shared" si="5"/>
        <v>199.626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240.4</v>
      </c>
      <c r="M38" s="99">
        <v>298.2</v>
      </c>
      <c r="N38" s="99">
        <v>445.6</v>
      </c>
      <c r="O38" s="99">
        <v>500</v>
      </c>
      <c r="P38" s="99">
        <v>500</v>
      </c>
      <c r="Q38" s="99">
        <v>273.2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2257.4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254.4</v>
      </c>
      <c r="M39" s="88">
        <f t="shared" si="6"/>
        <v>392.2</v>
      </c>
      <c r="N39" s="88">
        <f t="shared" si="6"/>
        <v>541.6</v>
      </c>
      <c r="O39" s="88">
        <f t="shared" si="6"/>
        <v>633.62599999999998</v>
      </c>
      <c r="P39" s="88">
        <f t="shared" si="6"/>
        <v>606</v>
      </c>
      <c r="Q39" s="88">
        <f t="shared" si="6"/>
        <v>325.2</v>
      </c>
      <c r="R39" s="88">
        <f t="shared" si="6"/>
        <v>22</v>
      </c>
      <c r="S39" s="88">
        <f t="shared" si="6"/>
        <v>22</v>
      </c>
      <c r="T39" s="88">
        <f t="shared" si="6"/>
        <v>20</v>
      </c>
      <c r="U39" s="88">
        <f t="shared" si="6"/>
        <v>79</v>
      </c>
      <c r="V39" s="88">
        <f t="shared" si="6"/>
        <v>75</v>
      </c>
      <c r="W39" s="88">
        <f t="shared" si="6"/>
        <v>71</v>
      </c>
      <c r="X39" s="88">
        <f t="shared" si="6"/>
        <v>74</v>
      </c>
      <c r="Y39" s="88">
        <f t="shared" si="6"/>
        <v>70</v>
      </c>
      <c r="Z39" s="89">
        <f t="shared" si="6"/>
        <v>0</v>
      </c>
      <c r="AA39" s="90">
        <f t="shared" si="5"/>
        <v>3186.0259999999998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240.4</v>
      </c>
      <c r="M46" s="99">
        <v>298.2</v>
      </c>
      <c r="N46" s="99">
        <v>445.6</v>
      </c>
      <c r="O46" s="99">
        <v>500</v>
      </c>
      <c r="P46" s="99">
        <v>500</v>
      </c>
      <c r="Q46" s="99">
        <v>273.2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2257.4</v>
      </c>
    </row>
    <row r="47" spans="1:27" ht="24.95" customHeight="1" x14ac:dyDescent="0.2">
      <c r="A47" s="85" t="s">
        <v>47</v>
      </c>
      <c r="B47" s="98">
        <v>36</v>
      </c>
      <c r="C47" s="99">
        <v>29</v>
      </c>
      <c r="D47" s="99">
        <v>35</v>
      </c>
      <c r="E47" s="99">
        <v>36</v>
      </c>
      <c r="F47" s="99">
        <v>44</v>
      </c>
      <c r="G47" s="99">
        <v>73.87</v>
      </c>
      <c r="H47" s="99">
        <v>100</v>
      </c>
      <c r="I47" s="99">
        <v>100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95</v>
      </c>
      <c r="P47" s="99">
        <v>82</v>
      </c>
      <c r="Q47" s="99">
        <v>82</v>
      </c>
      <c r="R47" s="99">
        <v>92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85</v>
      </c>
      <c r="Z47" s="100"/>
      <c r="AA47" s="79">
        <f t="shared" si="7"/>
        <v>1989.87</v>
      </c>
    </row>
    <row r="48" spans="1:27" ht="30" customHeight="1" thickBot="1" x14ac:dyDescent="0.25">
      <c r="A48" s="86" t="s">
        <v>48</v>
      </c>
      <c r="B48" s="87">
        <f>SUM(B42:B47)</f>
        <v>36</v>
      </c>
      <c r="C48" s="88">
        <f t="shared" ref="C48:Z48" si="8">SUM(C42:C47)</f>
        <v>29</v>
      </c>
      <c r="D48" s="88">
        <f t="shared" si="8"/>
        <v>35</v>
      </c>
      <c r="E48" s="88">
        <f t="shared" si="8"/>
        <v>36</v>
      </c>
      <c r="F48" s="88">
        <f t="shared" si="8"/>
        <v>44</v>
      </c>
      <c r="G48" s="88">
        <f t="shared" si="8"/>
        <v>73.87</v>
      </c>
      <c r="H48" s="88">
        <f t="shared" si="8"/>
        <v>100</v>
      </c>
      <c r="I48" s="88">
        <f t="shared" si="8"/>
        <v>100</v>
      </c>
      <c r="J48" s="88">
        <f t="shared" si="8"/>
        <v>100</v>
      </c>
      <c r="K48" s="88">
        <f t="shared" si="8"/>
        <v>100</v>
      </c>
      <c r="L48" s="88">
        <f t="shared" si="8"/>
        <v>340.4</v>
      </c>
      <c r="M48" s="88">
        <f t="shared" si="8"/>
        <v>398.2</v>
      </c>
      <c r="N48" s="88">
        <f t="shared" si="8"/>
        <v>545.6</v>
      </c>
      <c r="O48" s="88">
        <f t="shared" si="8"/>
        <v>595</v>
      </c>
      <c r="P48" s="88">
        <f t="shared" si="8"/>
        <v>582</v>
      </c>
      <c r="Q48" s="88">
        <f t="shared" si="8"/>
        <v>355.2</v>
      </c>
      <c r="R48" s="88">
        <f t="shared" si="8"/>
        <v>92</v>
      </c>
      <c r="S48" s="88">
        <f t="shared" si="8"/>
        <v>100</v>
      </c>
      <c r="T48" s="88">
        <f t="shared" si="8"/>
        <v>100</v>
      </c>
      <c r="U48" s="88">
        <f t="shared" si="8"/>
        <v>100</v>
      </c>
      <c r="V48" s="88">
        <f t="shared" si="8"/>
        <v>100</v>
      </c>
      <c r="W48" s="88">
        <f t="shared" si="8"/>
        <v>100</v>
      </c>
      <c r="X48" s="88">
        <f t="shared" si="8"/>
        <v>100</v>
      </c>
      <c r="Y48" s="88">
        <f t="shared" si="8"/>
        <v>85</v>
      </c>
      <c r="Z48" s="89">
        <f t="shared" si="8"/>
        <v>0</v>
      </c>
      <c r="AA48" s="90">
        <f t="shared" si="7"/>
        <v>4247.2700000000004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3999.9279999999999</v>
      </c>
      <c r="C51" s="88">
        <f t="shared" si="10"/>
        <v>3823.6930000000002</v>
      </c>
      <c r="D51" s="88">
        <f t="shared" si="10"/>
        <v>3709.6359999999995</v>
      </c>
      <c r="E51" s="88">
        <f t="shared" si="10"/>
        <v>3647.357</v>
      </c>
      <c r="F51" s="88">
        <f t="shared" si="10"/>
        <v>3675.5969999999998</v>
      </c>
      <c r="G51" s="88">
        <f t="shared" si="10"/>
        <v>3709.4480000000003</v>
      </c>
      <c r="H51" s="88">
        <f t="shared" si="10"/>
        <v>3782.694</v>
      </c>
      <c r="I51" s="88">
        <f t="shared" si="10"/>
        <v>3990.5619999999999</v>
      </c>
      <c r="J51" s="88">
        <f t="shared" si="10"/>
        <v>4234.9930000000004</v>
      </c>
      <c r="K51" s="88">
        <f t="shared" si="10"/>
        <v>4345.7530000000006</v>
      </c>
      <c r="L51" s="88">
        <f t="shared" si="10"/>
        <v>4806.201</v>
      </c>
      <c r="M51" s="88">
        <f t="shared" si="10"/>
        <v>5050.5230000000001</v>
      </c>
      <c r="N51" s="88">
        <f t="shared" si="10"/>
        <v>5125.1610000000001</v>
      </c>
      <c r="O51" s="88">
        <f t="shared" si="10"/>
        <v>5326.0320000000002</v>
      </c>
      <c r="P51" s="88">
        <f t="shared" si="10"/>
        <v>5104.0290000000005</v>
      </c>
      <c r="Q51" s="88">
        <f t="shared" si="10"/>
        <v>4688.1419999999998</v>
      </c>
      <c r="R51" s="88">
        <f t="shared" si="10"/>
        <v>4328.5019999999995</v>
      </c>
      <c r="S51" s="88">
        <f t="shared" si="10"/>
        <v>4456.0360000000001</v>
      </c>
      <c r="T51" s="88">
        <f t="shared" si="10"/>
        <v>4731.8649999999998</v>
      </c>
      <c r="U51" s="88">
        <f t="shared" si="10"/>
        <v>5237.8650000000007</v>
      </c>
      <c r="V51" s="88">
        <f t="shared" si="10"/>
        <v>5302.4830000000002</v>
      </c>
      <c r="W51" s="88">
        <f t="shared" si="10"/>
        <v>4959.1309999999994</v>
      </c>
      <c r="X51" s="88">
        <f t="shared" si="10"/>
        <v>4665.3649999999998</v>
      </c>
      <c r="Y51" s="88">
        <f t="shared" si="10"/>
        <v>4196.0560000000005</v>
      </c>
      <c r="Z51" s="89">
        <f t="shared" si="10"/>
        <v>0</v>
      </c>
      <c r="AA51" s="104">
        <f>SUM(B51:Z51)</f>
        <v>106897.05200000003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-792.5</v>
      </c>
      <c r="C4" s="18">
        <v>-881</v>
      </c>
      <c r="D4" s="18">
        <v>-866.2</v>
      </c>
      <c r="E4" s="18">
        <v>-1014.1</v>
      </c>
      <c r="F4" s="18">
        <v>-1213.5999999999999</v>
      </c>
      <c r="G4" s="18">
        <v>-1215</v>
      </c>
      <c r="H4" s="18">
        <v>-1215</v>
      </c>
      <c r="I4" s="18">
        <v>-1079.4000000000001</v>
      </c>
      <c r="J4" s="18">
        <v>-853.9</v>
      </c>
      <c r="K4" s="18">
        <v>-800.4</v>
      </c>
      <c r="L4" s="18">
        <v>-474.6</v>
      </c>
      <c r="M4" s="18">
        <v>-416.8</v>
      </c>
      <c r="N4" s="18">
        <v>-269.39999999999998</v>
      </c>
      <c r="O4" s="18">
        <v>-215</v>
      </c>
      <c r="P4" s="18">
        <v>-215</v>
      </c>
      <c r="Q4" s="18">
        <v>-441.8</v>
      </c>
      <c r="R4" s="18">
        <v>-934.7</v>
      </c>
      <c r="S4" s="18">
        <v>-1215</v>
      </c>
      <c r="T4" s="18">
        <v>-1076.8</v>
      </c>
      <c r="U4" s="18">
        <v>-1147.9000000000001</v>
      </c>
      <c r="V4" s="18">
        <v>-1215</v>
      </c>
      <c r="W4" s="18">
        <v>-1215</v>
      </c>
      <c r="X4" s="18">
        <v>-1215</v>
      </c>
      <c r="Y4" s="18">
        <v>-1215</v>
      </c>
      <c r="Z4" s="19"/>
      <c r="AA4" s="111">
        <f>SUM(B4:Z4)</f>
        <v>-21198.1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</v>
      </c>
      <c r="C7" s="117">
        <v>112.11</v>
      </c>
      <c r="D7" s="117">
        <v>110</v>
      </c>
      <c r="E7" s="117">
        <v>110.06</v>
      </c>
      <c r="F7" s="117">
        <v>110.06</v>
      </c>
      <c r="G7" s="117">
        <v>129.69999999999999</v>
      </c>
      <c r="H7" s="117">
        <v>129.33000000000001</v>
      </c>
      <c r="I7" s="117">
        <v>110.06</v>
      </c>
      <c r="J7" s="117">
        <v>108</v>
      </c>
      <c r="K7" s="117">
        <v>110.24</v>
      </c>
      <c r="L7" s="117">
        <v>110.23</v>
      </c>
      <c r="M7" s="117">
        <v>110</v>
      </c>
      <c r="N7" s="117">
        <v>113.48</v>
      </c>
      <c r="O7" s="117">
        <v>81.69</v>
      </c>
      <c r="P7" s="117">
        <v>84</v>
      </c>
      <c r="Q7" s="117">
        <v>104.9</v>
      </c>
      <c r="R7" s="117">
        <v>109.1</v>
      </c>
      <c r="S7" s="117">
        <v>129.19999999999999</v>
      </c>
      <c r="T7" s="117">
        <v>113.4</v>
      </c>
      <c r="U7" s="117">
        <v>120</v>
      </c>
      <c r="V7" s="117">
        <v>192.72</v>
      </c>
      <c r="W7" s="117">
        <v>187.72</v>
      </c>
      <c r="X7" s="117">
        <v>139.93</v>
      </c>
      <c r="Y7" s="117">
        <v>130.76</v>
      </c>
      <c r="Z7" s="118"/>
      <c r="AA7" s="119">
        <f>IF(SUM(B7:Z7)&lt;&gt;0,AVERAGEIF(B7:Z7,"&lt;&gt;"""),"")</f>
        <v>119.65374999999999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17160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77.5</v>
      </c>
      <c r="C15" s="133">
        <v>166</v>
      </c>
      <c r="D15" s="133">
        <v>151.19999999999999</v>
      </c>
      <c r="E15" s="133">
        <v>299.10000000000002</v>
      </c>
      <c r="F15" s="133">
        <v>498.6</v>
      </c>
      <c r="G15" s="133">
        <v>500</v>
      </c>
      <c r="H15" s="133">
        <v>500</v>
      </c>
      <c r="I15" s="133">
        <v>364.4</v>
      </c>
      <c r="J15" s="133">
        <v>138.9</v>
      </c>
      <c r="K15" s="133">
        <v>85.4</v>
      </c>
      <c r="L15" s="133"/>
      <c r="M15" s="133"/>
      <c r="N15" s="133"/>
      <c r="O15" s="133"/>
      <c r="P15" s="133"/>
      <c r="Q15" s="133"/>
      <c r="R15" s="133">
        <v>219.7</v>
      </c>
      <c r="S15" s="133">
        <v>500</v>
      </c>
      <c r="T15" s="133">
        <v>361.8</v>
      </c>
      <c r="U15" s="133">
        <v>432.9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6295.5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792.5</v>
      </c>
      <c r="C16" s="135">
        <f t="shared" si="1"/>
        <v>881</v>
      </c>
      <c r="D16" s="135">
        <f t="shared" si="1"/>
        <v>866.2</v>
      </c>
      <c r="E16" s="135">
        <f t="shared" si="1"/>
        <v>1014.1</v>
      </c>
      <c r="F16" s="135">
        <f t="shared" si="1"/>
        <v>1213.5999999999999</v>
      </c>
      <c r="G16" s="135">
        <f t="shared" si="1"/>
        <v>1215</v>
      </c>
      <c r="H16" s="135">
        <f t="shared" si="1"/>
        <v>1215</v>
      </c>
      <c r="I16" s="135">
        <f t="shared" si="1"/>
        <v>1079.4000000000001</v>
      </c>
      <c r="J16" s="135">
        <f t="shared" si="1"/>
        <v>853.9</v>
      </c>
      <c r="K16" s="135">
        <f t="shared" si="1"/>
        <v>800.4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934.7</v>
      </c>
      <c r="S16" s="135">
        <f t="shared" si="1"/>
        <v>1215</v>
      </c>
      <c r="T16" s="135">
        <f t="shared" si="1"/>
        <v>1076.8</v>
      </c>
      <c r="U16" s="135">
        <f t="shared" si="1"/>
        <v>1147.9000000000001</v>
      </c>
      <c r="V16" s="135">
        <f t="shared" si="1"/>
        <v>1215</v>
      </c>
      <c r="W16" s="135">
        <f t="shared" si="1"/>
        <v>1215</v>
      </c>
      <c r="X16" s="135">
        <f t="shared" si="1"/>
        <v>1215</v>
      </c>
      <c r="Y16" s="135">
        <f t="shared" si="1"/>
        <v>1215</v>
      </c>
      <c r="Z16" s="136" t="str">
        <f t="shared" si="1"/>
        <v/>
      </c>
      <c r="AA16" s="90">
        <f t="shared" si="0"/>
        <v>23455.5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240.4</v>
      </c>
      <c r="M23" s="133">
        <v>298.2</v>
      </c>
      <c r="N23" s="133">
        <v>445.6</v>
      </c>
      <c r="O23" s="133">
        <v>500</v>
      </c>
      <c r="P23" s="133">
        <v>500</v>
      </c>
      <c r="Q23" s="133">
        <v>273.2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2257.4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240.4</v>
      </c>
      <c r="M24" s="135">
        <f t="shared" si="3"/>
        <v>298.2</v>
      </c>
      <c r="N24" s="135">
        <f t="shared" si="3"/>
        <v>445.6</v>
      </c>
      <c r="O24" s="135">
        <f t="shared" si="3"/>
        <v>500</v>
      </c>
      <c r="P24" s="135">
        <f t="shared" si="3"/>
        <v>500</v>
      </c>
      <c r="Q24" s="135">
        <f t="shared" si="3"/>
        <v>273.2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2257.4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2023-04-29T11:05:40Z</dcterms:created>
  <dcterms:modified xsi:type="dcterms:W3CDTF">2023-04-29T11:05:41Z</dcterms:modified>
</cp:coreProperties>
</file>