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<sst xmlns="http://schemas.openxmlformats.org/spreadsheetml/2006/main" count="117" uniqueCount="53">
  <si>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28/04/2023 14:08:31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</si>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</sst>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4-4CCF-9A77-D1FDEF319B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111</c:v>
                </c:pt>
                <c:pt idx="5">
                  <c:v>111</c:v>
                </c:pt>
                <c:pt idx="6">
                  <c:v>111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154.88</c:v>
                </c:pt>
                <c:pt idx="19">
                  <c:v>190.27</c:v>
                </c:pt>
                <c:pt idx="20">
                  <c:v>161.94</c:v>
                </c:pt>
                <c:pt idx="21">
                  <c:v>144</c:v>
                </c:pt>
                <c:pt idx="22">
                  <c:v>144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4-4CCF-9A77-D1FDEF319B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1650.12</c:v>
                </c:pt>
                <c:pt idx="1">
                  <c:v>1524.1799999999998</c:v>
                </c:pt>
                <c:pt idx="2">
                  <c:v>1392.2</c:v>
                </c:pt>
                <c:pt idx="3">
                  <c:v>1388.32</c:v>
                </c:pt>
                <c:pt idx="4">
                  <c:v>1367.9</c:v>
                </c:pt>
                <c:pt idx="5">
                  <c:v>1479.82</c:v>
                </c:pt>
                <c:pt idx="6">
                  <c:v>1417.1399999999999</c:v>
                </c:pt>
                <c:pt idx="7">
                  <c:v>1277.9000000000001</c:v>
                </c:pt>
                <c:pt idx="8">
                  <c:v>932.9</c:v>
                </c:pt>
                <c:pt idx="9">
                  <c:v>557.9</c:v>
                </c:pt>
                <c:pt idx="10">
                  <c:v>517.9</c:v>
                </c:pt>
                <c:pt idx="11">
                  <c:v>517.9</c:v>
                </c:pt>
                <c:pt idx="12">
                  <c:v>467.9</c:v>
                </c:pt>
                <c:pt idx="13">
                  <c:v>467.9</c:v>
                </c:pt>
                <c:pt idx="14">
                  <c:v>512.9</c:v>
                </c:pt>
                <c:pt idx="15">
                  <c:v>577.9</c:v>
                </c:pt>
                <c:pt idx="16">
                  <c:v>1047.9000000000001</c:v>
                </c:pt>
                <c:pt idx="17">
                  <c:v>1640.9</c:v>
                </c:pt>
                <c:pt idx="18">
                  <c:v>1930.9</c:v>
                </c:pt>
                <c:pt idx="19">
                  <c:v>2619.9</c:v>
                </c:pt>
                <c:pt idx="20">
                  <c:v>2622.9</c:v>
                </c:pt>
                <c:pt idx="21">
                  <c:v>2622.9</c:v>
                </c:pt>
                <c:pt idx="22">
                  <c:v>2442.9</c:v>
                </c:pt>
                <c:pt idx="23">
                  <c:v>1742.8510000000001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4-4CCF-9A77-D1FDEF319B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1675.8</c:v>
                </c:pt>
                <c:pt idx="1">
                  <c:v>1636.6</c:v>
                </c:pt>
                <c:pt idx="2">
                  <c:v>1686.2</c:v>
                </c:pt>
                <c:pt idx="3">
                  <c:v>1666.1</c:v>
                </c:pt>
                <c:pt idx="4">
                  <c:v>1756.9</c:v>
                </c:pt>
                <c:pt idx="5">
                  <c:v>1712.9</c:v>
                </c:pt>
                <c:pt idx="6">
                  <c:v>1616.6</c:v>
                </c:pt>
                <c:pt idx="7">
                  <c:v>1275</c:v>
                </c:pt>
                <c:pt idx="8">
                  <c:v>1272</c:v>
                </c:pt>
                <c:pt idx="9">
                  <c:v>1280</c:v>
                </c:pt>
                <c:pt idx="10">
                  <c:v>1252.7</c:v>
                </c:pt>
                <c:pt idx="11">
                  <c:v>1090.0999999999999</c:v>
                </c:pt>
                <c:pt idx="12">
                  <c:v>1001.5</c:v>
                </c:pt>
                <c:pt idx="13">
                  <c:v>963.3</c:v>
                </c:pt>
                <c:pt idx="14">
                  <c:v>1053.0999999999999</c:v>
                </c:pt>
                <c:pt idx="15">
                  <c:v>1256</c:v>
                </c:pt>
                <c:pt idx="16">
                  <c:v>1256</c:v>
                </c:pt>
                <c:pt idx="17">
                  <c:v>1268</c:v>
                </c:pt>
                <c:pt idx="18">
                  <c:v>1739.3</c:v>
                </c:pt>
                <c:pt idx="19">
                  <c:v>1368</c:v>
                </c:pt>
                <c:pt idx="20">
                  <c:v>1514.7</c:v>
                </c:pt>
                <c:pt idx="21">
                  <c:v>1340.4</c:v>
                </c:pt>
                <c:pt idx="22">
                  <c:v>1426.3</c:v>
                </c:pt>
                <c:pt idx="23">
                  <c:v>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4-4CCF-9A77-D1FDEF319B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474.887</c:v>
                </c:pt>
                <c:pt idx="1">
                  <c:v>457.15600000000001</c:v>
                </c:pt>
                <c:pt idx="2">
                  <c:v>439.94600000000003</c:v>
                </c:pt>
                <c:pt idx="3">
                  <c:v>434.39600000000007</c:v>
                </c:pt>
                <c:pt idx="4">
                  <c:v>424.18099999999998</c:v>
                </c:pt>
                <c:pt idx="5">
                  <c:v>419.45899999999989</c:v>
                </c:pt>
                <c:pt idx="6">
                  <c:v>606.8649999999999</c:v>
                </c:pt>
                <c:pt idx="7">
                  <c:v>1267.0689999999997</c:v>
                </c:pt>
                <c:pt idx="8">
                  <c:v>1790.3829999999998</c:v>
                </c:pt>
                <c:pt idx="9">
                  <c:v>2469.59</c:v>
                </c:pt>
                <c:pt idx="10">
                  <c:v>3008.4910000000004</c:v>
                </c:pt>
                <c:pt idx="11">
                  <c:v>3802.9209999999985</c:v>
                </c:pt>
                <c:pt idx="12">
                  <c:v>3877.0109999999991</c:v>
                </c:pt>
                <c:pt idx="13">
                  <c:v>3825.3739999999993</c:v>
                </c:pt>
                <c:pt idx="14">
                  <c:v>3496.6210000000001</c:v>
                </c:pt>
                <c:pt idx="15">
                  <c:v>2893.9700000000007</c:v>
                </c:pt>
                <c:pt idx="16">
                  <c:v>2123.0809999999997</c:v>
                </c:pt>
                <c:pt idx="17">
                  <c:v>1282.6380000000001</c:v>
                </c:pt>
                <c:pt idx="18">
                  <c:v>711.65</c:v>
                </c:pt>
                <c:pt idx="19">
                  <c:v>550.20099999999991</c:v>
                </c:pt>
                <c:pt idx="20">
                  <c:v>510.14399999999989</c:v>
                </c:pt>
                <c:pt idx="21">
                  <c:v>476.096</c:v>
                </c:pt>
                <c:pt idx="22">
                  <c:v>448.1389999999999</c:v>
                </c:pt>
                <c:pt idx="23">
                  <c:v>438.14899999999994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4-4CCF-9A77-D1FDEF319B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108.83</c:v>
                </c:pt>
                <c:pt idx="1">
                  <c:v>107.21</c:v>
                </c:pt>
                <c:pt idx="2">
                  <c:v>106.93</c:v>
                </c:pt>
                <c:pt idx="3">
                  <c:v>107.19</c:v>
                </c:pt>
                <c:pt idx="4">
                  <c:v>108.06</c:v>
                </c:pt>
                <c:pt idx="5">
                  <c:v>110.9</c:v>
                </c:pt>
                <c:pt idx="6">
                  <c:v>123.01</c:v>
                </c:pt>
                <c:pt idx="7">
                  <c:v>145.72</c:v>
                </c:pt>
                <c:pt idx="8">
                  <c:v>165.48</c:v>
                </c:pt>
                <c:pt idx="9">
                  <c:v>177.03</c:v>
                </c:pt>
                <c:pt idx="10">
                  <c:v>183.91</c:v>
                </c:pt>
                <c:pt idx="11">
                  <c:v>187.32</c:v>
                </c:pt>
                <c:pt idx="12">
                  <c:v>187.94</c:v>
                </c:pt>
                <c:pt idx="13">
                  <c:v>184.66</c:v>
                </c:pt>
                <c:pt idx="14">
                  <c:v>176.94</c:v>
                </c:pt>
                <c:pt idx="15">
                  <c:v>166.05</c:v>
                </c:pt>
                <c:pt idx="16">
                  <c:v>151.58000000000001</c:v>
                </c:pt>
                <c:pt idx="17">
                  <c:v>129.43</c:v>
                </c:pt>
                <c:pt idx="18">
                  <c:v>107.12</c:v>
                </c:pt>
                <c:pt idx="19">
                  <c:v>97.73</c:v>
                </c:pt>
                <c:pt idx="20">
                  <c:v>95.06</c:v>
                </c:pt>
                <c:pt idx="21">
                  <c:v>91.93</c:v>
                </c:pt>
                <c:pt idx="22">
                  <c:v>85.91</c:v>
                </c:pt>
                <c:pt idx="23">
                  <c:v>79.459999999999994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F4-4CCF-9A77-D1FDEF319B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181</c:v>
                </c:pt>
                <c:pt idx="7">
                  <c:v>186</c:v>
                </c:pt>
                <c:pt idx="8">
                  <c:v>146</c:v>
                </c:pt>
                <c:pt idx="9">
                  <c:v>44</c:v>
                </c:pt>
                <c:pt idx="10">
                  <c:v>44</c:v>
                </c:pt>
                <c:pt idx="11">
                  <c:v>44</c:v>
                </c:pt>
                <c:pt idx="12">
                  <c:v>44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56</c:v>
                </c:pt>
                <c:pt idx="17">
                  <c:v>56</c:v>
                </c:pt>
                <c:pt idx="18">
                  <c:v>220</c:v>
                </c:pt>
                <c:pt idx="19">
                  <c:v>526</c:v>
                </c:pt>
                <c:pt idx="20">
                  <c:v>544</c:v>
                </c:pt>
                <c:pt idx="21">
                  <c:v>335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F4-4CCF-9A77-D1FDEF319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4225.6059999999979</c:v>
                </c:pt>
                <c:pt idx="1">
                  <c:v>4041.1909999999993</c:v>
                </c:pt>
                <c:pt idx="2">
                  <c:v>3941.3159999999998</c:v>
                </c:pt>
                <c:pt idx="3">
                  <c:v>3912.050999999999</c:v>
                </c:pt>
                <c:pt idx="4">
                  <c:v>3973.08</c:v>
                </c:pt>
                <c:pt idx="5">
                  <c:v>4080.0720000000006</c:v>
                </c:pt>
                <c:pt idx="6">
                  <c:v>4260.6040000000003</c:v>
                </c:pt>
                <c:pt idx="7">
                  <c:v>4467.7390000000014</c:v>
                </c:pt>
                <c:pt idx="8">
                  <c:v>4642.7390000000014</c:v>
                </c:pt>
                <c:pt idx="9">
                  <c:v>4864.4770000000008</c:v>
                </c:pt>
                <c:pt idx="10">
                  <c:v>5343.0169999999998</c:v>
                </c:pt>
                <c:pt idx="11">
                  <c:v>5978.2709999999988</c:v>
                </c:pt>
                <c:pt idx="12">
                  <c:v>5914.3149999999978</c:v>
                </c:pt>
                <c:pt idx="13">
                  <c:v>5787.2249999999995</c:v>
                </c:pt>
                <c:pt idx="14">
                  <c:v>5585.588999999999</c:v>
                </c:pt>
                <c:pt idx="15">
                  <c:v>5239.9400000000005</c:v>
                </c:pt>
                <c:pt idx="16">
                  <c:v>4950.5540000000001</c:v>
                </c:pt>
                <c:pt idx="17">
                  <c:v>4692.9390000000003</c:v>
                </c:pt>
                <c:pt idx="18">
                  <c:v>5068.8869999999988</c:v>
                </c:pt>
                <c:pt idx="19">
                  <c:v>5567.0690000000004</c:v>
                </c:pt>
                <c:pt idx="20">
                  <c:v>5663.7700000000013</c:v>
                </c:pt>
                <c:pt idx="21">
                  <c:v>5225.3460000000014</c:v>
                </c:pt>
                <c:pt idx="22">
                  <c:v>4838.2889999999979</c:v>
                </c:pt>
                <c:pt idx="23">
                  <c:v>4384.4600000000009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F4-4CCF-9A77-D1FDEF319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</c:v>
                </c:pt>
                <c:pt idx="1">
                  <c:v>118.03</c:v>
                </c:pt>
                <c:pt idx="2">
                  <c:v>117.04</c:v>
                </c:pt>
                <c:pt idx="3">
                  <c:v>115.1</c:v>
                </c:pt>
                <c:pt idx="4">
                  <c:v>112.41</c:v>
                </c:pt>
                <c:pt idx="5">
                  <c:v>115.85</c:v>
                </c:pt>
                <c:pt idx="6">
                  <c:v>118.51</c:v>
                </c:pt>
                <c:pt idx="7">
                  <c:v>122.24</c:v>
                </c:pt>
                <c:pt idx="8">
                  <c:v>122.39</c:v>
                </c:pt>
                <c:pt idx="9">
                  <c:v>123.42</c:v>
                </c:pt>
                <c:pt idx="10">
                  <c:v>100.42</c:v>
                </c:pt>
                <c:pt idx="11">
                  <c:v>89.16</c:v>
                </c:pt>
                <c:pt idx="12">
                  <c:v>82.23</c:v>
                </c:pt>
                <c:pt idx="13">
                  <c:v>79.56</c:v>
                </c:pt>
                <c:pt idx="14">
                  <c:v>66.2</c:v>
                </c:pt>
                <c:pt idx="15">
                  <c:v>80</c:v>
                </c:pt>
                <c:pt idx="16">
                  <c:v>101.6</c:v>
                </c:pt>
                <c:pt idx="17">
                  <c:v>115.1</c:v>
                </c:pt>
                <c:pt idx="18">
                  <c:v>123.99</c:v>
                </c:pt>
                <c:pt idx="19">
                  <c:v>174.5</c:v>
                </c:pt>
                <c:pt idx="20">
                  <c:v>197</c:v>
                </c:pt>
                <c:pt idx="21">
                  <c:v>175</c:v>
                </c:pt>
                <c:pt idx="22">
                  <c:v>140.83000000000001</c:v>
                </c:pt>
                <c:pt idx="23">
                  <c:v>131.31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F4-4CCF-9A77-D1FDEF319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4225.6369999999997</v>
      </c>
      <c r="C4" s="18">
        <v>4041.1459999999997</v>
      </c>
      <c r="D4" s="18">
        <v>3941.2759999999998</v>
      </c>
      <c r="E4" s="18">
        <v>3912.0059999999999</v>
      </c>
      <c r="F4" s="18">
        <v>3973.0410000000006</v>
      </c>
      <c r="G4" s="18">
        <v>4080.0790000000002</v>
      </c>
      <c r="H4" s="18">
        <v>4260.6150000000007</v>
      </c>
      <c r="I4" s="18">
        <v>4467.6890000000003</v>
      </c>
      <c r="J4" s="18">
        <v>4642.7630000000008</v>
      </c>
      <c r="K4" s="18">
        <v>4864.5199999999995</v>
      </c>
      <c r="L4" s="18">
        <v>5343.0010000000002</v>
      </c>
      <c r="M4" s="18">
        <v>5978.2409999999982</v>
      </c>
      <c r="N4" s="18">
        <v>5914.3509999999969</v>
      </c>
      <c r="O4" s="18">
        <v>5787.2340000000004</v>
      </c>
      <c r="P4" s="18">
        <v>5585.5610000000006</v>
      </c>
      <c r="Q4" s="18">
        <v>5239.9199999999992</v>
      </c>
      <c r="R4" s="18">
        <v>4950.5609999999997</v>
      </c>
      <c r="S4" s="18">
        <v>4692.9679999999989</v>
      </c>
      <c r="T4" s="18">
        <v>5068.8499999999985</v>
      </c>
      <c r="U4" s="18">
        <v>5567.1010000000006</v>
      </c>
      <c r="V4" s="18">
        <v>5663.7439999999988</v>
      </c>
      <c r="W4" s="18">
        <v>5225.3259999999991</v>
      </c>
      <c r="X4" s="18">
        <v>4838.2489999999998</v>
      </c>
      <c r="Y4" s="18">
        <v>4384.46</v>
      </c>
      <c r="Z4" s="19"/>
      <c r="AA4" s="20">
        <f>SUM(B4:Z4)</f>
        <v>116648.33899999998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118.03</v>
      </c>
      <c r="D7" s="28">
        <v>117.04</v>
      </c>
      <c r="E7" s="28">
        <v>115.1</v>
      </c>
      <c r="F7" s="28">
        <v>112.41</v>
      </c>
      <c r="G7" s="28">
        <v>115.85</v>
      </c>
      <c r="H7" s="28">
        <v>118.51</v>
      </c>
      <c r="I7" s="28">
        <v>122.24</v>
      </c>
      <c r="J7" s="28">
        <v>122.39</v>
      </c>
      <c r="K7" s="28">
        <v>123.42</v>
      </c>
      <c r="L7" s="28">
        <v>100.42</v>
      </c>
      <c r="M7" s="28">
        <v>89.16</v>
      </c>
      <c r="N7" s="28">
        <v>82.23</v>
      </c>
      <c r="O7" s="28">
        <v>79.56</v>
      </c>
      <c r="P7" s="28">
        <v>66.2</v>
      </c>
      <c r="Q7" s="28">
        <v>80</v>
      </c>
      <c r="R7" s="28">
        <v>101.6</v>
      </c>
      <c r="S7" s="28">
        <v>115.1</v>
      </c>
      <c r="T7" s="28">
        <v>123.99</v>
      </c>
      <c r="U7" s="28">
        <v>174.5</v>
      </c>
      <c r="V7" s="28">
        <v>197</v>
      </c>
      <c r="W7" s="28">
        <v>175</v>
      </c>
      <c r="X7" s="28">
        <v>140.83000000000001</v>
      </c>
      <c r="Y7" s="28">
        <v>131.31</v>
      </c>
      <c r="Z7" s="29"/>
      <c r="AA7" s="30">
        <f>IF(SUM(B7:Z7)&lt;&gt;0,AVERAGEIF(B7:Z7,"&lt;&gt;"""),"")</f>
        <v>118.45375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225</v>
      </c>
      <c r="K10" s="42">
        <v>225</v>
      </c>
      <c r="L10" s="42">
        <v>225</v>
      </c>
      <c r="M10" s="42">
        <v>225</v>
      </c>
      <c r="N10" s="42">
        <v>225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215</v>
      </c>
      <c r="V10" s="42">
        <v>215</v>
      </c>
      <c r="W10" s="42">
        <v>215</v>
      </c>
      <c r="X10" s="42">
        <v>205</v>
      </c>
      <c r="Y10" s="42">
        <v>205</v>
      </c>
      <c r="Z10" s="43"/>
      <c r="AA10" s="44">
        <f t="shared" ref="AA10:AA15" si="0">SUM(B10:Z10)</f>
        <v>5050</v>
      </c>
    </row>
    <row r="11" spans="1:27" ht="24.95" customHeight="1" x14ac:dyDescent="0.2">
      <c r="A11" s="45" t="s">
        <v>7</v>
      </c>
      <c r="B11" s="46">
        <v>111</v>
      </c>
      <c r="C11" s="47">
        <v>111</v>
      </c>
      <c r="D11" s="47">
        <v>111</v>
      </c>
      <c r="E11" s="47">
        <v>111</v>
      </c>
      <c r="F11" s="47">
        <v>111</v>
      </c>
      <c r="G11" s="47">
        <v>111</v>
      </c>
      <c r="H11" s="47">
        <v>111</v>
      </c>
      <c r="I11" s="47">
        <v>111</v>
      </c>
      <c r="J11" s="47">
        <v>111</v>
      </c>
      <c r="K11" s="47">
        <v>111</v>
      </c>
      <c r="L11" s="47">
        <v>111</v>
      </c>
      <c r="M11" s="47">
        <v>111</v>
      </c>
      <c r="N11" s="47">
        <v>111</v>
      </c>
      <c r="O11" s="47">
        <v>111</v>
      </c>
      <c r="P11" s="47">
        <v>111</v>
      </c>
      <c r="Q11" s="47">
        <v>111</v>
      </c>
      <c r="R11" s="47">
        <v>111</v>
      </c>
      <c r="S11" s="47">
        <v>111</v>
      </c>
      <c r="T11" s="47">
        <v>154.88</v>
      </c>
      <c r="U11" s="47">
        <v>190.27</v>
      </c>
      <c r="V11" s="47">
        <v>161.94</v>
      </c>
      <c r="W11" s="47">
        <v>144</v>
      </c>
      <c r="X11" s="47">
        <v>144</v>
      </c>
      <c r="Y11" s="47">
        <v>144</v>
      </c>
      <c r="Z11" s="48"/>
      <c r="AA11" s="49">
        <f t="shared" si="0"/>
        <v>2937.09</v>
      </c>
    </row>
    <row r="12" spans="1:27" ht="24.95" customHeight="1" x14ac:dyDescent="0.2">
      <c r="A12" s="50" t="s">
        <v>8</v>
      </c>
      <c r="B12" s="51">
        <v>1650.12</v>
      </c>
      <c r="C12" s="52">
        <v>1524.1799999999998</v>
      </c>
      <c r="D12" s="52">
        <v>1392.2</v>
      </c>
      <c r="E12" s="52">
        <v>1388.32</v>
      </c>
      <c r="F12" s="52">
        <v>1367.9</v>
      </c>
      <c r="G12" s="52">
        <v>1479.82</v>
      </c>
      <c r="H12" s="52">
        <v>1417.1399999999999</v>
      </c>
      <c r="I12" s="52">
        <v>1277.9000000000001</v>
      </c>
      <c r="J12" s="52">
        <v>932.9</v>
      </c>
      <c r="K12" s="52">
        <v>557.9</v>
      </c>
      <c r="L12" s="52">
        <v>517.9</v>
      </c>
      <c r="M12" s="52">
        <v>517.9</v>
      </c>
      <c r="N12" s="52">
        <v>467.9</v>
      </c>
      <c r="O12" s="52">
        <v>467.9</v>
      </c>
      <c r="P12" s="52">
        <v>512.9</v>
      </c>
      <c r="Q12" s="52">
        <v>577.9</v>
      </c>
      <c r="R12" s="52">
        <v>1047.9000000000001</v>
      </c>
      <c r="S12" s="52">
        <v>1640.9</v>
      </c>
      <c r="T12" s="52">
        <v>1930.9</v>
      </c>
      <c r="U12" s="52">
        <v>2619.9</v>
      </c>
      <c r="V12" s="52">
        <v>2622.9</v>
      </c>
      <c r="W12" s="52">
        <v>2622.9</v>
      </c>
      <c r="X12" s="52">
        <v>2442.9</v>
      </c>
      <c r="Y12" s="52">
        <v>1742.8510000000001</v>
      </c>
      <c r="Z12" s="53"/>
      <c r="AA12" s="54">
        <f t="shared" si="0"/>
        <v>32721.931000000004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181</v>
      </c>
      <c r="I13" s="52">
        <v>186</v>
      </c>
      <c r="J13" s="52">
        <v>146</v>
      </c>
      <c r="K13" s="52">
        <v>44</v>
      </c>
      <c r="L13" s="52">
        <v>44</v>
      </c>
      <c r="M13" s="52">
        <v>44</v>
      </c>
      <c r="N13" s="52">
        <v>44</v>
      </c>
      <c r="O13" s="52">
        <v>30</v>
      </c>
      <c r="P13" s="52">
        <v>30</v>
      </c>
      <c r="Q13" s="52">
        <v>30</v>
      </c>
      <c r="R13" s="52">
        <v>56</v>
      </c>
      <c r="S13" s="52">
        <v>56</v>
      </c>
      <c r="T13" s="52">
        <v>220</v>
      </c>
      <c r="U13" s="52">
        <v>526</v>
      </c>
      <c r="V13" s="52">
        <v>544</v>
      </c>
      <c r="W13" s="52">
        <v>335</v>
      </c>
      <c r="X13" s="52">
        <v>86</v>
      </c>
      <c r="Y13" s="52"/>
      <c r="Z13" s="53"/>
      <c r="AA13" s="54">
        <f t="shared" si="0"/>
        <v>2643</v>
      </c>
    </row>
    <row r="14" spans="1:27" ht="24.95" customHeight="1" x14ac:dyDescent="0.2">
      <c r="A14" s="55" t="s">
        <v>10</v>
      </c>
      <c r="B14" s="56">
        <v>474.887</v>
      </c>
      <c r="C14" s="57">
        <v>457.15600000000001</v>
      </c>
      <c r="D14" s="57">
        <v>439.94600000000003</v>
      </c>
      <c r="E14" s="57">
        <v>434.39600000000007</v>
      </c>
      <c r="F14" s="57">
        <v>424.18099999999998</v>
      </c>
      <c r="G14" s="57">
        <v>419.45899999999989</v>
      </c>
      <c r="H14" s="57">
        <v>606.8649999999999</v>
      </c>
      <c r="I14" s="57">
        <v>1267.0689999999997</v>
      </c>
      <c r="J14" s="57">
        <v>1790.3829999999998</v>
      </c>
      <c r="K14" s="57">
        <v>2469.59</v>
      </c>
      <c r="L14" s="57">
        <v>3008.4910000000004</v>
      </c>
      <c r="M14" s="57">
        <v>3802.9209999999985</v>
      </c>
      <c r="N14" s="57">
        <v>3877.0109999999991</v>
      </c>
      <c r="O14" s="57">
        <v>3825.3739999999993</v>
      </c>
      <c r="P14" s="57">
        <v>3496.6210000000001</v>
      </c>
      <c r="Q14" s="57">
        <v>2893.9700000000007</v>
      </c>
      <c r="R14" s="57">
        <v>2123.0809999999997</v>
      </c>
      <c r="S14" s="57">
        <v>1282.6380000000001</v>
      </c>
      <c r="T14" s="57">
        <v>711.65</v>
      </c>
      <c r="U14" s="57">
        <v>550.20099999999991</v>
      </c>
      <c r="V14" s="57">
        <v>510.14399999999989</v>
      </c>
      <c r="W14" s="57">
        <v>476.096</v>
      </c>
      <c r="X14" s="57">
        <v>448.1389999999999</v>
      </c>
      <c r="Y14" s="57">
        <v>438.14899999999994</v>
      </c>
      <c r="Z14" s="58"/>
      <c r="AA14" s="59">
        <f t="shared" si="0"/>
        <v>36228.417999999998</v>
      </c>
    </row>
    <row r="15" spans="1:27" ht="24.95" customHeight="1" x14ac:dyDescent="0.2">
      <c r="A15" s="55" t="s">
        <v>11</v>
      </c>
      <c r="B15" s="56">
        <v>108.83</v>
      </c>
      <c r="C15" s="57">
        <v>107.21</v>
      </c>
      <c r="D15" s="57">
        <v>106.93</v>
      </c>
      <c r="E15" s="57">
        <v>107.19</v>
      </c>
      <c r="F15" s="57">
        <v>108.06</v>
      </c>
      <c r="G15" s="57">
        <v>110.9</v>
      </c>
      <c r="H15" s="57">
        <v>123.01</v>
      </c>
      <c r="I15" s="57">
        <v>145.72</v>
      </c>
      <c r="J15" s="57">
        <v>165.48</v>
      </c>
      <c r="K15" s="57">
        <v>177.03</v>
      </c>
      <c r="L15" s="57">
        <v>183.91</v>
      </c>
      <c r="M15" s="57">
        <v>187.32</v>
      </c>
      <c r="N15" s="57">
        <v>187.94</v>
      </c>
      <c r="O15" s="57">
        <v>184.66</v>
      </c>
      <c r="P15" s="57">
        <v>176.94</v>
      </c>
      <c r="Q15" s="57">
        <v>166.05</v>
      </c>
      <c r="R15" s="57">
        <v>151.58000000000001</v>
      </c>
      <c r="S15" s="57">
        <v>129.43</v>
      </c>
      <c r="T15" s="57">
        <v>107.12</v>
      </c>
      <c r="U15" s="57">
        <v>97.73</v>
      </c>
      <c r="V15" s="57">
        <v>95.06</v>
      </c>
      <c r="W15" s="57">
        <v>91.93</v>
      </c>
      <c r="X15" s="57">
        <v>85.91</v>
      </c>
      <c r="Y15" s="57">
        <v>79.459999999999994</v>
      </c>
      <c r="Z15" s="58"/>
      <c r="AA15" s="59">
        <f t="shared" si="0"/>
        <v>3185.3999999999996</v>
      </c>
    </row>
    <row r="16" spans="1:27" ht="30" customHeight="1" thickBot="1" x14ac:dyDescent="0.25">
      <c r="A16" s="60" t="s">
        <v>12</v>
      </c>
      <c r="B16" s="61">
        <f>IF(LEN(B$2)&gt;0,SUM(B10:B15),"")</f>
        <v>2549.837</v>
      </c>
      <c r="C16" s="62">
        <f t="shared" ref="C16:Z16" si="1">IF(LEN(C$2)&gt;0,SUM(C10:C15),"")</f>
        <v>2404.5459999999998</v>
      </c>
      <c r="D16" s="62">
        <f t="shared" si="1"/>
        <v>2255.076</v>
      </c>
      <c r="E16" s="62">
        <f t="shared" si="1"/>
        <v>2245.9059999999999</v>
      </c>
      <c r="F16" s="62">
        <f t="shared" si="1"/>
        <v>2216.1410000000001</v>
      </c>
      <c r="G16" s="62">
        <f t="shared" si="1"/>
        <v>2367.1790000000001</v>
      </c>
      <c r="H16" s="62">
        <f t="shared" si="1"/>
        <v>2644.0149999999999</v>
      </c>
      <c r="I16" s="62">
        <f t="shared" si="1"/>
        <v>3192.6889999999999</v>
      </c>
      <c r="J16" s="62">
        <f t="shared" si="1"/>
        <v>3370.7629999999999</v>
      </c>
      <c r="K16" s="62">
        <f t="shared" si="1"/>
        <v>3584.5200000000004</v>
      </c>
      <c r="L16" s="62">
        <f t="shared" si="1"/>
        <v>4090.3010000000004</v>
      </c>
      <c r="M16" s="62">
        <f t="shared" si="1"/>
        <v>4888.1409999999978</v>
      </c>
      <c r="N16" s="62">
        <f t="shared" si="1"/>
        <v>4912.8509999999987</v>
      </c>
      <c r="O16" s="62">
        <f t="shared" si="1"/>
        <v>4823.9339999999993</v>
      </c>
      <c r="P16" s="62">
        <f t="shared" si="1"/>
        <v>4532.4609999999993</v>
      </c>
      <c r="Q16" s="62">
        <f t="shared" si="1"/>
        <v>3983.920000000001</v>
      </c>
      <c r="R16" s="62">
        <f t="shared" si="1"/>
        <v>3694.5609999999997</v>
      </c>
      <c r="S16" s="62">
        <f t="shared" si="1"/>
        <v>3424.9680000000003</v>
      </c>
      <c r="T16" s="62">
        <f t="shared" si="1"/>
        <v>3329.55</v>
      </c>
      <c r="U16" s="62">
        <f t="shared" si="1"/>
        <v>4199.1009999999997</v>
      </c>
      <c r="V16" s="62">
        <f t="shared" si="1"/>
        <v>4149.0439999999999</v>
      </c>
      <c r="W16" s="62">
        <f t="shared" si="1"/>
        <v>3884.9259999999999</v>
      </c>
      <c r="X16" s="62">
        <f t="shared" si="1"/>
        <v>3411.9489999999996</v>
      </c>
      <c r="Y16" s="62">
        <f t="shared" si="1"/>
        <v>2609.46</v>
      </c>
      <c r="Z16" s="63" t="str">
        <f t="shared" si="1"/>
        <v/>
      </c>
      <c r="AA16" s="64">
        <f>SUM(AA10:AA15)</f>
        <v>82765.839000000007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955.73</v>
      </c>
      <c r="C28" s="72">
        <v>947.11</v>
      </c>
      <c r="D28" s="72">
        <v>937.83</v>
      </c>
      <c r="E28" s="72">
        <v>935.09</v>
      </c>
      <c r="F28" s="72">
        <v>927.96</v>
      </c>
      <c r="G28" s="72">
        <v>964.8</v>
      </c>
      <c r="H28" s="72">
        <v>1213.81</v>
      </c>
      <c r="I28" s="72">
        <v>1593.52</v>
      </c>
      <c r="J28" s="72">
        <v>2019.28</v>
      </c>
      <c r="K28" s="72">
        <v>2288.83</v>
      </c>
      <c r="L28" s="72">
        <v>2577.71</v>
      </c>
      <c r="M28" s="72">
        <v>2758.12</v>
      </c>
      <c r="N28" s="72">
        <v>2804.74</v>
      </c>
      <c r="O28" s="72">
        <v>2716.46</v>
      </c>
      <c r="P28" s="72">
        <v>2529.7399999999998</v>
      </c>
      <c r="Q28" s="72">
        <v>2250.85</v>
      </c>
      <c r="R28" s="72">
        <v>2062.38</v>
      </c>
      <c r="S28" s="72">
        <v>1776.23</v>
      </c>
      <c r="T28" s="72">
        <v>1784.9</v>
      </c>
      <c r="U28" s="72">
        <v>2400.9</v>
      </c>
      <c r="V28" s="72">
        <v>2292.9</v>
      </c>
      <c r="W28" s="72">
        <v>2036.83</v>
      </c>
      <c r="X28" s="72">
        <v>1807.81</v>
      </c>
      <c r="Y28" s="72">
        <v>1331.36</v>
      </c>
      <c r="Z28" s="73"/>
      <c r="AA28" s="74">
        <f>SUM(B28:Z28)</f>
        <v>43914.89</v>
      </c>
    </row>
    <row r="29" spans="1:27" ht="24.95" customHeight="1" x14ac:dyDescent="0.2">
      <c r="A29" s="75" t="s">
        <v>23</v>
      </c>
      <c r="B29" s="76">
        <v>439.10700000000003</v>
      </c>
      <c r="C29" s="77">
        <v>422.43599999999998</v>
      </c>
      <c r="D29" s="77">
        <v>412.24599999999998</v>
      </c>
      <c r="E29" s="77">
        <v>405.81599999999997</v>
      </c>
      <c r="F29" s="77">
        <v>403.18099999999998</v>
      </c>
      <c r="G29" s="77">
        <v>407.37900000000002</v>
      </c>
      <c r="H29" s="77">
        <v>503.20499999999998</v>
      </c>
      <c r="I29" s="77">
        <v>804.16899999999998</v>
      </c>
      <c r="J29" s="77">
        <v>878.48299999999995</v>
      </c>
      <c r="K29" s="77">
        <v>1205.69</v>
      </c>
      <c r="L29" s="77">
        <v>1436.5909999999999</v>
      </c>
      <c r="M29" s="77">
        <v>2071.0210000000002</v>
      </c>
      <c r="N29" s="77">
        <v>2094.1109999999999</v>
      </c>
      <c r="O29" s="77">
        <v>2105.4740000000002</v>
      </c>
      <c r="P29" s="77">
        <v>1954.721</v>
      </c>
      <c r="Q29" s="77">
        <v>1619.07</v>
      </c>
      <c r="R29" s="77">
        <v>1158.181</v>
      </c>
      <c r="S29" s="77">
        <v>713.73800000000006</v>
      </c>
      <c r="T29" s="77">
        <v>476.65</v>
      </c>
      <c r="U29" s="77">
        <v>464.20100000000002</v>
      </c>
      <c r="V29" s="77">
        <v>519.14400000000001</v>
      </c>
      <c r="W29" s="77">
        <v>511.096</v>
      </c>
      <c r="X29" s="77">
        <v>446.13900000000001</v>
      </c>
      <c r="Y29" s="77">
        <v>443.1</v>
      </c>
      <c r="Z29" s="78"/>
      <c r="AA29" s="79">
        <f>SUM(B29:Z29)</f>
        <v>21894.949000000004</v>
      </c>
    </row>
    <row r="30" spans="1:27" ht="24.95" customHeight="1" x14ac:dyDescent="0.2">
      <c r="A30" s="82" t="s">
        <v>24</v>
      </c>
      <c r="B30" s="80">
        <v>1715</v>
      </c>
      <c r="C30" s="81">
        <v>1595</v>
      </c>
      <c r="D30" s="81">
        <v>1465</v>
      </c>
      <c r="E30" s="81">
        <v>1465</v>
      </c>
      <c r="F30" s="81">
        <v>1445</v>
      </c>
      <c r="G30" s="81">
        <v>1555</v>
      </c>
      <c r="H30" s="81">
        <v>1487</v>
      </c>
      <c r="I30" s="81">
        <v>1355</v>
      </c>
      <c r="J30" s="81">
        <v>1030</v>
      </c>
      <c r="K30" s="81">
        <v>655</v>
      </c>
      <c r="L30" s="81">
        <v>615</v>
      </c>
      <c r="M30" s="81">
        <v>615</v>
      </c>
      <c r="N30" s="81">
        <v>565</v>
      </c>
      <c r="O30" s="81">
        <v>545</v>
      </c>
      <c r="P30" s="81">
        <v>590</v>
      </c>
      <c r="Q30" s="81">
        <v>655</v>
      </c>
      <c r="R30" s="81">
        <v>1015</v>
      </c>
      <c r="S30" s="81">
        <v>1488</v>
      </c>
      <c r="T30" s="81">
        <v>1628</v>
      </c>
      <c r="U30" s="81">
        <v>1894</v>
      </c>
      <c r="V30" s="81">
        <v>1897</v>
      </c>
      <c r="W30" s="81">
        <v>1897</v>
      </c>
      <c r="X30" s="81">
        <v>1717</v>
      </c>
      <c r="Y30" s="81">
        <v>1395</v>
      </c>
      <c r="Z30" s="83"/>
      <c r="AA30" s="84">
        <f>SUM(B30:Z30)</f>
        <v>30283</v>
      </c>
    </row>
    <row r="31" spans="1:27" ht="30" customHeight="1" thickBot="1" x14ac:dyDescent="0.25">
      <c r="A31" s="60" t="s">
        <v>25</v>
      </c>
      <c r="B31" s="61">
        <f>IF(LEN(B$2)&gt;0,SUM(B28:B30),"")</f>
        <v>3109.837</v>
      </c>
      <c r="C31" s="62">
        <f t="shared" ref="C31:Z31" si="4">IF(LEN(C$2)&gt;0,SUM(C28:C30),"")</f>
        <v>2964.5460000000003</v>
      </c>
      <c r="D31" s="62">
        <f t="shared" si="4"/>
        <v>2815.076</v>
      </c>
      <c r="E31" s="62">
        <f t="shared" si="4"/>
        <v>2805.9059999999999</v>
      </c>
      <c r="F31" s="62">
        <f t="shared" si="4"/>
        <v>2776.1410000000001</v>
      </c>
      <c r="G31" s="62">
        <f t="shared" si="4"/>
        <v>2927.1790000000001</v>
      </c>
      <c r="H31" s="62">
        <f t="shared" si="4"/>
        <v>3204.0149999999999</v>
      </c>
      <c r="I31" s="62">
        <f t="shared" si="4"/>
        <v>3752.6889999999999</v>
      </c>
      <c r="J31" s="62">
        <f t="shared" si="4"/>
        <v>3927.7629999999999</v>
      </c>
      <c r="K31" s="62">
        <f t="shared" si="4"/>
        <v>4149.5200000000004</v>
      </c>
      <c r="L31" s="62">
        <f t="shared" si="4"/>
        <v>4629.3009999999995</v>
      </c>
      <c r="M31" s="62">
        <f t="shared" si="4"/>
        <v>5444.1409999999996</v>
      </c>
      <c r="N31" s="62">
        <f t="shared" si="4"/>
        <v>5463.8509999999997</v>
      </c>
      <c r="O31" s="62">
        <f t="shared" si="4"/>
        <v>5366.9340000000002</v>
      </c>
      <c r="P31" s="62">
        <f t="shared" si="4"/>
        <v>5074.4609999999993</v>
      </c>
      <c r="Q31" s="62">
        <f t="shared" si="4"/>
        <v>4524.92</v>
      </c>
      <c r="R31" s="62">
        <f t="shared" si="4"/>
        <v>4235.5609999999997</v>
      </c>
      <c r="S31" s="62">
        <f t="shared" si="4"/>
        <v>3977.9679999999998</v>
      </c>
      <c r="T31" s="62">
        <f t="shared" si="4"/>
        <v>3889.55</v>
      </c>
      <c r="U31" s="62">
        <f t="shared" si="4"/>
        <v>4759.1010000000006</v>
      </c>
      <c r="V31" s="62">
        <f t="shared" si="4"/>
        <v>4709.0439999999999</v>
      </c>
      <c r="W31" s="62">
        <f t="shared" si="4"/>
        <v>4444.9259999999995</v>
      </c>
      <c r="X31" s="62">
        <f t="shared" si="4"/>
        <v>3970.9490000000001</v>
      </c>
      <c r="Y31" s="62">
        <f t="shared" si="4"/>
        <v>3169.46</v>
      </c>
      <c r="Z31" s="63" t="str">
        <f t="shared" si="4"/>
        <v/>
      </c>
      <c r="AA31" s="64">
        <f>SUM(AA28:AA30)</f>
        <v>96092.839000000007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247</v>
      </c>
      <c r="K34" s="95">
        <v>239</v>
      </c>
      <c r="L34" s="95">
        <v>243</v>
      </c>
      <c r="M34" s="95">
        <v>245</v>
      </c>
      <c r="N34" s="95">
        <v>243</v>
      </c>
      <c r="O34" s="95">
        <v>243</v>
      </c>
      <c r="P34" s="95">
        <v>239</v>
      </c>
      <c r="Q34" s="95">
        <v>238</v>
      </c>
      <c r="R34" s="95">
        <v>238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5925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244</v>
      </c>
      <c r="L35" s="99">
        <v>243</v>
      </c>
      <c r="M35" s="99">
        <v>243</v>
      </c>
      <c r="N35" s="99">
        <v>247</v>
      </c>
      <c r="O35" s="99">
        <v>247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249</v>
      </c>
      <c r="Y35" s="99">
        <v>250</v>
      </c>
      <c r="Z35" s="100"/>
      <c r="AA35" s="79">
        <f t="shared" si="5"/>
        <v>5973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723.7</v>
      </c>
      <c r="M36" s="99">
        <v>544.1</v>
      </c>
      <c r="N36" s="99">
        <v>460.5</v>
      </c>
      <c r="O36" s="99">
        <v>430.3</v>
      </c>
      <c r="P36" s="99">
        <v>521.1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16454.699999999997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72</v>
      </c>
      <c r="L37" s="99">
        <v>43</v>
      </c>
      <c r="M37" s="99">
        <v>58</v>
      </c>
      <c r="N37" s="99">
        <v>51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1189</v>
      </c>
    </row>
    <row r="38" spans="1:27" ht="24.95" customHeight="1" x14ac:dyDescent="0.2">
      <c r="A38" s="97" t="s">
        <v>31</v>
      </c>
      <c r="B38" s="98">
        <v>400.8</v>
      </c>
      <c r="C38" s="99">
        <v>361.6</v>
      </c>
      <c r="D38" s="99">
        <v>411.2</v>
      </c>
      <c r="E38" s="99">
        <v>391.1</v>
      </c>
      <c r="F38" s="99">
        <v>481.9</v>
      </c>
      <c r="G38" s="99">
        <v>437.9</v>
      </c>
      <c r="H38" s="99">
        <v>341.6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464.3</v>
      </c>
      <c r="U38" s="99">
        <v>93</v>
      </c>
      <c r="V38" s="99">
        <v>239.7</v>
      </c>
      <c r="W38" s="99">
        <v>65.400000000000006</v>
      </c>
      <c r="X38" s="99">
        <v>152.30000000000001</v>
      </c>
      <c r="Y38" s="99">
        <v>500</v>
      </c>
      <c r="Z38" s="100"/>
      <c r="AA38" s="79">
        <f t="shared" si="5"/>
        <v>4340.8000000000011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1675.8</v>
      </c>
      <c r="C39" s="88">
        <f t="shared" si="6"/>
        <v>1636.6</v>
      </c>
      <c r="D39" s="88">
        <f t="shared" si="6"/>
        <v>1686.2</v>
      </c>
      <c r="E39" s="88">
        <f t="shared" si="6"/>
        <v>1666.1</v>
      </c>
      <c r="F39" s="88">
        <f t="shared" si="6"/>
        <v>1756.9</v>
      </c>
      <c r="G39" s="88">
        <f t="shared" si="6"/>
        <v>1712.9</v>
      </c>
      <c r="H39" s="88">
        <f t="shared" si="6"/>
        <v>1616.6</v>
      </c>
      <c r="I39" s="88">
        <f t="shared" si="6"/>
        <v>1275</v>
      </c>
      <c r="J39" s="88">
        <f t="shared" si="6"/>
        <v>1272</v>
      </c>
      <c r="K39" s="88">
        <f t="shared" si="6"/>
        <v>1280</v>
      </c>
      <c r="L39" s="88">
        <f t="shared" si="6"/>
        <v>1252.7</v>
      </c>
      <c r="M39" s="88">
        <f t="shared" si="6"/>
        <v>1090.0999999999999</v>
      </c>
      <c r="N39" s="88">
        <f t="shared" si="6"/>
        <v>1001.5</v>
      </c>
      <c r="O39" s="88">
        <f t="shared" si="6"/>
        <v>963.3</v>
      </c>
      <c r="P39" s="88">
        <f t="shared" si="6"/>
        <v>1053.0999999999999</v>
      </c>
      <c r="Q39" s="88">
        <f t="shared" si="6"/>
        <v>1256</v>
      </c>
      <c r="R39" s="88">
        <f t="shared" si="6"/>
        <v>1256</v>
      </c>
      <c r="S39" s="88">
        <f t="shared" si="6"/>
        <v>1268</v>
      </c>
      <c r="T39" s="88">
        <f t="shared" si="6"/>
        <v>1739.3</v>
      </c>
      <c r="U39" s="88">
        <f t="shared" si="6"/>
        <v>1368</v>
      </c>
      <c r="V39" s="88">
        <f t="shared" si="6"/>
        <v>1514.7</v>
      </c>
      <c r="W39" s="88">
        <f t="shared" si="6"/>
        <v>1340.4</v>
      </c>
      <c r="X39" s="88">
        <f t="shared" si="6"/>
        <v>1426.3</v>
      </c>
      <c r="Y39" s="88">
        <f t="shared" si="6"/>
        <v>1775</v>
      </c>
      <c r="Z39" s="89" t="str">
        <f t="shared" si="6"/>
        <v/>
      </c>
      <c r="AA39" s="90">
        <f t="shared" si="5"/>
        <v>33882.5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713.7</v>
      </c>
      <c r="M44" s="99">
        <v>534.1</v>
      </c>
      <c r="N44" s="99">
        <v>450.5</v>
      </c>
      <c r="O44" s="99">
        <v>420.3</v>
      </c>
      <c r="P44" s="99">
        <v>511.1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16214.699999999999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400.8</v>
      </c>
      <c r="C46" s="99">
        <v>361.6</v>
      </c>
      <c r="D46" s="99">
        <v>411.2</v>
      </c>
      <c r="E46" s="99">
        <v>391.1</v>
      </c>
      <c r="F46" s="99">
        <v>481.9</v>
      </c>
      <c r="G46" s="99">
        <v>437.9</v>
      </c>
      <c r="H46" s="99">
        <v>341.6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464.3</v>
      </c>
      <c r="U46" s="99">
        <v>93</v>
      </c>
      <c r="V46" s="99">
        <v>239.7</v>
      </c>
      <c r="W46" s="99">
        <v>65.400000000000006</v>
      </c>
      <c r="X46" s="99">
        <v>152.30000000000001</v>
      </c>
      <c r="Y46" s="99">
        <v>500</v>
      </c>
      <c r="Z46" s="100"/>
      <c r="AA46" s="79">
        <f t="shared" si="7"/>
        <v>4340.8000000000011</v>
      </c>
    </row>
    <row r="47" spans="1:27" ht="24.95" customHeight="1" x14ac:dyDescent="0.2">
      <c r="A47" s="85" t="s">
        <v>34</v>
      </c>
      <c r="B47" s="98"/>
      <c r="C47" s="99">
        <v>1.25</v>
      </c>
      <c r="D47" s="99">
        <v>4.87</v>
      </c>
      <c r="E47" s="99">
        <v>3.19</v>
      </c>
      <c r="F47" s="99">
        <v>2.06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11.370000000000001</v>
      </c>
    </row>
    <row r="48" spans="1:27" ht="30" customHeight="1" thickBot="1" x14ac:dyDescent="0.25">
      <c r="A48" s="86" t="s">
        <v>35</v>
      </c>
      <c r="B48" s="87">
        <f>IF(LEN(B$2)&gt;0,SUM(B42:B47),"")</f>
        <v>1115.8</v>
      </c>
      <c r="C48" s="88">
        <f t="shared" ref="C48:Z48" si="8">IF(LEN(C$2)&gt;0,SUM(C42:C47),"")</f>
        <v>1077.8499999999999</v>
      </c>
      <c r="D48" s="88">
        <f t="shared" si="8"/>
        <v>1131.07</v>
      </c>
      <c r="E48" s="88">
        <f t="shared" si="8"/>
        <v>1109.29</v>
      </c>
      <c r="F48" s="88">
        <f t="shared" si="8"/>
        <v>1198.96</v>
      </c>
      <c r="G48" s="88">
        <f t="shared" si="8"/>
        <v>1152.9000000000001</v>
      </c>
      <c r="H48" s="88">
        <f t="shared" si="8"/>
        <v>1056.5999999999999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713.7</v>
      </c>
      <c r="M48" s="88">
        <f t="shared" si="8"/>
        <v>534.1</v>
      </c>
      <c r="N48" s="88">
        <f t="shared" si="8"/>
        <v>450.5</v>
      </c>
      <c r="O48" s="88">
        <f t="shared" si="8"/>
        <v>420.3</v>
      </c>
      <c r="P48" s="88">
        <f t="shared" si="8"/>
        <v>511.1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1179.3</v>
      </c>
      <c r="U48" s="88">
        <f t="shared" si="8"/>
        <v>808</v>
      </c>
      <c r="V48" s="88">
        <f t="shared" si="8"/>
        <v>954.7</v>
      </c>
      <c r="W48" s="88">
        <f t="shared" si="8"/>
        <v>780.4</v>
      </c>
      <c r="X48" s="88">
        <f t="shared" si="8"/>
        <v>867.3</v>
      </c>
      <c r="Y48" s="88">
        <f t="shared" si="8"/>
        <v>1215</v>
      </c>
      <c r="Z48" s="89" t="str">
        <f t="shared" si="8"/>
        <v/>
      </c>
      <c r="AA48" s="90">
        <f t="shared" si="7"/>
        <v>20566.870000000003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4225.6369999999997</v>
      </c>
      <c r="C51" s="88">
        <f t="shared" si="10"/>
        <v>4041.1459999999997</v>
      </c>
      <c r="D51" s="88">
        <f t="shared" si="10"/>
        <v>3941.2759999999998</v>
      </c>
      <c r="E51" s="88">
        <f t="shared" si="10"/>
        <v>3912.0059999999999</v>
      </c>
      <c r="F51" s="88">
        <f t="shared" si="10"/>
        <v>3973.0410000000002</v>
      </c>
      <c r="G51" s="88">
        <f t="shared" si="10"/>
        <v>4080.0790000000002</v>
      </c>
      <c r="H51" s="88">
        <f t="shared" si="10"/>
        <v>4260.6149999999998</v>
      </c>
      <c r="I51" s="88">
        <f t="shared" si="10"/>
        <v>4467.6890000000003</v>
      </c>
      <c r="J51" s="88">
        <f t="shared" si="10"/>
        <v>4642.7629999999999</v>
      </c>
      <c r="K51" s="88">
        <f t="shared" si="10"/>
        <v>4864.5200000000004</v>
      </c>
      <c r="L51" s="88">
        <f t="shared" si="10"/>
        <v>5343.0010000000002</v>
      </c>
      <c r="M51" s="88">
        <f t="shared" si="10"/>
        <v>5978.2409999999982</v>
      </c>
      <c r="N51" s="88">
        <f t="shared" si="10"/>
        <v>5914.3509999999987</v>
      </c>
      <c r="O51" s="88">
        <f t="shared" si="10"/>
        <v>5787.2339999999995</v>
      </c>
      <c r="P51" s="88">
        <f t="shared" si="10"/>
        <v>5585.5609999999997</v>
      </c>
      <c r="Q51" s="88">
        <f t="shared" si="10"/>
        <v>5239.920000000001</v>
      </c>
      <c r="R51" s="88">
        <f t="shared" si="10"/>
        <v>4950.5609999999997</v>
      </c>
      <c r="S51" s="88">
        <f t="shared" si="10"/>
        <v>4692.9680000000008</v>
      </c>
      <c r="T51" s="88">
        <f t="shared" si="10"/>
        <v>5068.8500000000004</v>
      </c>
      <c r="U51" s="88">
        <f t="shared" si="10"/>
        <v>5567.1009999999997</v>
      </c>
      <c r="V51" s="88">
        <f t="shared" si="10"/>
        <v>5663.7439999999997</v>
      </c>
      <c r="W51" s="88">
        <f t="shared" si="10"/>
        <v>5225.326</v>
      </c>
      <c r="X51" s="88">
        <f t="shared" si="10"/>
        <v>4838.2489999999998</v>
      </c>
      <c r="Y51" s="88">
        <f t="shared" si="10"/>
        <v>4384.46</v>
      </c>
      <c r="Z51" s="89" t="str">
        <f t="shared" si="10"/>
        <v/>
      </c>
      <c r="AA51" s="104">
        <f>SUM(B51:Z51)</f>
        <v>116648.33900000001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4225.6059999999979</v>
      </c>
      <c r="C4" s="18">
        <v>4041.1909999999993</v>
      </c>
      <c r="D4" s="18">
        <v>3941.3159999999998</v>
      </c>
      <c r="E4" s="18">
        <v>3912.050999999999</v>
      </c>
      <c r="F4" s="18">
        <v>3973.08</v>
      </c>
      <c r="G4" s="18">
        <v>4080.0720000000006</v>
      </c>
      <c r="H4" s="18">
        <v>4260.6040000000003</v>
      </c>
      <c r="I4" s="18">
        <v>4467.7390000000014</v>
      </c>
      <c r="J4" s="18">
        <v>4642.7390000000014</v>
      </c>
      <c r="K4" s="18">
        <v>4864.4770000000008</v>
      </c>
      <c r="L4" s="18">
        <v>5343.0169999999998</v>
      </c>
      <c r="M4" s="18">
        <v>5978.2709999999988</v>
      </c>
      <c r="N4" s="18">
        <v>5914.3149999999978</v>
      </c>
      <c r="O4" s="18">
        <v>5787.2249999999995</v>
      </c>
      <c r="P4" s="18">
        <v>5585.588999999999</v>
      </c>
      <c r="Q4" s="18">
        <v>5239.9400000000005</v>
      </c>
      <c r="R4" s="18">
        <v>4950.5540000000001</v>
      </c>
      <c r="S4" s="18">
        <v>4692.9390000000003</v>
      </c>
      <c r="T4" s="18">
        <v>5068.8869999999988</v>
      </c>
      <c r="U4" s="18">
        <v>5567.0690000000004</v>
      </c>
      <c r="V4" s="18">
        <v>5663.7700000000013</v>
      </c>
      <c r="W4" s="18">
        <v>5225.3460000000014</v>
      </c>
      <c r="X4" s="18">
        <v>4838.2889999999979</v>
      </c>
      <c r="Y4" s="18">
        <v>4384.4600000000009</v>
      </c>
      <c r="Z4" s="19"/>
      <c r="AA4" s="20">
        <f>SUM(B4:Z4)</f>
        <v>116648.54600000002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118.03</v>
      </c>
      <c r="D7" s="28">
        <v>117.04</v>
      </c>
      <c r="E7" s="28">
        <v>115.1</v>
      </c>
      <c r="F7" s="28">
        <v>112.41</v>
      </c>
      <c r="G7" s="28">
        <v>115.85</v>
      </c>
      <c r="H7" s="28">
        <v>118.51</v>
      </c>
      <c r="I7" s="28">
        <v>122.24</v>
      </c>
      <c r="J7" s="28">
        <v>122.39</v>
      </c>
      <c r="K7" s="28">
        <v>123.42</v>
      </c>
      <c r="L7" s="28">
        <v>100.42</v>
      </c>
      <c r="M7" s="28">
        <v>89.16</v>
      </c>
      <c r="N7" s="28">
        <v>82.23</v>
      </c>
      <c r="O7" s="28">
        <v>79.56</v>
      </c>
      <c r="P7" s="28">
        <v>66.2</v>
      </c>
      <c r="Q7" s="28">
        <v>80</v>
      </c>
      <c r="R7" s="28">
        <v>101.6</v>
      </c>
      <c r="S7" s="28">
        <v>115.1</v>
      </c>
      <c r="T7" s="28">
        <v>123.99</v>
      </c>
      <c r="U7" s="28">
        <v>174.5</v>
      </c>
      <c r="V7" s="28">
        <v>197</v>
      </c>
      <c r="W7" s="28">
        <v>175</v>
      </c>
      <c r="X7" s="28">
        <v>140.83000000000001</v>
      </c>
      <c r="Y7" s="28">
        <v>131.31</v>
      </c>
      <c r="Z7" s="29"/>
      <c r="AA7" s="30">
        <f>IF(SUM(B7:Z7)&lt;&gt;0,AVERAGEIF(B7:Z7,"&lt;&gt;"""),"")</f>
        <v>118.45375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917.79100000000005</v>
      </c>
      <c r="C19" s="72">
        <v>935.82999999999993</v>
      </c>
      <c r="D19" s="72">
        <v>926.25500000000011</v>
      </c>
      <c r="E19" s="72">
        <v>909.81700000000001</v>
      </c>
      <c r="F19" s="72">
        <v>921.65800000000013</v>
      </c>
      <c r="G19" s="72">
        <v>934.32799999999997</v>
      </c>
      <c r="H19" s="72">
        <v>902.24199999999996</v>
      </c>
      <c r="I19" s="72">
        <v>926.976</v>
      </c>
      <c r="J19" s="72">
        <v>868.04300000000001</v>
      </c>
      <c r="K19" s="72">
        <v>864.29600000000005</v>
      </c>
      <c r="L19" s="72">
        <v>868.12799999999993</v>
      </c>
      <c r="M19" s="72">
        <v>975.72700000000009</v>
      </c>
      <c r="N19" s="72">
        <v>961.71599999999989</v>
      </c>
      <c r="O19" s="72">
        <v>964.97699999999986</v>
      </c>
      <c r="P19" s="72">
        <v>931.32899999999995</v>
      </c>
      <c r="Q19" s="72">
        <v>887.40000000000009</v>
      </c>
      <c r="R19" s="72">
        <v>877.16499999999996</v>
      </c>
      <c r="S19" s="72">
        <v>889.80300000000011</v>
      </c>
      <c r="T19" s="72">
        <v>914.17700000000002</v>
      </c>
      <c r="U19" s="72">
        <v>953.28500000000008</v>
      </c>
      <c r="V19" s="72">
        <v>970.072</v>
      </c>
      <c r="W19" s="72">
        <v>955.51199999999994</v>
      </c>
      <c r="X19" s="72">
        <v>954.70700000000011</v>
      </c>
      <c r="Y19" s="72">
        <v>931.58900000000006</v>
      </c>
      <c r="Z19" s="73"/>
      <c r="AA19" s="74">
        <f t="shared" ref="AA19:AA24" si="2">SUM(B19:Z19)</f>
        <v>22142.823</v>
      </c>
    </row>
    <row r="20" spans="1:27" ht="24.95" customHeight="1" x14ac:dyDescent="0.2">
      <c r="A20" s="75" t="s">
        <v>15</v>
      </c>
      <c r="B20" s="76">
        <v>896.16100000000006</v>
      </c>
      <c r="C20" s="77">
        <v>873.15000000000009</v>
      </c>
      <c r="D20" s="77">
        <v>868.08600000000001</v>
      </c>
      <c r="E20" s="77">
        <v>869.95399999999995</v>
      </c>
      <c r="F20" s="77">
        <v>881.13800000000015</v>
      </c>
      <c r="G20" s="77">
        <v>903.86200000000019</v>
      </c>
      <c r="H20" s="77">
        <v>936.4380000000001</v>
      </c>
      <c r="I20" s="77">
        <v>876.05599999999993</v>
      </c>
      <c r="J20" s="77">
        <v>780.66100000000006</v>
      </c>
      <c r="K20" s="77">
        <v>764.26100000000008</v>
      </c>
      <c r="L20" s="77">
        <v>765.33199999999999</v>
      </c>
      <c r="M20" s="77">
        <v>979.28800000000001</v>
      </c>
      <c r="N20" s="77">
        <v>960.60899999999992</v>
      </c>
      <c r="O20" s="77">
        <v>946.08899999999994</v>
      </c>
      <c r="P20" s="77">
        <v>899.18299999999999</v>
      </c>
      <c r="Q20" s="77">
        <v>866.64900000000011</v>
      </c>
      <c r="R20" s="77">
        <v>839.46599999999989</v>
      </c>
      <c r="S20" s="77">
        <v>785.67099999999982</v>
      </c>
      <c r="T20" s="77">
        <v>808.6160000000001</v>
      </c>
      <c r="U20" s="77">
        <v>808.01499999999987</v>
      </c>
      <c r="V20" s="77">
        <v>782.36599999999999</v>
      </c>
      <c r="W20" s="77">
        <v>756.77699999999993</v>
      </c>
      <c r="X20" s="77">
        <v>732.19200000000012</v>
      </c>
      <c r="Y20" s="77">
        <v>707.26800000000014</v>
      </c>
      <c r="Z20" s="78"/>
      <c r="AA20" s="79">
        <f t="shared" si="2"/>
        <v>20287.287999999997</v>
      </c>
    </row>
    <row r="21" spans="1:27" ht="24.95" customHeight="1" x14ac:dyDescent="0.2">
      <c r="A21" s="75" t="s">
        <v>16</v>
      </c>
      <c r="B21" s="80">
        <v>2040.444</v>
      </c>
      <c r="C21" s="81">
        <v>1924.7509999999997</v>
      </c>
      <c r="D21" s="81">
        <v>1846.415</v>
      </c>
      <c r="E21" s="81">
        <v>1831.28</v>
      </c>
      <c r="F21" s="81">
        <v>1867.7840000000001</v>
      </c>
      <c r="G21" s="81">
        <v>1915.3920000000001</v>
      </c>
      <c r="H21" s="81">
        <v>2051.5639999999999</v>
      </c>
      <c r="I21" s="81">
        <v>2242.1069999999995</v>
      </c>
      <c r="J21" s="81">
        <v>2357.5350000000003</v>
      </c>
      <c r="K21" s="81">
        <v>2495.02</v>
      </c>
      <c r="L21" s="81">
        <v>2625.5570000000007</v>
      </c>
      <c r="M21" s="81">
        <v>2843.7559999999999</v>
      </c>
      <c r="N21" s="81">
        <v>2831.49</v>
      </c>
      <c r="O21" s="81">
        <v>2689.6589999999997</v>
      </c>
      <c r="P21" s="81">
        <v>2505.723</v>
      </c>
      <c r="Q21" s="81">
        <v>2369.0909999999999</v>
      </c>
      <c r="R21" s="81">
        <v>2352.0229999999997</v>
      </c>
      <c r="S21" s="81">
        <v>2490.3650000000002</v>
      </c>
      <c r="T21" s="81">
        <v>2836.0940000000001</v>
      </c>
      <c r="U21" s="81">
        <v>3236.7689999999993</v>
      </c>
      <c r="V21" s="81">
        <v>3325.3320000000003</v>
      </c>
      <c r="W21" s="81">
        <v>2984.0569999999998</v>
      </c>
      <c r="X21" s="81">
        <v>2670.87</v>
      </c>
      <c r="Y21" s="81">
        <v>2303.2229999999995</v>
      </c>
      <c r="Z21" s="78"/>
      <c r="AA21" s="79">
        <f t="shared" si="2"/>
        <v>58636.300999999999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98</v>
      </c>
      <c r="C23" s="77">
        <v>90.5</v>
      </c>
      <c r="D23" s="77">
        <v>87.5</v>
      </c>
      <c r="E23" s="77">
        <v>86</v>
      </c>
      <c r="F23" s="77">
        <v>85.5</v>
      </c>
      <c r="G23" s="77">
        <v>98</v>
      </c>
      <c r="H23" s="77">
        <v>111</v>
      </c>
      <c r="I23" s="77">
        <v>106.5</v>
      </c>
      <c r="J23" s="77">
        <v>105.5</v>
      </c>
      <c r="K23" s="77">
        <v>100</v>
      </c>
      <c r="L23" s="77">
        <v>104</v>
      </c>
      <c r="M23" s="77">
        <v>114.5</v>
      </c>
      <c r="N23" s="77">
        <v>112.5</v>
      </c>
      <c r="O23" s="77">
        <v>105.5</v>
      </c>
      <c r="P23" s="77">
        <v>108.5</v>
      </c>
      <c r="Q23" s="77">
        <v>113.5</v>
      </c>
      <c r="R23" s="77">
        <v>99</v>
      </c>
      <c r="S23" s="77">
        <v>102</v>
      </c>
      <c r="T23" s="77">
        <v>103</v>
      </c>
      <c r="U23" s="77">
        <v>120</v>
      </c>
      <c r="V23" s="77">
        <v>123</v>
      </c>
      <c r="W23" s="77">
        <v>104</v>
      </c>
      <c r="X23" s="77">
        <v>95</v>
      </c>
      <c r="Y23" s="77">
        <v>90</v>
      </c>
      <c r="Z23" s="77"/>
      <c r="AA23" s="79">
        <f t="shared" si="2"/>
        <v>2463</v>
      </c>
    </row>
    <row r="24" spans="1:27" ht="24.95" customHeight="1" x14ac:dyDescent="0.2">
      <c r="A24" s="85" t="s">
        <v>19</v>
      </c>
      <c r="B24" s="77">
        <v>230.20999999999998</v>
      </c>
      <c r="C24" s="77">
        <v>216.95999999999998</v>
      </c>
      <c r="D24" s="77">
        <v>213.05999999999997</v>
      </c>
      <c r="E24" s="77">
        <v>215.00000000000003</v>
      </c>
      <c r="F24" s="77">
        <v>217.00000000000003</v>
      </c>
      <c r="G24" s="77">
        <v>228.49</v>
      </c>
      <c r="H24" s="77">
        <v>259.36</v>
      </c>
      <c r="I24" s="77">
        <v>312</v>
      </c>
      <c r="J24" s="77">
        <v>340</v>
      </c>
      <c r="K24" s="77">
        <v>355</v>
      </c>
      <c r="L24" s="77">
        <v>376.99999999999994</v>
      </c>
      <c r="M24" s="77">
        <v>375</v>
      </c>
      <c r="N24" s="77">
        <v>370</v>
      </c>
      <c r="O24" s="77">
        <v>348</v>
      </c>
      <c r="P24" s="77">
        <v>327</v>
      </c>
      <c r="Q24" s="77">
        <v>322.00000000000006</v>
      </c>
      <c r="R24" s="77">
        <v>324</v>
      </c>
      <c r="S24" s="77">
        <v>338.00000000000006</v>
      </c>
      <c r="T24" s="77">
        <v>362.00000000000006</v>
      </c>
      <c r="U24" s="77">
        <v>388</v>
      </c>
      <c r="V24" s="77">
        <v>357</v>
      </c>
      <c r="W24" s="77">
        <v>325</v>
      </c>
      <c r="X24" s="77">
        <v>285.51999999999992</v>
      </c>
      <c r="Y24" s="77">
        <v>256.38</v>
      </c>
      <c r="Z24" s="77"/>
      <c r="AA24" s="79">
        <f t="shared" si="2"/>
        <v>7341.98</v>
      </c>
    </row>
    <row r="25" spans="1:27" ht="30" customHeight="1" thickBot="1" x14ac:dyDescent="0.25">
      <c r="A25" s="86" t="s">
        <v>20</v>
      </c>
      <c r="B25" s="87">
        <f t="shared" ref="B25:AA25" si="3">SUM(B19:B24)</f>
        <v>4182.6059999999998</v>
      </c>
      <c r="C25" s="88">
        <f t="shared" si="3"/>
        <v>4041.1909999999998</v>
      </c>
      <c r="D25" s="88">
        <f t="shared" si="3"/>
        <v>3941.3160000000003</v>
      </c>
      <c r="E25" s="88">
        <f t="shared" si="3"/>
        <v>3912.0509999999999</v>
      </c>
      <c r="F25" s="88">
        <f t="shared" si="3"/>
        <v>3973.0800000000004</v>
      </c>
      <c r="G25" s="88">
        <f t="shared" si="3"/>
        <v>4080.0720000000001</v>
      </c>
      <c r="H25" s="88">
        <f t="shared" si="3"/>
        <v>4260.6039999999994</v>
      </c>
      <c r="I25" s="88">
        <f t="shared" si="3"/>
        <v>4463.6389999999992</v>
      </c>
      <c r="J25" s="88">
        <f t="shared" si="3"/>
        <v>4451.7390000000005</v>
      </c>
      <c r="K25" s="88">
        <f t="shared" si="3"/>
        <v>4578.5770000000002</v>
      </c>
      <c r="L25" s="88">
        <f t="shared" si="3"/>
        <v>4740.0170000000007</v>
      </c>
      <c r="M25" s="88">
        <f t="shared" si="3"/>
        <v>5398.2709999999997</v>
      </c>
      <c r="N25" s="88">
        <f t="shared" si="3"/>
        <v>5346.3149999999996</v>
      </c>
      <c r="O25" s="88">
        <f t="shared" si="3"/>
        <v>5164.2249999999995</v>
      </c>
      <c r="P25" s="88">
        <f t="shared" si="3"/>
        <v>4881.7349999999997</v>
      </c>
      <c r="Q25" s="88">
        <f t="shared" si="3"/>
        <v>4668.6400000000003</v>
      </c>
      <c r="R25" s="88">
        <f t="shared" si="3"/>
        <v>4491.6539999999995</v>
      </c>
      <c r="S25" s="88">
        <f t="shared" si="3"/>
        <v>4605.8389999999999</v>
      </c>
      <c r="T25" s="88">
        <f t="shared" si="3"/>
        <v>5023.8870000000006</v>
      </c>
      <c r="U25" s="88">
        <f t="shared" si="3"/>
        <v>5506.0689999999995</v>
      </c>
      <c r="V25" s="88">
        <f t="shared" si="3"/>
        <v>5557.77</v>
      </c>
      <c r="W25" s="88">
        <f t="shared" si="3"/>
        <v>5125.3459999999995</v>
      </c>
      <c r="X25" s="88">
        <f t="shared" si="3"/>
        <v>4738.2889999999998</v>
      </c>
      <c r="Y25" s="88">
        <f t="shared" si="3"/>
        <v>4288.46</v>
      </c>
      <c r="Z25" s="89">
        <f t="shared" si="3"/>
        <v>0</v>
      </c>
      <c r="AA25" s="90">
        <f t="shared" si="3"/>
        <v>111421.39199999999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328.21</v>
      </c>
      <c r="C28" s="72">
        <v>307.45999999999998</v>
      </c>
      <c r="D28" s="72">
        <v>300.56</v>
      </c>
      <c r="E28" s="72">
        <v>301</v>
      </c>
      <c r="F28" s="72">
        <v>302.5</v>
      </c>
      <c r="G28" s="72">
        <v>326.49</v>
      </c>
      <c r="H28" s="72">
        <v>372.26</v>
      </c>
      <c r="I28" s="72">
        <v>420.4</v>
      </c>
      <c r="J28" s="72">
        <v>447.4</v>
      </c>
      <c r="K28" s="72">
        <v>478.9</v>
      </c>
      <c r="L28" s="72">
        <v>508.9</v>
      </c>
      <c r="M28" s="72">
        <v>517.4</v>
      </c>
      <c r="N28" s="72">
        <v>510.4</v>
      </c>
      <c r="O28" s="72">
        <v>481.4</v>
      </c>
      <c r="P28" s="72">
        <v>459.4</v>
      </c>
      <c r="Q28" s="72">
        <v>459.4</v>
      </c>
      <c r="R28" s="72">
        <v>446.9</v>
      </c>
      <c r="S28" s="72">
        <v>441.9</v>
      </c>
      <c r="T28" s="72">
        <v>465</v>
      </c>
      <c r="U28" s="72">
        <v>508</v>
      </c>
      <c r="V28" s="72">
        <v>480</v>
      </c>
      <c r="W28" s="72">
        <v>429</v>
      </c>
      <c r="X28" s="72">
        <v>380.52</v>
      </c>
      <c r="Y28" s="72">
        <v>346.38</v>
      </c>
      <c r="Z28" s="73"/>
      <c r="AA28" s="74">
        <f>SUM(B28:Z28)</f>
        <v>10019.779999999997</v>
      </c>
    </row>
    <row r="29" spans="1:27" ht="24.95" customHeight="1" x14ac:dyDescent="0.2">
      <c r="A29" s="75" t="s">
        <v>23</v>
      </c>
      <c r="B29" s="76">
        <v>3897.3960000000002</v>
      </c>
      <c r="C29" s="77">
        <v>3733.7310000000002</v>
      </c>
      <c r="D29" s="77">
        <v>3640.7559999999999</v>
      </c>
      <c r="E29" s="77">
        <v>3611.0509999999999</v>
      </c>
      <c r="F29" s="77">
        <v>3670.58</v>
      </c>
      <c r="G29" s="77">
        <v>3753.5819999999999</v>
      </c>
      <c r="H29" s="77">
        <v>3888.3440000000001</v>
      </c>
      <c r="I29" s="77">
        <v>4043.239</v>
      </c>
      <c r="J29" s="77">
        <v>4011.3389999999999</v>
      </c>
      <c r="K29" s="77">
        <v>4172.6769999999997</v>
      </c>
      <c r="L29" s="77">
        <v>4334.1170000000002</v>
      </c>
      <c r="M29" s="77">
        <v>4960.8710000000001</v>
      </c>
      <c r="N29" s="77">
        <v>4903.915</v>
      </c>
      <c r="O29" s="77">
        <v>4805.8249999999998</v>
      </c>
      <c r="P29" s="77">
        <v>4626.1890000000003</v>
      </c>
      <c r="Q29" s="77">
        <v>4330.24</v>
      </c>
      <c r="R29" s="77">
        <v>4133.7539999999999</v>
      </c>
      <c r="S29" s="77">
        <v>4207.9390000000003</v>
      </c>
      <c r="T29" s="77">
        <v>4603.8869999999997</v>
      </c>
      <c r="U29" s="77">
        <v>5059.0690000000004</v>
      </c>
      <c r="V29" s="77">
        <v>5183.7700000000004</v>
      </c>
      <c r="W29" s="77">
        <v>4796.3459999999995</v>
      </c>
      <c r="X29" s="77">
        <v>4457.7690000000002</v>
      </c>
      <c r="Y29" s="77">
        <v>4038.08</v>
      </c>
      <c r="Z29" s="78"/>
      <c r="AA29" s="79">
        <f>SUM(B29:Z29)</f>
        <v>102864.466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4225.6059999999998</v>
      </c>
      <c r="C31" s="62">
        <f t="shared" si="4"/>
        <v>4041.1910000000003</v>
      </c>
      <c r="D31" s="62">
        <f t="shared" si="4"/>
        <v>3941.3159999999998</v>
      </c>
      <c r="E31" s="62">
        <f t="shared" si="4"/>
        <v>3912.0509999999999</v>
      </c>
      <c r="F31" s="62">
        <f t="shared" si="4"/>
        <v>3973.08</v>
      </c>
      <c r="G31" s="62">
        <f t="shared" si="4"/>
        <v>4080.0720000000001</v>
      </c>
      <c r="H31" s="62">
        <f t="shared" si="4"/>
        <v>4260.6040000000003</v>
      </c>
      <c r="I31" s="62">
        <f t="shared" si="4"/>
        <v>4463.6390000000001</v>
      </c>
      <c r="J31" s="62">
        <f t="shared" si="4"/>
        <v>4458.7389999999996</v>
      </c>
      <c r="K31" s="62">
        <f t="shared" si="4"/>
        <v>4651.5769999999993</v>
      </c>
      <c r="L31" s="62">
        <f t="shared" si="4"/>
        <v>4843.0169999999998</v>
      </c>
      <c r="M31" s="62">
        <f t="shared" si="4"/>
        <v>5478.2709999999997</v>
      </c>
      <c r="N31" s="62">
        <f t="shared" si="4"/>
        <v>5414.3149999999996</v>
      </c>
      <c r="O31" s="62">
        <f t="shared" si="4"/>
        <v>5287.2249999999995</v>
      </c>
      <c r="P31" s="62">
        <f t="shared" si="4"/>
        <v>5085.5889999999999</v>
      </c>
      <c r="Q31" s="62">
        <f t="shared" si="4"/>
        <v>4789.6399999999994</v>
      </c>
      <c r="R31" s="62">
        <f t="shared" si="4"/>
        <v>4580.6539999999995</v>
      </c>
      <c r="S31" s="62">
        <f t="shared" si="4"/>
        <v>4649.8389999999999</v>
      </c>
      <c r="T31" s="62">
        <f t="shared" si="4"/>
        <v>5068.8869999999997</v>
      </c>
      <c r="U31" s="62">
        <f t="shared" si="4"/>
        <v>5567.0690000000004</v>
      </c>
      <c r="V31" s="62">
        <f t="shared" si="4"/>
        <v>5663.77</v>
      </c>
      <c r="W31" s="62">
        <f t="shared" si="4"/>
        <v>5225.3459999999995</v>
      </c>
      <c r="X31" s="62">
        <f t="shared" si="4"/>
        <v>4838.2890000000007</v>
      </c>
      <c r="Y31" s="62">
        <f t="shared" si="4"/>
        <v>4384.46</v>
      </c>
      <c r="Z31" s="63">
        <f t="shared" si="4"/>
        <v>0</v>
      </c>
      <c r="AA31" s="64">
        <f t="shared" si="4"/>
        <v>112884.246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/>
      <c r="D34" s="95"/>
      <c r="E34" s="95"/>
      <c r="F34" s="95"/>
      <c r="G34" s="95"/>
      <c r="H34" s="95"/>
      <c r="I34" s="95"/>
      <c r="J34" s="95">
        <v>7</v>
      </c>
      <c r="K34" s="95">
        <v>51</v>
      </c>
      <c r="L34" s="95">
        <v>61</v>
      </c>
      <c r="M34" s="95">
        <v>58</v>
      </c>
      <c r="N34" s="95">
        <v>46</v>
      </c>
      <c r="O34" s="95">
        <v>41</v>
      </c>
      <c r="P34" s="95">
        <v>60.853999999999999</v>
      </c>
      <c r="Q34" s="95">
        <v>39</v>
      </c>
      <c r="R34" s="95">
        <v>46</v>
      </c>
      <c r="S34" s="95">
        <v>44</v>
      </c>
      <c r="T34" s="95">
        <v>45</v>
      </c>
      <c r="U34" s="95">
        <v>61</v>
      </c>
      <c r="V34" s="95">
        <v>106</v>
      </c>
      <c r="W34" s="95">
        <v>100</v>
      </c>
      <c r="X34" s="95">
        <v>100</v>
      </c>
      <c r="Y34" s="95">
        <v>96</v>
      </c>
      <c r="Z34" s="96"/>
      <c r="AA34" s="74">
        <f t="shared" ref="AA34:AA39" si="5">SUM(B34:Z34)</f>
        <v>1004.854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22</v>
      </c>
      <c r="L37" s="99">
        <v>42</v>
      </c>
      <c r="M37" s="99">
        <v>22</v>
      </c>
      <c r="N37" s="99">
        <v>22</v>
      </c>
      <c r="O37" s="99">
        <v>82</v>
      </c>
      <c r="P37" s="99">
        <v>143</v>
      </c>
      <c r="Q37" s="99">
        <v>82</v>
      </c>
      <c r="R37" s="99">
        <v>43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458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4.0999999999999996</v>
      </c>
      <c r="J38" s="99">
        <v>184</v>
      </c>
      <c r="K38" s="99">
        <v>212.9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450.3</v>
      </c>
      <c r="R38" s="99">
        <v>369.9</v>
      </c>
      <c r="S38" s="99">
        <v>43.1</v>
      </c>
      <c r="T38" s="99"/>
      <c r="U38" s="99"/>
      <c r="V38" s="99"/>
      <c r="W38" s="99"/>
      <c r="X38" s="99"/>
      <c r="Y38" s="99"/>
      <c r="Z38" s="100"/>
      <c r="AA38" s="79">
        <f t="shared" si="5"/>
        <v>3764.3</v>
      </c>
    </row>
    <row r="39" spans="1:27" ht="30" customHeight="1" thickBot="1" x14ac:dyDescent="0.25">
      <c r="A39" s="86" t="s">
        <v>45</v>
      </c>
      <c r="B39" s="87">
        <f t="shared" ref="B39:Z39" si="6">SUM(B34:B38)</f>
        <v>43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4.0999999999999996</v>
      </c>
      <c r="J39" s="88">
        <f t="shared" si="6"/>
        <v>191</v>
      </c>
      <c r="K39" s="88">
        <f t="shared" si="6"/>
        <v>285.89999999999998</v>
      </c>
      <c r="L39" s="88">
        <f t="shared" si="6"/>
        <v>603</v>
      </c>
      <c r="M39" s="88">
        <f t="shared" si="6"/>
        <v>580</v>
      </c>
      <c r="N39" s="88">
        <f t="shared" si="6"/>
        <v>568</v>
      </c>
      <c r="O39" s="88">
        <f t="shared" si="6"/>
        <v>623</v>
      </c>
      <c r="P39" s="88">
        <f t="shared" si="6"/>
        <v>703.85400000000004</v>
      </c>
      <c r="Q39" s="88">
        <f t="shared" si="6"/>
        <v>571.29999999999995</v>
      </c>
      <c r="R39" s="88">
        <f t="shared" si="6"/>
        <v>458.9</v>
      </c>
      <c r="S39" s="88">
        <f t="shared" si="6"/>
        <v>87.1</v>
      </c>
      <c r="T39" s="88">
        <f t="shared" si="6"/>
        <v>45</v>
      </c>
      <c r="U39" s="88">
        <f t="shared" si="6"/>
        <v>61</v>
      </c>
      <c r="V39" s="88">
        <f t="shared" si="6"/>
        <v>106</v>
      </c>
      <c r="W39" s="88">
        <f t="shared" si="6"/>
        <v>100</v>
      </c>
      <c r="X39" s="88">
        <f t="shared" si="6"/>
        <v>100</v>
      </c>
      <c r="Y39" s="88">
        <f t="shared" si="6"/>
        <v>96</v>
      </c>
      <c r="Z39" s="89">
        <f t="shared" si="6"/>
        <v>0</v>
      </c>
      <c r="AA39" s="90">
        <f t="shared" si="5"/>
        <v>5227.1540000000005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4.0999999999999996</v>
      </c>
      <c r="J46" s="99">
        <v>184</v>
      </c>
      <c r="K46" s="99">
        <v>212.9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450.3</v>
      </c>
      <c r="R46" s="99">
        <v>369.9</v>
      </c>
      <c r="S46" s="99">
        <v>43.1</v>
      </c>
      <c r="T46" s="99"/>
      <c r="U46" s="99"/>
      <c r="V46" s="99"/>
      <c r="W46" s="99"/>
      <c r="X46" s="99"/>
      <c r="Y46" s="99"/>
      <c r="Z46" s="100"/>
      <c r="AA46" s="79">
        <f t="shared" si="7"/>
        <v>3764.3</v>
      </c>
    </row>
    <row r="47" spans="1:27" ht="24.95" customHeight="1" x14ac:dyDescent="0.2">
      <c r="A47" s="85" t="s">
        <v>47</v>
      </c>
      <c r="B47" s="98">
        <v>10.38</v>
      </c>
      <c r="C47" s="99"/>
      <c r="D47" s="99"/>
      <c r="E47" s="99"/>
      <c r="F47" s="99"/>
      <c r="G47" s="99">
        <v>6.59</v>
      </c>
      <c r="H47" s="99">
        <v>25.35</v>
      </c>
      <c r="I47" s="99">
        <v>55.28</v>
      </c>
      <c r="J47" s="99">
        <v>63.52</v>
      </c>
      <c r="K47" s="99">
        <v>66.97</v>
      </c>
      <c r="L47" s="99">
        <v>82.09</v>
      </c>
      <c r="M47" s="99">
        <v>76.680000000000007</v>
      </c>
      <c r="N47" s="99">
        <v>71.06</v>
      </c>
      <c r="O47" s="99">
        <v>52.34</v>
      </c>
      <c r="P47" s="99">
        <v>39.06</v>
      </c>
      <c r="Q47" s="99">
        <v>44.95</v>
      </c>
      <c r="R47" s="99">
        <v>61.42</v>
      </c>
      <c r="S47" s="99">
        <v>97.57</v>
      </c>
      <c r="T47" s="99">
        <v>100</v>
      </c>
      <c r="U47" s="99">
        <v>100</v>
      </c>
      <c r="V47" s="99">
        <v>100</v>
      </c>
      <c r="W47" s="99">
        <v>89.07</v>
      </c>
      <c r="X47" s="99">
        <v>55.61</v>
      </c>
      <c r="Y47" s="99">
        <v>32.92</v>
      </c>
      <c r="Z47" s="100"/>
      <c r="AA47" s="79">
        <f t="shared" si="7"/>
        <v>1230.8599999999999</v>
      </c>
    </row>
    <row r="48" spans="1:27" ht="30" customHeight="1" thickBot="1" x14ac:dyDescent="0.25">
      <c r="A48" s="86" t="s">
        <v>48</v>
      </c>
      <c r="B48" s="87">
        <f>SUM(B42:B47)</f>
        <v>10.38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6.59</v>
      </c>
      <c r="H48" s="88">
        <f t="shared" si="8"/>
        <v>25.35</v>
      </c>
      <c r="I48" s="88">
        <f t="shared" si="8"/>
        <v>59.38</v>
      </c>
      <c r="J48" s="88">
        <f t="shared" si="8"/>
        <v>247.52</v>
      </c>
      <c r="K48" s="88">
        <f t="shared" si="8"/>
        <v>279.87</v>
      </c>
      <c r="L48" s="88">
        <f t="shared" si="8"/>
        <v>582.09</v>
      </c>
      <c r="M48" s="88">
        <f t="shared" si="8"/>
        <v>576.68000000000006</v>
      </c>
      <c r="N48" s="88">
        <f t="shared" si="8"/>
        <v>571.05999999999995</v>
      </c>
      <c r="O48" s="88">
        <f t="shared" si="8"/>
        <v>552.34</v>
      </c>
      <c r="P48" s="88">
        <f t="shared" si="8"/>
        <v>539.05999999999995</v>
      </c>
      <c r="Q48" s="88">
        <f t="shared" si="8"/>
        <v>495.25</v>
      </c>
      <c r="R48" s="88">
        <f t="shared" si="8"/>
        <v>431.32</v>
      </c>
      <c r="S48" s="88">
        <f t="shared" si="8"/>
        <v>140.66999999999999</v>
      </c>
      <c r="T48" s="88">
        <f t="shared" si="8"/>
        <v>100</v>
      </c>
      <c r="U48" s="88">
        <f t="shared" si="8"/>
        <v>100</v>
      </c>
      <c r="V48" s="88">
        <f t="shared" si="8"/>
        <v>100</v>
      </c>
      <c r="W48" s="88">
        <f t="shared" si="8"/>
        <v>89.07</v>
      </c>
      <c r="X48" s="88">
        <f t="shared" si="8"/>
        <v>55.61</v>
      </c>
      <c r="Y48" s="88">
        <f t="shared" si="8"/>
        <v>32.92</v>
      </c>
      <c r="Z48" s="89">
        <f t="shared" si="8"/>
        <v>0</v>
      </c>
      <c r="AA48" s="90">
        <f t="shared" si="7"/>
        <v>4995.16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4225.6059999999998</v>
      </c>
      <c r="C51" s="88">
        <f t="shared" si="10"/>
        <v>4041.1909999999998</v>
      </c>
      <c r="D51" s="88">
        <f t="shared" si="10"/>
        <v>3941.3160000000003</v>
      </c>
      <c r="E51" s="88">
        <f t="shared" si="10"/>
        <v>3912.0509999999999</v>
      </c>
      <c r="F51" s="88">
        <f t="shared" si="10"/>
        <v>3973.0800000000004</v>
      </c>
      <c r="G51" s="88">
        <f t="shared" si="10"/>
        <v>4080.0720000000001</v>
      </c>
      <c r="H51" s="88">
        <f t="shared" si="10"/>
        <v>4260.6039999999994</v>
      </c>
      <c r="I51" s="88">
        <f t="shared" si="10"/>
        <v>4467.7389999999996</v>
      </c>
      <c r="J51" s="88">
        <f t="shared" si="10"/>
        <v>4642.7390000000005</v>
      </c>
      <c r="K51" s="88">
        <f t="shared" si="10"/>
        <v>4864.4769999999999</v>
      </c>
      <c r="L51" s="88">
        <f t="shared" si="10"/>
        <v>5343.0170000000007</v>
      </c>
      <c r="M51" s="88">
        <f t="shared" si="10"/>
        <v>5978.2709999999997</v>
      </c>
      <c r="N51" s="88">
        <f t="shared" si="10"/>
        <v>5914.3149999999996</v>
      </c>
      <c r="O51" s="88">
        <f t="shared" si="10"/>
        <v>5787.2249999999995</v>
      </c>
      <c r="P51" s="88">
        <f t="shared" si="10"/>
        <v>5585.5889999999999</v>
      </c>
      <c r="Q51" s="88">
        <f t="shared" si="10"/>
        <v>5239.9400000000005</v>
      </c>
      <c r="R51" s="88">
        <f t="shared" si="10"/>
        <v>4950.5539999999992</v>
      </c>
      <c r="S51" s="88">
        <f t="shared" si="10"/>
        <v>4692.9390000000003</v>
      </c>
      <c r="T51" s="88">
        <f t="shared" si="10"/>
        <v>5068.8870000000006</v>
      </c>
      <c r="U51" s="88">
        <f t="shared" si="10"/>
        <v>5567.0689999999995</v>
      </c>
      <c r="V51" s="88">
        <f t="shared" si="10"/>
        <v>5663.77</v>
      </c>
      <c r="W51" s="88">
        <f t="shared" si="10"/>
        <v>5225.3459999999995</v>
      </c>
      <c r="X51" s="88">
        <f t="shared" si="10"/>
        <v>4838.2889999999998</v>
      </c>
      <c r="Y51" s="88">
        <f t="shared" si="10"/>
        <v>4384.46</v>
      </c>
      <c r="Z51" s="89">
        <f t="shared" si="10"/>
        <v>0</v>
      </c>
      <c r="AA51" s="104">
        <f>SUM(B51:Z51)</f>
        <v>116648.54600000003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-1115.8</v>
      </c>
      <c r="C4" s="18">
        <v>-1076.5999999999999</v>
      </c>
      <c r="D4" s="18">
        <v>-1126.2</v>
      </c>
      <c r="E4" s="18">
        <v>-1106.0999999999999</v>
      </c>
      <c r="F4" s="18">
        <v>-1196.9000000000001</v>
      </c>
      <c r="G4" s="18">
        <v>-1152.9000000000001</v>
      </c>
      <c r="H4" s="18">
        <v>-1056.5999999999999</v>
      </c>
      <c r="I4" s="18">
        <v>-710.9</v>
      </c>
      <c r="J4" s="18">
        <v>-531</v>
      </c>
      <c r="K4" s="18">
        <v>-502.1</v>
      </c>
      <c r="L4" s="18">
        <v>-213.70000000000005</v>
      </c>
      <c r="M4" s="18">
        <v>-34.100000000000023</v>
      </c>
      <c r="N4" s="18">
        <v>49.5</v>
      </c>
      <c r="O4" s="18">
        <v>79.699999999999989</v>
      </c>
      <c r="P4" s="18">
        <v>-11.100000000000023</v>
      </c>
      <c r="Q4" s="18">
        <v>-264.7</v>
      </c>
      <c r="R4" s="18">
        <v>-345.1</v>
      </c>
      <c r="S4" s="18">
        <v>-671.9</v>
      </c>
      <c r="T4" s="18">
        <v>-1179.3</v>
      </c>
      <c r="U4" s="18">
        <v>-808</v>
      </c>
      <c r="V4" s="18">
        <v>-954.7</v>
      </c>
      <c r="W4" s="18">
        <v>-780.4</v>
      </c>
      <c r="X4" s="18">
        <v>-867.3</v>
      </c>
      <c r="Y4" s="18">
        <v>-1215</v>
      </c>
      <c r="Z4" s="19"/>
      <c r="AA4" s="111">
        <f>SUM(B4:Z4)</f>
        <v>-16791.199999999997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</v>
      </c>
      <c r="C7" s="117">
        <v>118.03</v>
      </c>
      <c r="D7" s="117">
        <v>117.04</v>
      </c>
      <c r="E7" s="117">
        <v>115.1</v>
      </c>
      <c r="F7" s="117">
        <v>112.41</v>
      </c>
      <c r="G7" s="117">
        <v>115.85</v>
      </c>
      <c r="H7" s="117">
        <v>118.51</v>
      </c>
      <c r="I7" s="117">
        <v>122.24</v>
      </c>
      <c r="J7" s="117">
        <v>122.39</v>
      </c>
      <c r="K7" s="117">
        <v>123.42</v>
      </c>
      <c r="L7" s="117">
        <v>100.42</v>
      </c>
      <c r="M7" s="117">
        <v>89.16</v>
      </c>
      <c r="N7" s="117">
        <v>82.23</v>
      </c>
      <c r="O7" s="117">
        <v>79.56</v>
      </c>
      <c r="P7" s="117">
        <v>66.2</v>
      </c>
      <c r="Q7" s="117">
        <v>80</v>
      </c>
      <c r="R7" s="117">
        <v>101.6</v>
      </c>
      <c r="S7" s="117">
        <v>115.1</v>
      </c>
      <c r="T7" s="117">
        <v>123.99</v>
      </c>
      <c r="U7" s="117">
        <v>174.5</v>
      </c>
      <c r="V7" s="117">
        <v>197</v>
      </c>
      <c r="W7" s="117">
        <v>175</v>
      </c>
      <c r="X7" s="117">
        <v>140.83000000000001</v>
      </c>
      <c r="Y7" s="117">
        <v>131.31</v>
      </c>
      <c r="Z7" s="118"/>
      <c r="AA7" s="119">
        <f>IF(SUM(B7:Z7)&lt;&gt;0,AVERAGEIF(B7:Z7,"&lt;&gt;"""),"")</f>
        <v>118.45375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713.7</v>
      </c>
      <c r="M13" s="129">
        <v>534.1</v>
      </c>
      <c r="N13" s="129">
        <v>450.5</v>
      </c>
      <c r="O13" s="129">
        <v>420.3</v>
      </c>
      <c r="P13" s="129">
        <v>511.1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16214.699999999999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400.8</v>
      </c>
      <c r="C15" s="133">
        <v>361.6</v>
      </c>
      <c r="D15" s="133">
        <v>411.2</v>
      </c>
      <c r="E15" s="133">
        <v>391.1</v>
      </c>
      <c r="F15" s="133">
        <v>481.9</v>
      </c>
      <c r="G15" s="133">
        <v>437.9</v>
      </c>
      <c r="H15" s="133">
        <v>341.6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464.3</v>
      </c>
      <c r="U15" s="133">
        <v>93</v>
      </c>
      <c r="V15" s="133">
        <v>239.7</v>
      </c>
      <c r="W15" s="133">
        <v>65.400000000000006</v>
      </c>
      <c r="X15" s="133">
        <v>152.30000000000001</v>
      </c>
      <c r="Y15" s="133">
        <v>500</v>
      </c>
      <c r="Z15" s="131"/>
      <c r="AA15" s="132">
        <f t="shared" si="0"/>
        <v>4340.8000000000011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1115.8</v>
      </c>
      <c r="C16" s="135">
        <f t="shared" si="1"/>
        <v>1076.5999999999999</v>
      </c>
      <c r="D16" s="135">
        <f t="shared" si="1"/>
        <v>1126.2</v>
      </c>
      <c r="E16" s="135">
        <f t="shared" si="1"/>
        <v>1106.0999999999999</v>
      </c>
      <c r="F16" s="135">
        <f t="shared" si="1"/>
        <v>1196.9000000000001</v>
      </c>
      <c r="G16" s="135">
        <f t="shared" si="1"/>
        <v>1152.9000000000001</v>
      </c>
      <c r="H16" s="135">
        <f t="shared" si="1"/>
        <v>1056.5999999999999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713.7</v>
      </c>
      <c r="M16" s="135">
        <f t="shared" si="1"/>
        <v>534.1</v>
      </c>
      <c r="N16" s="135">
        <f t="shared" si="1"/>
        <v>450.5</v>
      </c>
      <c r="O16" s="135">
        <f t="shared" si="1"/>
        <v>420.3</v>
      </c>
      <c r="P16" s="135">
        <f t="shared" si="1"/>
        <v>511.1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1179.3</v>
      </c>
      <c r="U16" s="135">
        <f t="shared" si="1"/>
        <v>808</v>
      </c>
      <c r="V16" s="135">
        <f t="shared" si="1"/>
        <v>954.7</v>
      </c>
      <c r="W16" s="135">
        <f t="shared" si="1"/>
        <v>780.4</v>
      </c>
      <c r="X16" s="135">
        <f t="shared" si="1"/>
        <v>867.3</v>
      </c>
      <c r="Y16" s="135">
        <f t="shared" si="1"/>
        <v>1215</v>
      </c>
      <c r="Z16" s="136" t="str">
        <f t="shared" si="1"/>
        <v/>
      </c>
      <c r="AA16" s="90">
        <f t="shared" si="0"/>
        <v>20555.5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4.0999999999999996</v>
      </c>
      <c r="J23" s="133">
        <v>184</v>
      </c>
      <c r="K23" s="133">
        <v>212.9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450.3</v>
      </c>
      <c r="R23" s="133">
        <v>369.9</v>
      </c>
      <c r="S23" s="133">
        <v>43.1</v>
      </c>
      <c r="T23" s="133"/>
      <c r="U23" s="133"/>
      <c r="V23" s="133"/>
      <c r="W23" s="133"/>
      <c r="X23" s="133"/>
      <c r="Y23" s="133"/>
      <c r="Z23" s="131"/>
      <c r="AA23" s="132">
        <f t="shared" si="2"/>
        <v>3764.3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4.0999999999999996</v>
      </c>
      <c r="J24" s="135">
        <f t="shared" si="3"/>
        <v>184</v>
      </c>
      <c r="K24" s="135">
        <f t="shared" si="3"/>
        <v>212.9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450.3</v>
      </c>
      <c r="R24" s="135">
        <f t="shared" si="3"/>
        <v>369.9</v>
      </c>
      <c r="S24" s="135">
        <f t="shared" si="3"/>
        <v>43.1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3764.3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2023-04-28T11:08:31Z</dcterms:created>
  <dcterms:modified xsi:type="dcterms:W3CDTF">2023-04-28T11:08:32Z</dcterms:modified>
</cp:coreProperties>
</file>