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<sst xmlns="http://schemas.openxmlformats.org/spreadsheetml/2006/main" count="117" uniqueCount="53">
  <si>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27/04/2023 14:09:25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</si>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</sst>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215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215</c:v>
                </c:pt>
                <c:pt idx="20">
                  <c:v>215</c:v>
                </c:pt>
                <c:pt idx="21">
                  <c:v>215</c:v>
                </c:pt>
                <c:pt idx="22">
                  <c:v>215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03-4F63-AEA1-DF48C56EE9A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</c:v>
                </c:pt>
                <c:pt idx="1">
                  <c:v>111</c:v>
                </c:pt>
                <c:pt idx="2">
                  <c:v>111</c:v>
                </c:pt>
                <c:pt idx="3">
                  <c:v>111</c:v>
                </c:pt>
                <c:pt idx="4">
                  <c:v>111</c:v>
                </c:pt>
                <c:pt idx="5">
                  <c:v>111</c:v>
                </c:pt>
                <c:pt idx="6">
                  <c:v>111</c:v>
                </c:pt>
                <c:pt idx="7">
                  <c:v>111</c:v>
                </c:pt>
                <c:pt idx="8">
                  <c:v>111</c:v>
                </c:pt>
                <c:pt idx="9">
                  <c:v>111</c:v>
                </c:pt>
                <c:pt idx="10">
                  <c:v>111</c:v>
                </c:pt>
                <c:pt idx="11">
                  <c:v>111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111</c:v>
                </c:pt>
                <c:pt idx="17">
                  <c:v>111</c:v>
                </c:pt>
                <c:pt idx="18">
                  <c:v>116.39</c:v>
                </c:pt>
                <c:pt idx="19">
                  <c:v>163.09</c:v>
                </c:pt>
                <c:pt idx="20">
                  <c:v>133.63999999999999</c:v>
                </c:pt>
                <c:pt idx="21">
                  <c:v>111</c:v>
                </c:pt>
                <c:pt idx="22">
                  <c:v>111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03-4F63-AEA1-DF48C56EE9A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1759.4110000000001</c:v>
                </c:pt>
                <c:pt idx="1">
                  <c:v>1201.28</c:v>
                </c:pt>
                <c:pt idx="2">
                  <c:v>1041.329</c:v>
                </c:pt>
                <c:pt idx="3">
                  <c:v>1037.9000000000001</c:v>
                </c:pt>
                <c:pt idx="4">
                  <c:v>1037.9000000000001</c:v>
                </c:pt>
                <c:pt idx="5">
                  <c:v>1090.664</c:v>
                </c:pt>
                <c:pt idx="6">
                  <c:v>1564.9</c:v>
                </c:pt>
                <c:pt idx="7">
                  <c:v>1374.9</c:v>
                </c:pt>
                <c:pt idx="8">
                  <c:v>1025.414</c:v>
                </c:pt>
                <c:pt idx="9">
                  <c:v>662.9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307.89999999999998</c:v>
                </c:pt>
                <c:pt idx="14">
                  <c:v>307.89999999999998</c:v>
                </c:pt>
                <c:pt idx="15">
                  <c:v>345.9</c:v>
                </c:pt>
                <c:pt idx="16">
                  <c:v>487.9</c:v>
                </c:pt>
                <c:pt idx="17">
                  <c:v>1129.6379999999999</c:v>
                </c:pt>
                <c:pt idx="18">
                  <c:v>2043.9</c:v>
                </c:pt>
                <c:pt idx="19">
                  <c:v>2200.9</c:v>
                </c:pt>
                <c:pt idx="20">
                  <c:v>2203.9</c:v>
                </c:pt>
                <c:pt idx="21">
                  <c:v>2154.9</c:v>
                </c:pt>
                <c:pt idx="22">
                  <c:v>2114.9</c:v>
                </c:pt>
                <c:pt idx="23">
                  <c:v>2003.4270000000001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03-4F63-AEA1-DF48C56EE9A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1377</c:v>
                </c:pt>
                <c:pt idx="1">
                  <c:v>1477</c:v>
                </c:pt>
                <c:pt idx="2">
                  <c:v>1503</c:v>
                </c:pt>
                <c:pt idx="3">
                  <c:v>1505</c:v>
                </c:pt>
                <c:pt idx="4">
                  <c:v>1503</c:v>
                </c:pt>
                <c:pt idx="5">
                  <c:v>1573.9</c:v>
                </c:pt>
                <c:pt idx="6">
                  <c:v>1491</c:v>
                </c:pt>
                <c:pt idx="7">
                  <c:v>1310</c:v>
                </c:pt>
                <c:pt idx="8">
                  <c:v>1172</c:v>
                </c:pt>
                <c:pt idx="9">
                  <c:v>1116</c:v>
                </c:pt>
                <c:pt idx="10">
                  <c:v>1070</c:v>
                </c:pt>
                <c:pt idx="11">
                  <c:v>1042</c:v>
                </c:pt>
                <c:pt idx="12">
                  <c:v>1049</c:v>
                </c:pt>
                <c:pt idx="13">
                  <c:v>1034</c:v>
                </c:pt>
                <c:pt idx="14">
                  <c:v>1018</c:v>
                </c:pt>
                <c:pt idx="15">
                  <c:v>1073</c:v>
                </c:pt>
                <c:pt idx="16">
                  <c:v>1379.4</c:v>
                </c:pt>
                <c:pt idx="17">
                  <c:v>1833</c:v>
                </c:pt>
                <c:pt idx="18">
                  <c:v>1741.2</c:v>
                </c:pt>
                <c:pt idx="19">
                  <c:v>1938</c:v>
                </c:pt>
                <c:pt idx="20">
                  <c:v>1954</c:v>
                </c:pt>
                <c:pt idx="21">
                  <c:v>1942</c:v>
                </c:pt>
                <c:pt idx="22">
                  <c:v>1822</c:v>
                </c:pt>
                <c:pt idx="23">
                  <c:v>1856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03-4F63-AEA1-DF48C56EE9A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1013.822</c:v>
                </c:pt>
                <c:pt idx="1">
                  <c:v>1066.1560000000002</c:v>
                </c:pt>
                <c:pt idx="2">
                  <c:v>1098.8789999999999</c:v>
                </c:pt>
                <c:pt idx="3">
                  <c:v>1136.23</c:v>
                </c:pt>
                <c:pt idx="4">
                  <c:v>1197.4649999999999</c:v>
                </c:pt>
                <c:pt idx="5">
                  <c:v>1245.5729999999999</c:v>
                </c:pt>
                <c:pt idx="6">
                  <c:v>1466.9789999999998</c:v>
                </c:pt>
                <c:pt idx="7">
                  <c:v>2011.1009999999999</c:v>
                </c:pt>
                <c:pt idx="8">
                  <c:v>2909.9069999999997</c:v>
                </c:pt>
                <c:pt idx="9">
                  <c:v>3685.9040000000005</c:v>
                </c:pt>
                <c:pt idx="10">
                  <c:v>4598.630000000001</c:v>
                </c:pt>
                <c:pt idx="11">
                  <c:v>4952.0569999999998</c:v>
                </c:pt>
                <c:pt idx="12">
                  <c:v>4914.7970000000023</c:v>
                </c:pt>
                <c:pt idx="13">
                  <c:v>4701.5649999999978</c:v>
                </c:pt>
                <c:pt idx="14">
                  <c:v>4372.1049999999996</c:v>
                </c:pt>
                <c:pt idx="15">
                  <c:v>3513.3710000000005</c:v>
                </c:pt>
                <c:pt idx="16">
                  <c:v>2692.3359999999998</c:v>
                </c:pt>
                <c:pt idx="17">
                  <c:v>1622.1480000000004</c:v>
                </c:pt>
                <c:pt idx="18">
                  <c:v>1031.6840000000002</c:v>
                </c:pt>
                <c:pt idx="19">
                  <c:v>723.82899999999984</c:v>
                </c:pt>
                <c:pt idx="20">
                  <c:v>652.11799999999994</c:v>
                </c:pt>
                <c:pt idx="21">
                  <c:v>571.90400000000022</c:v>
                </c:pt>
                <c:pt idx="22">
                  <c:v>526.37199999999984</c:v>
                </c:pt>
                <c:pt idx="23">
                  <c:v>509.0979999999999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03-4F63-AEA1-DF48C56EE9A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112.19</c:v>
                </c:pt>
                <c:pt idx="1">
                  <c:v>113.75</c:v>
                </c:pt>
                <c:pt idx="2">
                  <c:v>116.94</c:v>
                </c:pt>
                <c:pt idx="3">
                  <c:v>121.41</c:v>
                </c:pt>
                <c:pt idx="4">
                  <c:v>125.19</c:v>
                </c:pt>
                <c:pt idx="5">
                  <c:v>129.22999999999999</c:v>
                </c:pt>
                <c:pt idx="6">
                  <c:v>141.97999999999999</c:v>
                </c:pt>
                <c:pt idx="7">
                  <c:v>166.15</c:v>
                </c:pt>
                <c:pt idx="8">
                  <c:v>185.93</c:v>
                </c:pt>
                <c:pt idx="9">
                  <c:v>197.12</c:v>
                </c:pt>
                <c:pt idx="10">
                  <c:v>203.93</c:v>
                </c:pt>
                <c:pt idx="11">
                  <c:v>207.8</c:v>
                </c:pt>
                <c:pt idx="12">
                  <c:v>208.45</c:v>
                </c:pt>
                <c:pt idx="13">
                  <c:v>205.72</c:v>
                </c:pt>
                <c:pt idx="14">
                  <c:v>200.35</c:v>
                </c:pt>
                <c:pt idx="15">
                  <c:v>191.26</c:v>
                </c:pt>
                <c:pt idx="16">
                  <c:v>178.61</c:v>
                </c:pt>
                <c:pt idx="17">
                  <c:v>160.19</c:v>
                </c:pt>
                <c:pt idx="18">
                  <c:v>141.61000000000001</c:v>
                </c:pt>
                <c:pt idx="19">
                  <c:v>133.91</c:v>
                </c:pt>
                <c:pt idx="20">
                  <c:v>131.36000000000001</c:v>
                </c:pt>
                <c:pt idx="21">
                  <c:v>128.22999999999999</c:v>
                </c:pt>
                <c:pt idx="22">
                  <c:v>124.17</c:v>
                </c:pt>
                <c:pt idx="23">
                  <c:v>120.42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03-4F63-AEA1-DF48C56EE9A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239</c:v>
                </c:pt>
                <c:pt idx="7">
                  <c:v>349.24</c:v>
                </c:pt>
                <c:pt idx="8">
                  <c:v>252</c:v>
                </c:pt>
                <c:pt idx="9">
                  <c:v>161</c:v>
                </c:pt>
                <c:pt idx="10">
                  <c:v>59</c:v>
                </c:pt>
                <c:pt idx="11">
                  <c:v>44</c:v>
                </c:pt>
                <c:pt idx="12">
                  <c:v>44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71</c:v>
                </c:pt>
                <c:pt idx="17">
                  <c:v>71</c:v>
                </c:pt>
                <c:pt idx="18">
                  <c:v>245</c:v>
                </c:pt>
                <c:pt idx="19">
                  <c:v>565</c:v>
                </c:pt>
                <c:pt idx="20">
                  <c:v>743.75199999999995</c:v>
                </c:pt>
                <c:pt idx="21">
                  <c:v>404.15899999999999</c:v>
                </c:pt>
                <c:pt idx="22">
                  <c:v>304.67500000000001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03-4F63-AEA1-DF48C56EE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4578.409999999998</c:v>
                </c:pt>
                <c:pt idx="1">
                  <c:v>4174.2020000000002</c:v>
                </c:pt>
                <c:pt idx="2">
                  <c:v>4076.1460000000002</c:v>
                </c:pt>
                <c:pt idx="3">
                  <c:v>4116.5460000000003</c:v>
                </c:pt>
                <c:pt idx="4">
                  <c:v>4179.5690000000004</c:v>
                </c:pt>
                <c:pt idx="5">
                  <c:v>4396.3409999999994</c:v>
                </c:pt>
                <c:pt idx="6">
                  <c:v>5219.8900000000003</c:v>
                </c:pt>
                <c:pt idx="7">
                  <c:v>5537.3909999999996</c:v>
                </c:pt>
                <c:pt idx="8">
                  <c:v>5861.2510000000002</c:v>
                </c:pt>
                <c:pt idx="9">
                  <c:v>6138.924</c:v>
                </c:pt>
                <c:pt idx="10">
                  <c:v>6555.46</c:v>
                </c:pt>
                <c:pt idx="11">
                  <c:v>6869.7570000000014</c:v>
                </c:pt>
                <c:pt idx="12">
                  <c:v>6840.1469999999999</c:v>
                </c:pt>
                <c:pt idx="13">
                  <c:v>6610.1850000000004</c:v>
                </c:pt>
                <c:pt idx="14">
                  <c:v>6259.3550000000005</c:v>
                </c:pt>
                <c:pt idx="15">
                  <c:v>5484.5219999999999</c:v>
                </c:pt>
                <c:pt idx="16">
                  <c:v>5125.2230000000009</c:v>
                </c:pt>
                <c:pt idx="17">
                  <c:v>5131.9759999999997</c:v>
                </c:pt>
                <c:pt idx="18">
                  <c:v>5524.7600000000011</c:v>
                </c:pt>
                <c:pt idx="19">
                  <c:v>5939.7290000000012</c:v>
                </c:pt>
                <c:pt idx="20">
                  <c:v>6033.7700000000013</c:v>
                </c:pt>
                <c:pt idx="21">
                  <c:v>5527.1930000000002</c:v>
                </c:pt>
                <c:pt idx="22">
                  <c:v>5218.1169999999993</c:v>
                </c:pt>
                <c:pt idx="23">
                  <c:v>4804.9449999999988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03-4F63-AEA1-DF48C56EE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134.07</c:v>
                </c:pt>
                <c:pt idx="1">
                  <c:v>126.58</c:v>
                </c:pt>
                <c:pt idx="2">
                  <c:v>125.17</c:v>
                </c:pt>
                <c:pt idx="3">
                  <c:v>122.59</c:v>
                </c:pt>
                <c:pt idx="4">
                  <c:v>124.45</c:v>
                </c:pt>
                <c:pt idx="5">
                  <c:v>130</c:v>
                </c:pt>
                <c:pt idx="6">
                  <c:v>140.30000000000001</c:v>
                </c:pt>
                <c:pt idx="7">
                  <c:v>194.08</c:v>
                </c:pt>
                <c:pt idx="8">
                  <c:v>134.12</c:v>
                </c:pt>
                <c:pt idx="9">
                  <c:v>134.80000000000001</c:v>
                </c:pt>
                <c:pt idx="10">
                  <c:v>93.01</c:v>
                </c:pt>
                <c:pt idx="11">
                  <c:v>86.01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107.7</c:v>
                </c:pt>
                <c:pt idx="16">
                  <c:v>117.27</c:v>
                </c:pt>
                <c:pt idx="17">
                  <c:v>129.87</c:v>
                </c:pt>
                <c:pt idx="18">
                  <c:v>125.6</c:v>
                </c:pt>
                <c:pt idx="19">
                  <c:v>173.43</c:v>
                </c:pt>
                <c:pt idx="20">
                  <c:v>209.08</c:v>
                </c:pt>
                <c:pt idx="21">
                  <c:v>199.08</c:v>
                </c:pt>
                <c:pt idx="22">
                  <c:v>204.08</c:v>
                </c:pt>
                <c:pt idx="23">
                  <c:v>134.41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03-4F63-AEA1-DF48C56EE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4578.4229999999998</v>
      </c>
      <c r="C4" s="18">
        <v>4174.1860000000006</v>
      </c>
      <c r="D4" s="18">
        <v>4076.1479999999997</v>
      </c>
      <c r="E4" s="18">
        <v>4116.5399999999991</v>
      </c>
      <c r="F4" s="18">
        <v>4179.5549999999985</v>
      </c>
      <c r="G4" s="18">
        <v>4396.3670000000011</v>
      </c>
      <c r="H4" s="18">
        <v>5219.8589999999986</v>
      </c>
      <c r="I4" s="18">
        <v>5537.3909999999987</v>
      </c>
      <c r="J4" s="18">
        <v>5861.2509999999984</v>
      </c>
      <c r="K4" s="18">
        <v>6138.9240000000009</v>
      </c>
      <c r="L4" s="18">
        <v>6555.4600000000019</v>
      </c>
      <c r="M4" s="18">
        <v>6869.7570000000014</v>
      </c>
      <c r="N4" s="18">
        <v>6840.146999999999</v>
      </c>
      <c r="O4" s="18">
        <v>6610.1850000000004</v>
      </c>
      <c r="P4" s="18">
        <v>6259.3550000000005</v>
      </c>
      <c r="Q4" s="18">
        <v>5484.5309999999981</v>
      </c>
      <c r="R4" s="18">
        <v>5125.246000000001</v>
      </c>
      <c r="S4" s="18">
        <v>5131.9759999999997</v>
      </c>
      <c r="T4" s="18">
        <v>5524.7840000000006</v>
      </c>
      <c r="U4" s="18">
        <v>5939.7290000000012</v>
      </c>
      <c r="V4" s="18">
        <v>6033.77</v>
      </c>
      <c r="W4" s="18">
        <v>5527.1930000000011</v>
      </c>
      <c r="X4" s="18">
        <v>5218.1169999999993</v>
      </c>
      <c r="Y4" s="18">
        <v>4804.9450000000015</v>
      </c>
      <c r="Z4" s="19"/>
      <c r="AA4" s="20">
        <f>SUM(B4:Z4)</f>
        <v>130203.83899999999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134.07</v>
      </c>
      <c r="C7" s="28">
        <v>126.58</v>
      </c>
      <c r="D7" s="28">
        <v>125.17</v>
      </c>
      <c r="E7" s="28">
        <v>122.59</v>
      </c>
      <c r="F7" s="28">
        <v>124.45</v>
      </c>
      <c r="G7" s="28">
        <v>130</v>
      </c>
      <c r="H7" s="28">
        <v>140.30000000000001</v>
      </c>
      <c r="I7" s="28">
        <v>194.08</v>
      </c>
      <c r="J7" s="28">
        <v>134.12</v>
      </c>
      <c r="K7" s="28">
        <v>134.80000000000001</v>
      </c>
      <c r="L7" s="28">
        <v>93.01</v>
      </c>
      <c r="M7" s="28">
        <v>86.01</v>
      </c>
      <c r="N7" s="28">
        <v>84</v>
      </c>
      <c r="O7" s="28">
        <v>84</v>
      </c>
      <c r="P7" s="28">
        <v>84</v>
      </c>
      <c r="Q7" s="28">
        <v>107.7</v>
      </c>
      <c r="R7" s="28">
        <v>117.27</v>
      </c>
      <c r="S7" s="28">
        <v>129.87</v>
      </c>
      <c r="T7" s="28">
        <v>125.6</v>
      </c>
      <c r="U7" s="28">
        <v>173.43</v>
      </c>
      <c r="V7" s="28">
        <v>209.08</v>
      </c>
      <c r="W7" s="28">
        <v>199.08</v>
      </c>
      <c r="X7" s="28">
        <v>204.08</v>
      </c>
      <c r="Y7" s="28">
        <v>134.41</v>
      </c>
      <c r="Z7" s="29"/>
      <c r="AA7" s="30">
        <f>IF(SUM(B7:Z7)&lt;&gt;0,AVERAGEIF(B7:Z7,"&lt;&gt;"""),"")</f>
        <v>133.23749999999998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215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215</v>
      </c>
      <c r="V10" s="42">
        <v>215</v>
      </c>
      <c r="W10" s="42">
        <v>215</v>
      </c>
      <c r="X10" s="42">
        <v>215</v>
      </c>
      <c r="Y10" s="42">
        <v>205</v>
      </c>
      <c r="Z10" s="43"/>
      <c r="AA10" s="44">
        <f t="shared" ref="AA10:AA15" si="0">SUM(B10:Z10)</f>
        <v>4970</v>
      </c>
    </row>
    <row r="11" spans="1:27" ht="24.95" customHeight="1" x14ac:dyDescent="0.2">
      <c r="A11" s="45" t="s">
        <v>7</v>
      </c>
      <c r="B11" s="46">
        <v>111</v>
      </c>
      <c r="C11" s="47">
        <v>111</v>
      </c>
      <c r="D11" s="47">
        <v>111</v>
      </c>
      <c r="E11" s="47">
        <v>111</v>
      </c>
      <c r="F11" s="47">
        <v>111</v>
      </c>
      <c r="G11" s="47">
        <v>111</v>
      </c>
      <c r="H11" s="47">
        <v>111</v>
      </c>
      <c r="I11" s="47">
        <v>111</v>
      </c>
      <c r="J11" s="47">
        <v>111</v>
      </c>
      <c r="K11" s="47">
        <v>111</v>
      </c>
      <c r="L11" s="47">
        <v>111</v>
      </c>
      <c r="M11" s="47">
        <v>111</v>
      </c>
      <c r="N11" s="47">
        <v>111</v>
      </c>
      <c r="O11" s="47">
        <v>111</v>
      </c>
      <c r="P11" s="47">
        <v>111</v>
      </c>
      <c r="Q11" s="47">
        <v>111</v>
      </c>
      <c r="R11" s="47">
        <v>111</v>
      </c>
      <c r="S11" s="47">
        <v>111</v>
      </c>
      <c r="T11" s="47">
        <v>116.39</v>
      </c>
      <c r="U11" s="47">
        <v>163.09</v>
      </c>
      <c r="V11" s="47">
        <v>133.63999999999999</v>
      </c>
      <c r="W11" s="47">
        <v>111</v>
      </c>
      <c r="X11" s="47">
        <v>111</v>
      </c>
      <c r="Y11" s="47">
        <v>111</v>
      </c>
      <c r="Z11" s="48"/>
      <c r="AA11" s="49">
        <f t="shared" si="0"/>
        <v>2744.12</v>
      </c>
    </row>
    <row r="12" spans="1:27" ht="24.95" customHeight="1" x14ac:dyDescent="0.2">
      <c r="A12" s="50" t="s">
        <v>8</v>
      </c>
      <c r="B12" s="51">
        <v>1759.4110000000001</v>
      </c>
      <c r="C12" s="52">
        <v>1201.28</v>
      </c>
      <c r="D12" s="52">
        <v>1041.329</v>
      </c>
      <c r="E12" s="52">
        <v>1037.9000000000001</v>
      </c>
      <c r="F12" s="52">
        <v>1037.9000000000001</v>
      </c>
      <c r="G12" s="52">
        <v>1090.664</v>
      </c>
      <c r="H12" s="52">
        <v>1564.9</v>
      </c>
      <c r="I12" s="52">
        <v>1374.9</v>
      </c>
      <c r="J12" s="52">
        <v>1025.414</v>
      </c>
      <c r="K12" s="52">
        <v>662.9</v>
      </c>
      <c r="L12" s="52">
        <v>307.89999999999998</v>
      </c>
      <c r="M12" s="52">
        <v>307.89999999999998</v>
      </c>
      <c r="N12" s="52">
        <v>307.89999999999998</v>
      </c>
      <c r="O12" s="52">
        <v>307.89999999999998</v>
      </c>
      <c r="P12" s="52">
        <v>307.89999999999998</v>
      </c>
      <c r="Q12" s="52">
        <v>345.9</v>
      </c>
      <c r="R12" s="52">
        <v>487.9</v>
      </c>
      <c r="S12" s="52">
        <v>1129.6379999999999</v>
      </c>
      <c r="T12" s="52">
        <v>2043.9</v>
      </c>
      <c r="U12" s="52">
        <v>2200.9</v>
      </c>
      <c r="V12" s="52">
        <v>2203.9</v>
      </c>
      <c r="W12" s="52">
        <v>2154.9</v>
      </c>
      <c r="X12" s="52">
        <v>2114.9</v>
      </c>
      <c r="Y12" s="52">
        <v>2003.4270000000001</v>
      </c>
      <c r="Z12" s="53"/>
      <c r="AA12" s="54">
        <f t="shared" si="0"/>
        <v>28021.463000000003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239</v>
      </c>
      <c r="I13" s="52">
        <v>349.24</v>
      </c>
      <c r="J13" s="52">
        <v>252</v>
      </c>
      <c r="K13" s="52">
        <v>161</v>
      </c>
      <c r="L13" s="52">
        <v>59</v>
      </c>
      <c r="M13" s="52">
        <v>44</v>
      </c>
      <c r="N13" s="52">
        <v>44</v>
      </c>
      <c r="O13" s="52">
        <v>45</v>
      </c>
      <c r="P13" s="52">
        <v>45</v>
      </c>
      <c r="Q13" s="52">
        <v>45</v>
      </c>
      <c r="R13" s="52">
        <v>71</v>
      </c>
      <c r="S13" s="52">
        <v>71</v>
      </c>
      <c r="T13" s="52">
        <v>245</v>
      </c>
      <c r="U13" s="52">
        <v>565</v>
      </c>
      <c r="V13" s="52">
        <v>743.75199999999995</v>
      </c>
      <c r="W13" s="52">
        <v>404.15899999999999</v>
      </c>
      <c r="X13" s="52">
        <v>304.67500000000001</v>
      </c>
      <c r="Y13" s="52"/>
      <c r="Z13" s="53"/>
      <c r="AA13" s="54">
        <f t="shared" si="0"/>
        <v>3728.826</v>
      </c>
    </row>
    <row r="14" spans="1:27" ht="24.95" customHeight="1" x14ac:dyDescent="0.2">
      <c r="A14" s="55" t="s">
        <v>10</v>
      </c>
      <c r="B14" s="56">
        <v>1013.822</v>
      </c>
      <c r="C14" s="57">
        <v>1066.1560000000002</v>
      </c>
      <c r="D14" s="57">
        <v>1098.8789999999999</v>
      </c>
      <c r="E14" s="57">
        <v>1136.23</v>
      </c>
      <c r="F14" s="57">
        <v>1197.4649999999999</v>
      </c>
      <c r="G14" s="57">
        <v>1245.5729999999999</v>
      </c>
      <c r="H14" s="57">
        <v>1466.9789999999998</v>
      </c>
      <c r="I14" s="57">
        <v>2011.1009999999999</v>
      </c>
      <c r="J14" s="57">
        <v>2909.9069999999997</v>
      </c>
      <c r="K14" s="57">
        <v>3685.9040000000005</v>
      </c>
      <c r="L14" s="57">
        <v>4598.630000000001</v>
      </c>
      <c r="M14" s="57">
        <v>4952.0569999999998</v>
      </c>
      <c r="N14" s="57">
        <v>4914.7970000000023</v>
      </c>
      <c r="O14" s="57">
        <v>4701.5649999999978</v>
      </c>
      <c r="P14" s="57">
        <v>4372.1049999999996</v>
      </c>
      <c r="Q14" s="57">
        <v>3513.3710000000005</v>
      </c>
      <c r="R14" s="57">
        <v>2692.3359999999998</v>
      </c>
      <c r="S14" s="57">
        <v>1622.1480000000004</v>
      </c>
      <c r="T14" s="57">
        <v>1031.6840000000002</v>
      </c>
      <c r="U14" s="57">
        <v>723.82899999999984</v>
      </c>
      <c r="V14" s="57">
        <v>652.11799999999994</v>
      </c>
      <c r="W14" s="57">
        <v>571.90400000000022</v>
      </c>
      <c r="X14" s="57">
        <v>526.37199999999984</v>
      </c>
      <c r="Y14" s="57">
        <v>509.0979999999999</v>
      </c>
      <c r="Z14" s="58"/>
      <c r="AA14" s="59">
        <f t="shared" si="0"/>
        <v>52214.030000000006</v>
      </c>
    </row>
    <row r="15" spans="1:27" ht="24.95" customHeight="1" x14ac:dyDescent="0.2">
      <c r="A15" s="55" t="s">
        <v>11</v>
      </c>
      <c r="B15" s="56">
        <v>112.19</v>
      </c>
      <c r="C15" s="57">
        <v>113.75</v>
      </c>
      <c r="D15" s="57">
        <v>116.94</v>
      </c>
      <c r="E15" s="57">
        <v>121.41</v>
      </c>
      <c r="F15" s="57">
        <v>125.19</v>
      </c>
      <c r="G15" s="57">
        <v>129.22999999999999</v>
      </c>
      <c r="H15" s="57">
        <v>141.97999999999999</v>
      </c>
      <c r="I15" s="57">
        <v>166.15</v>
      </c>
      <c r="J15" s="57">
        <v>185.93</v>
      </c>
      <c r="K15" s="57">
        <v>197.12</v>
      </c>
      <c r="L15" s="57">
        <v>203.93</v>
      </c>
      <c r="M15" s="57">
        <v>207.8</v>
      </c>
      <c r="N15" s="57">
        <v>208.45</v>
      </c>
      <c r="O15" s="57">
        <v>205.72</v>
      </c>
      <c r="P15" s="57">
        <v>200.35</v>
      </c>
      <c r="Q15" s="57">
        <v>191.26</v>
      </c>
      <c r="R15" s="57">
        <v>178.61</v>
      </c>
      <c r="S15" s="57">
        <v>160.19</v>
      </c>
      <c r="T15" s="57">
        <v>141.61000000000001</v>
      </c>
      <c r="U15" s="57">
        <v>133.91</v>
      </c>
      <c r="V15" s="57">
        <v>131.36000000000001</v>
      </c>
      <c r="W15" s="57">
        <v>128.22999999999999</v>
      </c>
      <c r="X15" s="57">
        <v>124.17</v>
      </c>
      <c r="Y15" s="57">
        <v>120.42</v>
      </c>
      <c r="Z15" s="58"/>
      <c r="AA15" s="59">
        <f t="shared" si="0"/>
        <v>3745.900000000001</v>
      </c>
    </row>
    <row r="16" spans="1:27" ht="30" customHeight="1" thickBot="1" x14ac:dyDescent="0.25">
      <c r="A16" s="60" t="s">
        <v>12</v>
      </c>
      <c r="B16" s="61">
        <f>IF(LEN(B$2)&gt;0,SUM(B10:B15),"")</f>
        <v>3201.4230000000002</v>
      </c>
      <c r="C16" s="62">
        <f t="shared" ref="C16:Z16" si="1">IF(LEN(C$2)&gt;0,SUM(C10:C15),"")</f>
        <v>2697.1860000000001</v>
      </c>
      <c r="D16" s="62">
        <f t="shared" si="1"/>
        <v>2573.1479999999997</v>
      </c>
      <c r="E16" s="62">
        <f t="shared" si="1"/>
        <v>2611.54</v>
      </c>
      <c r="F16" s="62">
        <f t="shared" si="1"/>
        <v>2676.5549999999998</v>
      </c>
      <c r="G16" s="62">
        <f t="shared" si="1"/>
        <v>2822.4670000000001</v>
      </c>
      <c r="H16" s="62">
        <f t="shared" si="1"/>
        <v>3728.8589999999999</v>
      </c>
      <c r="I16" s="62">
        <f t="shared" si="1"/>
        <v>4227.3909999999996</v>
      </c>
      <c r="J16" s="62">
        <f t="shared" si="1"/>
        <v>4689.2510000000002</v>
      </c>
      <c r="K16" s="62">
        <f t="shared" si="1"/>
        <v>5022.924</v>
      </c>
      <c r="L16" s="62">
        <f t="shared" si="1"/>
        <v>5485.4600000000009</v>
      </c>
      <c r="M16" s="62">
        <f t="shared" si="1"/>
        <v>5827.7569999999996</v>
      </c>
      <c r="N16" s="62">
        <f t="shared" si="1"/>
        <v>5791.1470000000018</v>
      </c>
      <c r="O16" s="62">
        <f t="shared" si="1"/>
        <v>5576.1849999999977</v>
      </c>
      <c r="P16" s="62">
        <f t="shared" si="1"/>
        <v>5241.3549999999996</v>
      </c>
      <c r="Q16" s="62">
        <f t="shared" si="1"/>
        <v>4411.5310000000009</v>
      </c>
      <c r="R16" s="62">
        <f t="shared" si="1"/>
        <v>3745.846</v>
      </c>
      <c r="S16" s="62">
        <f t="shared" si="1"/>
        <v>3298.9760000000001</v>
      </c>
      <c r="T16" s="62">
        <f t="shared" si="1"/>
        <v>3783.5840000000003</v>
      </c>
      <c r="U16" s="62">
        <f t="shared" si="1"/>
        <v>4001.7289999999998</v>
      </c>
      <c r="V16" s="62">
        <f t="shared" si="1"/>
        <v>4079.77</v>
      </c>
      <c r="W16" s="62">
        <f t="shared" si="1"/>
        <v>3585.1930000000007</v>
      </c>
      <c r="X16" s="62">
        <f t="shared" si="1"/>
        <v>3396.1170000000002</v>
      </c>
      <c r="Y16" s="62">
        <f t="shared" si="1"/>
        <v>2948.9450000000002</v>
      </c>
      <c r="Z16" s="63" t="str">
        <f t="shared" si="1"/>
        <v/>
      </c>
      <c r="AA16" s="64">
        <f>SUM(AA10:AA15)</f>
        <v>95424.339000000007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1359.09</v>
      </c>
      <c r="C28" s="72">
        <v>1390.65</v>
      </c>
      <c r="D28" s="72">
        <v>1430.84</v>
      </c>
      <c r="E28" s="72">
        <v>1480.31</v>
      </c>
      <c r="F28" s="72">
        <v>1521.09</v>
      </c>
      <c r="G28" s="72">
        <v>1592.13</v>
      </c>
      <c r="H28" s="72">
        <v>1887.78</v>
      </c>
      <c r="I28" s="72">
        <v>2302.9499999999998</v>
      </c>
      <c r="J28" s="72">
        <v>2765.73</v>
      </c>
      <c r="K28" s="72">
        <v>3069.92</v>
      </c>
      <c r="L28" s="72">
        <v>3238.73</v>
      </c>
      <c r="M28" s="72">
        <v>3365.6</v>
      </c>
      <c r="N28" s="72">
        <v>3357.25</v>
      </c>
      <c r="O28" s="72">
        <v>3230.52</v>
      </c>
      <c r="P28" s="72">
        <v>3027.15</v>
      </c>
      <c r="Q28" s="72">
        <v>2739.06</v>
      </c>
      <c r="R28" s="72">
        <v>2341.41</v>
      </c>
      <c r="S28" s="72">
        <v>1814.99</v>
      </c>
      <c r="T28" s="72">
        <v>1511.9</v>
      </c>
      <c r="U28" s="72">
        <v>1751.9</v>
      </c>
      <c r="V28" s="72">
        <v>1638.9</v>
      </c>
      <c r="W28" s="72">
        <v>1222.1300000000001</v>
      </c>
      <c r="X28" s="72">
        <v>1053.07</v>
      </c>
      <c r="Y28" s="72">
        <v>1032.32</v>
      </c>
      <c r="Z28" s="73"/>
      <c r="AA28" s="74">
        <f>SUM(B28:Z28)</f>
        <v>50125.419999999991</v>
      </c>
    </row>
    <row r="29" spans="1:27" ht="24.95" customHeight="1" x14ac:dyDescent="0.2">
      <c r="A29" s="75" t="s">
        <v>23</v>
      </c>
      <c r="B29" s="76">
        <v>1089.3330000000001</v>
      </c>
      <c r="C29" s="77">
        <v>813.53599999999994</v>
      </c>
      <c r="D29" s="77">
        <v>895.30799999999999</v>
      </c>
      <c r="E29" s="77">
        <v>886.23</v>
      </c>
      <c r="F29" s="77">
        <v>908.46500000000003</v>
      </c>
      <c r="G29" s="77">
        <v>881.33699999999999</v>
      </c>
      <c r="H29" s="77">
        <v>1212.079</v>
      </c>
      <c r="I29" s="77">
        <v>1302.441</v>
      </c>
      <c r="J29" s="77">
        <v>1565.521</v>
      </c>
      <c r="K29" s="77">
        <v>1814.0039999999999</v>
      </c>
      <c r="L29" s="77">
        <v>2216.73</v>
      </c>
      <c r="M29" s="77">
        <v>2418.1570000000002</v>
      </c>
      <c r="N29" s="77">
        <v>2407.8969999999999</v>
      </c>
      <c r="O29" s="77">
        <v>2304.665</v>
      </c>
      <c r="P29" s="77">
        <v>2157.2049999999999</v>
      </c>
      <c r="Q29" s="77">
        <v>1607.471</v>
      </c>
      <c r="R29" s="77">
        <v>1363.4359999999999</v>
      </c>
      <c r="S29" s="77">
        <v>896.98599999999999</v>
      </c>
      <c r="T29" s="77">
        <v>789.68399999999997</v>
      </c>
      <c r="U29" s="77">
        <v>694.82899999999995</v>
      </c>
      <c r="V29" s="77">
        <v>898.87</v>
      </c>
      <c r="W29" s="77">
        <v>858.06299999999999</v>
      </c>
      <c r="X29" s="77">
        <v>790.04700000000003</v>
      </c>
      <c r="Y29" s="77">
        <v>897.625</v>
      </c>
      <c r="Z29" s="78"/>
      <c r="AA29" s="79">
        <f>SUM(B29:Z29)</f>
        <v>31669.919000000005</v>
      </c>
    </row>
    <row r="30" spans="1:27" ht="24.95" customHeight="1" x14ac:dyDescent="0.2">
      <c r="A30" s="82" t="s">
        <v>24</v>
      </c>
      <c r="B30" s="80">
        <v>1415</v>
      </c>
      <c r="C30" s="81">
        <v>1255</v>
      </c>
      <c r="D30" s="81">
        <v>1035</v>
      </c>
      <c r="E30" s="81">
        <v>1035</v>
      </c>
      <c r="F30" s="81">
        <v>1035</v>
      </c>
      <c r="G30" s="81">
        <v>1145</v>
      </c>
      <c r="H30" s="81">
        <v>1405</v>
      </c>
      <c r="I30" s="81">
        <v>1217</v>
      </c>
      <c r="J30" s="81">
        <v>815</v>
      </c>
      <c r="K30" s="81">
        <v>540</v>
      </c>
      <c r="L30" s="81">
        <v>385</v>
      </c>
      <c r="M30" s="81">
        <v>385</v>
      </c>
      <c r="N30" s="81">
        <v>385</v>
      </c>
      <c r="O30" s="81">
        <v>385</v>
      </c>
      <c r="P30" s="81">
        <v>385</v>
      </c>
      <c r="Q30" s="81">
        <v>423</v>
      </c>
      <c r="R30" s="81">
        <v>565</v>
      </c>
      <c r="S30" s="81">
        <v>1205</v>
      </c>
      <c r="T30" s="81">
        <v>2121</v>
      </c>
      <c r="U30" s="81">
        <v>2278</v>
      </c>
      <c r="V30" s="81">
        <v>2281</v>
      </c>
      <c r="W30" s="81">
        <v>2232</v>
      </c>
      <c r="X30" s="81">
        <v>2160</v>
      </c>
      <c r="Y30" s="81">
        <v>1660</v>
      </c>
      <c r="Z30" s="83"/>
      <c r="AA30" s="84">
        <f>SUM(B30:Z30)</f>
        <v>27747</v>
      </c>
    </row>
    <row r="31" spans="1:27" ht="30" customHeight="1" thickBot="1" x14ac:dyDescent="0.25">
      <c r="A31" s="60" t="s">
        <v>25</v>
      </c>
      <c r="B31" s="61">
        <f>IF(LEN(B$2)&gt;0,SUM(B28:B30),"")</f>
        <v>3863.4229999999998</v>
      </c>
      <c r="C31" s="62">
        <f t="shared" ref="C31:Z31" si="4">IF(LEN(C$2)&gt;0,SUM(C28:C30),"")</f>
        <v>3459.1860000000001</v>
      </c>
      <c r="D31" s="62">
        <f t="shared" si="4"/>
        <v>3361.1480000000001</v>
      </c>
      <c r="E31" s="62">
        <f t="shared" si="4"/>
        <v>3401.54</v>
      </c>
      <c r="F31" s="62">
        <f t="shared" si="4"/>
        <v>3464.5549999999998</v>
      </c>
      <c r="G31" s="62">
        <f t="shared" si="4"/>
        <v>3618.4670000000001</v>
      </c>
      <c r="H31" s="62">
        <f t="shared" si="4"/>
        <v>4504.8590000000004</v>
      </c>
      <c r="I31" s="62">
        <f t="shared" si="4"/>
        <v>4822.3909999999996</v>
      </c>
      <c r="J31" s="62">
        <f t="shared" si="4"/>
        <v>5146.2510000000002</v>
      </c>
      <c r="K31" s="62">
        <f t="shared" si="4"/>
        <v>5423.924</v>
      </c>
      <c r="L31" s="62">
        <f t="shared" si="4"/>
        <v>5840.46</v>
      </c>
      <c r="M31" s="62">
        <f t="shared" si="4"/>
        <v>6168.7569999999996</v>
      </c>
      <c r="N31" s="62">
        <f t="shared" si="4"/>
        <v>6150.1469999999999</v>
      </c>
      <c r="O31" s="62">
        <f t="shared" si="4"/>
        <v>5920.1849999999995</v>
      </c>
      <c r="P31" s="62">
        <f t="shared" si="4"/>
        <v>5569.3549999999996</v>
      </c>
      <c r="Q31" s="62">
        <f t="shared" si="4"/>
        <v>4769.5309999999999</v>
      </c>
      <c r="R31" s="62">
        <f t="shared" si="4"/>
        <v>4269.8459999999995</v>
      </c>
      <c r="S31" s="62">
        <f t="shared" si="4"/>
        <v>3916.9760000000001</v>
      </c>
      <c r="T31" s="62">
        <f t="shared" si="4"/>
        <v>4422.5839999999998</v>
      </c>
      <c r="U31" s="62">
        <f t="shared" si="4"/>
        <v>4724.7290000000003</v>
      </c>
      <c r="V31" s="62">
        <f t="shared" si="4"/>
        <v>4818.7700000000004</v>
      </c>
      <c r="W31" s="62">
        <f t="shared" si="4"/>
        <v>4312.1930000000002</v>
      </c>
      <c r="X31" s="62">
        <f t="shared" si="4"/>
        <v>4003.1170000000002</v>
      </c>
      <c r="Y31" s="62">
        <f t="shared" si="4"/>
        <v>3589.9449999999997</v>
      </c>
      <c r="Z31" s="63" t="str">
        <f t="shared" si="4"/>
        <v/>
      </c>
      <c r="AA31" s="64">
        <f>SUM(AA28:AA30)</f>
        <v>109542.33899999999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249</v>
      </c>
      <c r="C34" s="95">
        <v>333</v>
      </c>
      <c r="D34" s="95">
        <v>349</v>
      </c>
      <c r="E34" s="95">
        <v>349</v>
      </c>
      <c r="F34" s="95">
        <v>349</v>
      </c>
      <c r="G34" s="95">
        <v>359</v>
      </c>
      <c r="H34" s="95">
        <v>335</v>
      </c>
      <c r="I34" s="95">
        <v>176</v>
      </c>
      <c r="J34" s="95">
        <v>84</v>
      </c>
      <c r="K34" s="95">
        <v>78</v>
      </c>
      <c r="L34" s="95">
        <v>77</v>
      </c>
      <c r="M34" s="95">
        <v>89</v>
      </c>
      <c r="N34" s="95">
        <v>89</v>
      </c>
      <c r="O34" s="95">
        <v>90</v>
      </c>
      <c r="P34" s="95">
        <v>78</v>
      </c>
      <c r="Q34" s="95">
        <v>83</v>
      </c>
      <c r="R34" s="95">
        <v>97</v>
      </c>
      <c r="S34" s="95">
        <v>201</v>
      </c>
      <c r="T34" s="95">
        <v>212</v>
      </c>
      <c r="U34" s="95">
        <v>303</v>
      </c>
      <c r="V34" s="95">
        <v>324</v>
      </c>
      <c r="W34" s="95">
        <v>315</v>
      </c>
      <c r="X34" s="95">
        <v>239</v>
      </c>
      <c r="Y34" s="95">
        <v>254</v>
      </c>
      <c r="Z34" s="96"/>
      <c r="AA34" s="74">
        <f t="shared" ref="AA34:AA39" si="5">SUM(B34:Z34)</f>
        <v>5112</v>
      </c>
    </row>
    <row r="35" spans="1:27" ht="24.95" customHeight="1" x14ac:dyDescent="0.2">
      <c r="A35" s="97" t="s">
        <v>28</v>
      </c>
      <c r="B35" s="98">
        <v>353</v>
      </c>
      <c r="C35" s="99">
        <v>369</v>
      </c>
      <c r="D35" s="99">
        <v>379</v>
      </c>
      <c r="E35" s="99">
        <v>381</v>
      </c>
      <c r="F35" s="99">
        <v>379</v>
      </c>
      <c r="G35" s="99">
        <v>377</v>
      </c>
      <c r="H35" s="99">
        <v>381</v>
      </c>
      <c r="I35" s="99">
        <v>359</v>
      </c>
      <c r="J35" s="99">
        <v>291</v>
      </c>
      <c r="K35" s="99">
        <v>256</v>
      </c>
      <c r="L35" s="99">
        <v>241</v>
      </c>
      <c r="M35" s="99">
        <v>215</v>
      </c>
      <c r="N35" s="99">
        <v>218</v>
      </c>
      <c r="O35" s="99">
        <v>217</v>
      </c>
      <c r="P35" s="99">
        <v>213</v>
      </c>
      <c r="Q35" s="99">
        <v>208</v>
      </c>
      <c r="R35" s="99">
        <v>350</v>
      </c>
      <c r="S35" s="99">
        <v>359</v>
      </c>
      <c r="T35" s="99">
        <v>367</v>
      </c>
      <c r="U35" s="99">
        <v>360</v>
      </c>
      <c r="V35" s="99">
        <v>355</v>
      </c>
      <c r="W35" s="99">
        <v>352</v>
      </c>
      <c r="X35" s="99">
        <v>308</v>
      </c>
      <c r="Y35" s="99">
        <v>327</v>
      </c>
      <c r="Z35" s="100"/>
      <c r="AA35" s="79">
        <f t="shared" si="5"/>
        <v>7615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711</v>
      </c>
      <c r="N36" s="99">
        <v>700</v>
      </c>
      <c r="O36" s="99">
        <v>700</v>
      </c>
      <c r="P36" s="99">
        <v>700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17311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72</v>
      </c>
      <c r="K37" s="99">
        <v>57</v>
      </c>
      <c r="L37" s="99">
        <v>27</v>
      </c>
      <c r="M37" s="99">
        <v>27</v>
      </c>
      <c r="N37" s="99">
        <v>42</v>
      </c>
      <c r="O37" s="99">
        <v>27</v>
      </c>
      <c r="P37" s="99">
        <v>27</v>
      </c>
      <c r="Q37" s="99">
        <v>57</v>
      </c>
      <c r="R37" s="99">
        <v>67</v>
      </c>
      <c r="S37" s="99">
        <v>48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62.9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140.4</v>
      </c>
      <c r="S38" s="99">
        <v>500</v>
      </c>
      <c r="T38" s="99">
        <v>387.2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3590.5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1377</v>
      </c>
      <c r="C39" s="88">
        <f t="shared" si="6"/>
        <v>1477</v>
      </c>
      <c r="D39" s="88">
        <f t="shared" si="6"/>
        <v>1503</v>
      </c>
      <c r="E39" s="88">
        <f t="shared" si="6"/>
        <v>1505</v>
      </c>
      <c r="F39" s="88">
        <f t="shared" si="6"/>
        <v>1503</v>
      </c>
      <c r="G39" s="88">
        <f t="shared" si="6"/>
        <v>1573.9</v>
      </c>
      <c r="H39" s="88">
        <f t="shared" si="6"/>
        <v>1491</v>
      </c>
      <c r="I39" s="88">
        <f t="shared" si="6"/>
        <v>1310</v>
      </c>
      <c r="J39" s="88">
        <f t="shared" si="6"/>
        <v>1172</v>
      </c>
      <c r="K39" s="88">
        <f t="shared" si="6"/>
        <v>1116</v>
      </c>
      <c r="L39" s="88">
        <f t="shared" si="6"/>
        <v>1070</v>
      </c>
      <c r="M39" s="88">
        <f t="shared" si="6"/>
        <v>1042</v>
      </c>
      <c r="N39" s="88">
        <f t="shared" si="6"/>
        <v>1049</v>
      </c>
      <c r="O39" s="88">
        <f t="shared" si="6"/>
        <v>1034</v>
      </c>
      <c r="P39" s="88">
        <f t="shared" si="6"/>
        <v>1018</v>
      </c>
      <c r="Q39" s="88">
        <f t="shared" si="6"/>
        <v>1073</v>
      </c>
      <c r="R39" s="88">
        <f t="shared" si="6"/>
        <v>1379.4</v>
      </c>
      <c r="S39" s="88">
        <f t="shared" si="6"/>
        <v>1833</v>
      </c>
      <c r="T39" s="88">
        <f t="shared" si="6"/>
        <v>1741.2</v>
      </c>
      <c r="U39" s="88">
        <f t="shared" si="6"/>
        <v>1938</v>
      </c>
      <c r="V39" s="88">
        <f t="shared" si="6"/>
        <v>1954</v>
      </c>
      <c r="W39" s="88">
        <f t="shared" si="6"/>
        <v>1942</v>
      </c>
      <c r="X39" s="88">
        <f t="shared" si="6"/>
        <v>1822</v>
      </c>
      <c r="Y39" s="88">
        <f t="shared" si="6"/>
        <v>1856</v>
      </c>
      <c r="Z39" s="89" t="str">
        <f t="shared" si="6"/>
        <v/>
      </c>
      <c r="AA39" s="90">
        <f t="shared" si="5"/>
        <v>34779.5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701</v>
      </c>
      <c r="N44" s="99">
        <v>690</v>
      </c>
      <c r="O44" s="99">
        <v>690</v>
      </c>
      <c r="P44" s="99">
        <v>690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17071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62.9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140.4</v>
      </c>
      <c r="S46" s="99">
        <v>500</v>
      </c>
      <c r="T46" s="99">
        <v>387.2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3590.5</v>
      </c>
    </row>
    <row r="47" spans="1:27" ht="24.95" customHeight="1" x14ac:dyDescent="0.2">
      <c r="A47" s="85" t="s">
        <v>34</v>
      </c>
      <c r="B47" s="98"/>
      <c r="C47" s="99">
        <v>8.68</v>
      </c>
      <c r="D47" s="99">
        <v>15.8</v>
      </c>
      <c r="E47" s="99">
        <v>20.62</v>
      </c>
      <c r="F47" s="99">
        <v>19.489999999999998</v>
      </c>
      <c r="G47" s="99">
        <v>5.58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70.17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723.68</v>
      </c>
      <c r="D48" s="88">
        <f t="shared" si="8"/>
        <v>730.8</v>
      </c>
      <c r="E48" s="88">
        <f t="shared" si="8"/>
        <v>735.62</v>
      </c>
      <c r="F48" s="88">
        <f t="shared" si="8"/>
        <v>734.49</v>
      </c>
      <c r="G48" s="88">
        <f t="shared" si="8"/>
        <v>783.48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701</v>
      </c>
      <c r="N48" s="88">
        <f t="shared" si="8"/>
        <v>690</v>
      </c>
      <c r="O48" s="88">
        <f t="shared" si="8"/>
        <v>690</v>
      </c>
      <c r="P48" s="88">
        <f t="shared" si="8"/>
        <v>690</v>
      </c>
      <c r="Q48" s="88">
        <f t="shared" si="8"/>
        <v>715</v>
      </c>
      <c r="R48" s="88">
        <f t="shared" si="8"/>
        <v>855.4</v>
      </c>
      <c r="S48" s="88">
        <f t="shared" si="8"/>
        <v>1215</v>
      </c>
      <c r="T48" s="88">
        <f t="shared" si="8"/>
        <v>1102.2</v>
      </c>
      <c r="U48" s="88">
        <f t="shared" si="8"/>
        <v>1215</v>
      </c>
      <c r="V48" s="88">
        <f t="shared" si="8"/>
        <v>1215</v>
      </c>
      <c r="W48" s="88">
        <f t="shared" si="8"/>
        <v>1215</v>
      </c>
      <c r="X48" s="88">
        <f t="shared" si="8"/>
        <v>1215</v>
      </c>
      <c r="Y48" s="88">
        <f t="shared" si="8"/>
        <v>1215</v>
      </c>
      <c r="Z48" s="89" t="str">
        <f t="shared" si="8"/>
        <v/>
      </c>
      <c r="AA48" s="90">
        <f t="shared" si="7"/>
        <v>20731.669999999998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4578.4230000000007</v>
      </c>
      <c r="C51" s="88">
        <f t="shared" si="10"/>
        <v>4174.1859999999997</v>
      </c>
      <c r="D51" s="88">
        <f t="shared" si="10"/>
        <v>4076.1479999999997</v>
      </c>
      <c r="E51" s="88">
        <f t="shared" si="10"/>
        <v>4116.54</v>
      </c>
      <c r="F51" s="88">
        <f t="shared" si="10"/>
        <v>4179.5550000000003</v>
      </c>
      <c r="G51" s="88">
        <f t="shared" si="10"/>
        <v>4396.3670000000002</v>
      </c>
      <c r="H51" s="88">
        <f t="shared" si="10"/>
        <v>5219.8590000000004</v>
      </c>
      <c r="I51" s="88">
        <f t="shared" si="10"/>
        <v>5537.3909999999996</v>
      </c>
      <c r="J51" s="88">
        <f t="shared" si="10"/>
        <v>5861.2510000000002</v>
      </c>
      <c r="K51" s="88">
        <f t="shared" si="10"/>
        <v>6138.924</v>
      </c>
      <c r="L51" s="88">
        <f t="shared" si="10"/>
        <v>6555.4600000000009</v>
      </c>
      <c r="M51" s="88">
        <f t="shared" si="10"/>
        <v>6869.7569999999996</v>
      </c>
      <c r="N51" s="88">
        <f t="shared" si="10"/>
        <v>6840.1470000000018</v>
      </c>
      <c r="O51" s="88">
        <f t="shared" si="10"/>
        <v>6610.1849999999977</v>
      </c>
      <c r="P51" s="88">
        <f t="shared" si="10"/>
        <v>6259.3549999999996</v>
      </c>
      <c r="Q51" s="88">
        <f t="shared" si="10"/>
        <v>5484.5310000000009</v>
      </c>
      <c r="R51" s="88">
        <f t="shared" si="10"/>
        <v>5125.2460000000001</v>
      </c>
      <c r="S51" s="88">
        <f t="shared" si="10"/>
        <v>5131.9760000000006</v>
      </c>
      <c r="T51" s="88">
        <f t="shared" si="10"/>
        <v>5524.7840000000006</v>
      </c>
      <c r="U51" s="88">
        <f t="shared" si="10"/>
        <v>5939.7289999999994</v>
      </c>
      <c r="V51" s="88">
        <f t="shared" si="10"/>
        <v>6033.77</v>
      </c>
      <c r="W51" s="88">
        <f t="shared" si="10"/>
        <v>5527.1930000000011</v>
      </c>
      <c r="X51" s="88">
        <f t="shared" si="10"/>
        <v>5218.1170000000002</v>
      </c>
      <c r="Y51" s="88">
        <f t="shared" si="10"/>
        <v>4804.9449999999997</v>
      </c>
      <c r="Z51" s="89" t="str">
        <f t="shared" si="10"/>
        <v/>
      </c>
      <c r="AA51" s="104">
        <f>SUM(B51:Z51)</f>
        <v>130203.83899999998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4578.409999999998</v>
      </c>
      <c r="C4" s="18">
        <v>4174.2020000000002</v>
      </c>
      <c r="D4" s="18">
        <v>4076.1460000000002</v>
      </c>
      <c r="E4" s="18">
        <v>4116.5460000000003</v>
      </c>
      <c r="F4" s="18">
        <v>4179.5690000000004</v>
      </c>
      <c r="G4" s="18">
        <v>4396.3409999999994</v>
      </c>
      <c r="H4" s="18">
        <v>5219.8900000000003</v>
      </c>
      <c r="I4" s="18">
        <v>5537.3909999999996</v>
      </c>
      <c r="J4" s="18">
        <v>5861.2510000000002</v>
      </c>
      <c r="K4" s="18">
        <v>6138.924</v>
      </c>
      <c r="L4" s="18">
        <v>6555.46</v>
      </c>
      <c r="M4" s="18">
        <v>6869.7570000000014</v>
      </c>
      <c r="N4" s="18">
        <v>6840.1469999999999</v>
      </c>
      <c r="O4" s="18">
        <v>6610.1850000000004</v>
      </c>
      <c r="P4" s="18">
        <v>6259.3550000000005</v>
      </c>
      <c r="Q4" s="18">
        <v>5484.5219999999999</v>
      </c>
      <c r="R4" s="18">
        <v>5125.2230000000009</v>
      </c>
      <c r="S4" s="18">
        <v>5131.9759999999997</v>
      </c>
      <c r="T4" s="18">
        <v>5524.7600000000011</v>
      </c>
      <c r="U4" s="18">
        <v>5939.7290000000012</v>
      </c>
      <c r="V4" s="18">
        <v>6033.7700000000013</v>
      </c>
      <c r="W4" s="18">
        <v>5527.1930000000002</v>
      </c>
      <c r="X4" s="18">
        <v>5218.1169999999993</v>
      </c>
      <c r="Y4" s="18">
        <v>4804.9449999999988</v>
      </c>
      <c r="Z4" s="19"/>
      <c r="AA4" s="20">
        <f>SUM(B4:Z4)</f>
        <v>130203.80899999998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134.07</v>
      </c>
      <c r="C7" s="28">
        <v>126.58</v>
      </c>
      <c r="D7" s="28">
        <v>125.17</v>
      </c>
      <c r="E7" s="28">
        <v>122.59</v>
      </c>
      <c r="F7" s="28">
        <v>124.45</v>
      </c>
      <c r="G7" s="28">
        <v>130</v>
      </c>
      <c r="H7" s="28">
        <v>140.30000000000001</v>
      </c>
      <c r="I7" s="28">
        <v>194.08</v>
      </c>
      <c r="J7" s="28">
        <v>134.12</v>
      </c>
      <c r="K7" s="28">
        <v>134.80000000000001</v>
      </c>
      <c r="L7" s="28">
        <v>93.01</v>
      </c>
      <c r="M7" s="28">
        <v>86.01</v>
      </c>
      <c r="N7" s="28">
        <v>84</v>
      </c>
      <c r="O7" s="28">
        <v>84</v>
      </c>
      <c r="P7" s="28">
        <v>84</v>
      </c>
      <c r="Q7" s="28">
        <v>107.7</v>
      </c>
      <c r="R7" s="28">
        <v>117.27</v>
      </c>
      <c r="S7" s="28">
        <v>129.87</v>
      </c>
      <c r="T7" s="28">
        <v>125.6</v>
      </c>
      <c r="U7" s="28">
        <v>173.43</v>
      </c>
      <c r="V7" s="28">
        <v>209.08</v>
      </c>
      <c r="W7" s="28">
        <v>199.08</v>
      </c>
      <c r="X7" s="28">
        <v>204.08</v>
      </c>
      <c r="Y7" s="28">
        <v>134.41</v>
      </c>
      <c r="Z7" s="29"/>
      <c r="AA7" s="30">
        <f>IF(SUM(B7:Z7)&lt;&gt;0,AVERAGEIF(B7:Z7,"&lt;&gt;"""),"")</f>
        <v>133.23749999999998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1067.08</v>
      </c>
      <c r="C19" s="72">
        <v>1087.501</v>
      </c>
      <c r="D19" s="72">
        <v>1088.0520000000001</v>
      </c>
      <c r="E19" s="72">
        <v>1080.2570000000001</v>
      </c>
      <c r="F19" s="72">
        <v>1090.0940000000001</v>
      </c>
      <c r="G19" s="72">
        <v>1065.075</v>
      </c>
      <c r="H19" s="72">
        <v>1068.9549999999999</v>
      </c>
      <c r="I19" s="72">
        <v>1034.3510000000001</v>
      </c>
      <c r="J19" s="72">
        <v>997.58400000000006</v>
      </c>
      <c r="K19" s="72">
        <v>934.72299999999996</v>
      </c>
      <c r="L19" s="72">
        <v>1012.529</v>
      </c>
      <c r="M19" s="72">
        <v>957.06099999999992</v>
      </c>
      <c r="N19" s="72">
        <v>930.14599999999996</v>
      </c>
      <c r="O19" s="72">
        <v>902.73099999999999</v>
      </c>
      <c r="P19" s="72">
        <v>869.88300000000004</v>
      </c>
      <c r="Q19" s="72">
        <v>794.98900000000003</v>
      </c>
      <c r="R19" s="72">
        <v>784.49</v>
      </c>
      <c r="S19" s="72">
        <v>783.75800000000004</v>
      </c>
      <c r="T19" s="72">
        <v>830.47800000000007</v>
      </c>
      <c r="U19" s="72">
        <v>841.65499999999997</v>
      </c>
      <c r="V19" s="72">
        <v>845.28600000000006</v>
      </c>
      <c r="W19" s="72">
        <v>907.99800000000005</v>
      </c>
      <c r="X19" s="72">
        <v>1087.2850000000001</v>
      </c>
      <c r="Y19" s="72">
        <v>1092.106</v>
      </c>
      <c r="Z19" s="73"/>
      <c r="AA19" s="74">
        <f t="shared" ref="AA19:AA24" si="2">SUM(B19:Z19)</f>
        <v>23154.066999999999</v>
      </c>
    </row>
    <row r="20" spans="1:27" ht="24.95" customHeight="1" x14ac:dyDescent="0.2">
      <c r="A20" s="75" t="s">
        <v>15</v>
      </c>
      <c r="B20" s="76">
        <v>800.61299999999994</v>
      </c>
      <c r="C20" s="77">
        <v>787.71199999999999</v>
      </c>
      <c r="D20" s="77">
        <v>786.86299999999994</v>
      </c>
      <c r="E20" s="77">
        <v>797.12299999999993</v>
      </c>
      <c r="F20" s="77">
        <v>823.21500000000015</v>
      </c>
      <c r="G20" s="77">
        <v>926.18100000000004</v>
      </c>
      <c r="H20" s="77">
        <v>1067.5070000000001</v>
      </c>
      <c r="I20" s="77">
        <v>1037.9160000000002</v>
      </c>
      <c r="J20" s="77">
        <v>1049.5430000000001</v>
      </c>
      <c r="K20" s="77">
        <v>1047.7650000000001</v>
      </c>
      <c r="L20" s="77">
        <v>1167.1880000000001</v>
      </c>
      <c r="M20" s="77">
        <v>1343.4759999999999</v>
      </c>
      <c r="N20" s="77">
        <v>1344.5410000000004</v>
      </c>
      <c r="O20" s="77">
        <v>1306.1030000000001</v>
      </c>
      <c r="P20" s="77">
        <v>1238.0060000000001</v>
      </c>
      <c r="Q20" s="77">
        <v>1013.241</v>
      </c>
      <c r="R20" s="77">
        <v>1076.8390000000002</v>
      </c>
      <c r="S20" s="77">
        <v>998.2410000000001</v>
      </c>
      <c r="T20" s="77">
        <v>1052.597</v>
      </c>
      <c r="U20" s="77">
        <v>1027.145</v>
      </c>
      <c r="V20" s="77">
        <v>1005.6880000000001</v>
      </c>
      <c r="W20" s="77">
        <v>914.07400000000007</v>
      </c>
      <c r="X20" s="77">
        <v>871.60699999999997</v>
      </c>
      <c r="Y20" s="77">
        <v>843.62599999999998</v>
      </c>
      <c r="Z20" s="78"/>
      <c r="AA20" s="79">
        <f t="shared" si="2"/>
        <v>24326.810000000005</v>
      </c>
    </row>
    <row r="21" spans="1:27" ht="24.95" customHeight="1" x14ac:dyDescent="0.2">
      <c r="A21" s="75" t="s">
        <v>16</v>
      </c>
      <c r="B21" s="80">
        <v>1907.6070000000002</v>
      </c>
      <c r="C21" s="81">
        <v>1781.3190000000002</v>
      </c>
      <c r="D21" s="81">
        <v>1714.1910000000003</v>
      </c>
      <c r="E21" s="81">
        <v>1699.376</v>
      </c>
      <c r="F21" s="81">
        <v>1755.36</v>
      </c>
      <c r="G21" s="81">
        <v>1978.4349999999997</v>
      </c>
      <c r="H21" s="81">
        <v>2324.3980000000001</v>
      </c>
      <c r="I21" s="81">
        <v>2370.1139999999996</v>
      </c>
      <c r="J21" s="81">
        <v>2591.0239999999994</v>
      </c>
      <c r="K21" s="81">
        <v>2712.9509999999996</v>
      </c>
      <c r="L21" s="81">
        <v>2851.2430000000004</v>
      </c>
      <c r="M21" s="81">
        <v>2978.2200000000007</v>
      </c>
      <c r="N21" s="81">
        <v>3020.9720000000002</v>
      </c>
      <c r="O21" s="81">
        <v>2902.6179999999999</v>
      </c>
      <c r="P21" s="81">
        <v>2795.8010000000004</v>
      </c>
      <c r="Q21" s="81">
        <v>2608.8119999999999</v>
      </c>
      <c r="R21" s="81">
        <v>2583.4539999999997</v>
      </c>
      <c r="S21" s="81">
        <v>2653.8669999999997</v>
      </c>
      <c r="T21" s="81">
        <v>2968.1849999999999</v>
      </c>
      <c r="U21" s="81">
        <v>3317.9290000000001</v>
      </c>
      <c r="V21" s="81">
        <v>3428.7959999999998</v>
      </c>
      <c r="W21" s="81">
        <v>3019.3010000000004</v>
      </c>
      <c r="X21" s="81">
        <v>2576.7950000000005</v>
      </c>
      <c r="Y21" s="81">
        <v>2257.7530000000002</v>
      </c>
      <c r="Z21" s="78"/>
      <c r="AA21" s="79">
        <f t="shared" si="2"/>
        <v>60798.521000000001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101.488</v>
      </c>
      <c r="O22" s="81">
        <v>80.813000000000002</v>
      </c>
      <c r="P22" s="81">
        <v>23.524999999999999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315.82599999999996</v>
      </c>
    </row>
    <row r="23" spans="1:27" ht="24.95" customHeight="1" x14ac:dyDescent="0.2">
      <c r="A23" s="85" t="s">
        <v>18</v>
      </c>
      <c r="B23" s="77">
        <v>87.5</v>
      </c>
      <c r="C23" s="77">
        <v>85.5</v>
      </c>
      <c r="D23" s="77">
        <v>86</v>
      </c>
      <c r="E23" s="77">
        <v>85.5</v>
      </c>
      <c r="F23" s="77">
        <v>86.5</v>
      </c>
      <c r="G23" s="77">
        <v>91</v>
      </c>
      <c r="H23" s="77">
        <v>103</v>
      </c>
      <c r="I23" s="77">
        <v>98</v>
      </c>
      <c r="J23" s="77">
        <v>76.5</v>
      </c>
      <c r="K23" s="77">
        <v>88</v>
      </c>
      <c r="L23" s="77">
        <v>78.5</v>
      </c>
      <c r="M23" s="77">
        <v>73</v>
      </c>
      <c r="N23" s="77">
        <v>73</v>
      </c>
      <c r="O23" s="77">
        <v>73</v>
      </c>
      <c r="P23" s="77">
        <v>73.5</v>
      </c>
      <c r="Q23" s="77">
        <v>74</v>
      </c>
      <c r="R23" s="77">
        <v>83.5</v>
      </c>
      <c r="S23" s="77">
        <v>95</v>
      </c>
      <c r="T23" s="77">
        <v>112.5</v>
      </c>
      <c r="U23" s="77">
        <v>132</v>
      </c>
      <c r="V23" s="77">
        <v>134</v>
      </c>
      <c r="W23" s="77">
        <v>121.5</v>
      </c>
      <c r="X23" s="77">
        <v>116.5</v>
      </c>
      <c r="Y23" s="77">
        <v>103</v>
      </c>
      <c r="Z23" s="77"/>
      <c r="AA23" s="79">
        <f t="shared" si="2"/>
        <v>2230.5</v>
      </c>
    </row>
    <row r="24" spans="1:27" ht="24.95" customHeight="1" x14ac:dyDescent="0.2">
      <c r="A24" s="85" t="s">
        <v>19</v>
      </c>
      <c r="B24" s="77">
        <v>229.11</v>
      </c>
      <c r="C24" s="77">
        <v>216.07000000000002</v>
      </c>
      <c r="D24" s="77">
        <v>212.14</v>
      </c>
      <c r="E24" s="77">
        <v>211.79</v>
      </c>
      <c r="F24" s="77">
        <v>216.70000000000002</v>
      </c>
      <c r="G24" s="77">
        <v>234.65</v>
      </c>
      <c r="H24" s="77">
        <v>276.23</v>
      </c>
      <c r="I24" s="77">
        <v>319.01</v>
      </c>
      <c r="J24" s="77">
        <v>347.6</v>
      </c>
      <c r="K24" s="77">
        <v>358.24999999999994</v>
      </c>
      <c r="L24" s="77">
        <v>371</v>
      </c>
      <c r="M24" s="77">
        <v>379</v>
      </c>
      <c r="N24" s="77">
        <v>369</v>
      </c>
      <c r="O24" s="77">
        <v>346.92</v>
      </c>
      <c r="P24" s="77">
        <v>331.64</v>
      </c>
      <c r="Q24" s="77">
        <v>325.28000000000003</v>
      </c>
      <c r="R24" s="77">
        <v>325.94</v>
      </c>
      <c r="S24" s="77">
        <v>333.10999999999996</v>
      </c>
      <c r="T24" s="77">
        <v>357.99999999999994</v>
      </c>
      <c r="U24" s="77">
        <v>397.00000000000006</v>
      </c>
      <c r="V24" s="77">
        <v>365</v>
      </c>
      <c r="W24" s="77">
        <v>323.31999999999994</v>
      </c>
      <c r="X24" s="77">
        <v>284.93</v>
      </c>
      <c r="Y24" s="77">
        <v>252.46</v>
      </c>
      <c r="Z24" s="77"/>
      <c r="AA24" s="79">
        <f t="shared" si="2"/>
        <v>7384.15</v>
      </c>
    </row>
    <row r="25" spans="1:27" ht="30" customHeight="1" thickBot="1" x14ac:dyDescent="0.25">
      <c r="A25" s="86" t="s">
        <v>20</v>
      </c>
      <c r="B25" s="87">
        <f t="shared" ref="B25:AA25" si="3">SUM(B19:B24)</f>
        <v>4091.9100000000003</v>
      </c>
      <c r="C25" s="88">
        <f t="shared" si="3"/>
        <v>3958.1020000000003</v>
      </c>
      <c r="D25" s="88">
        <f t="shared" si="3"/>
        <v>3887.2460000000001</v>
      </c>
      <c r="E25" s="88">
        <f t="shared" si="3"/>
        <v>3874.0460000000003</v>
      </c>
      <c r="F25" s="88">
        <f t="shared" si="3"/>
        <v>3971.8689999999997</v>
      </c>
      <c r="G25" s="88">
        <f t="shared" si="3"/>
        <v>4295.3409999999994</v>
      </c>
      <c r="H25" s="88">
        <f t="shared" si="3"/>
        <v>4840.09</v>
      </c>
      <c r="I25" s="88">
        <f t="shared" si="3"/>
        <v>4859.3909999999996</v>
      </c>
      <c r="J25" s="88">
        <f t="shared" si="3"/>
        <v>5062.2510000000002</v>
      </c>
      <c r="K25" s="88">
        <f t="shared" si="3"/>
        <v>5141.6889999999994</v>
      </c>
      <c r="L25" s="88">
        <f t="shared" si="3"/>
        <v>5480.4600000000009</v>
      </c>
      <c r="M25" s="88">
        <f t="shared" si="3"/>
        <v>5840.7570000000005</v>
      </c>
      <c r="N25" s="88">
        <f t="shared" si="3"/>
        <v>5839.1470000000008</v>
      </c>
      <c r="O25" s="88">
        <f t="shared" si="3"/>
        <v>5612.1849999999995</v>
      </c>
      <c r="P25" s="88">
        <f t="shared" si="3"/>
        <v>5332.3550000000005</v>
      </c>
      <c r="Q25" s="88">
        <f t="shared" si="3"/>
        <v>4816.3219999999992</v>
      </c>
      <c r="R25" s="88">
        <f t="shared" si="3"/>
        <v>4854.222999999999</v>
      </c>
      <c r="S25" s="88">
        <f t="shared" si="3"/>
        <v>4863.9759999999997</v>
      </c>
      <c r="T25" s="88">
        <f t="shared" si="3"/>
        <v>5321.76</v>
      </c>
      <c r="U25" s="88">
        <f t="shared" si="3"/>
        <v>5715.7290000000003</v>
      </c>
      <c r="V25" s="88">
        <f t="shared" si="3"/>
        <v>5778.77</v>
      </c>
      <c r="W25" s="88">
        <f t="shared" si="3"/>
        <v>5286.1930000000002</v>
      </c>
      <c r="X25" s="88">
        <f t="shared" si="3"/>
        <v>4937.1170000000011</v>
      </c>
      <c r="Y25" s="88">
        <f t="shared" si="3"/>
        <v>4548.9450000000006</v>
      </c>
      <c r="Z25" s="89">
        <f t="shared" si="3"/>
        <v>0</v>
      </c>
      <c r="AA25" s="90">
        <f t="shared" si="3"/>
        <v>118209.87400000001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345.61</v>
      </c>
      <c r="C28" s="72">
        <v>329.57</v>
      </c>
      <c r="D28" s="72">
        <v>326.14</v>
      </c>
      <c r="E28" s="72">
        <v>325.29000000000002</v>
      </c>
      <c r="F28" s="72">
        <v>331.2</v>
      </c>
      <c r="G28" s="72">
        <v>351.65</v>
      </c>
      <c r="H28" s="72">
        <v>411.13</v>
      </c>
      <c r="I28" s="72">
        <v>511.91</v>
      </c>
      <c r="J28" s="72">
        <v>541</v>
      </c>
      <c r="K28" s="72">
        <v>568.15</v>
      </c>
      <c r="L28" s="72">
        <v>570.4</v>
      </c>
      <c r="M28" s="72">
        <v>572.9</v>
      </c>
      <c r="N28" s="72">
        <v>562.9</v>
      </c>
      <c r="O28" s="72">
        <v>540.82000000000005</v>
      </c>
      <c r="P28" s="72">
        <v>525.04</v>
      </c>
      <c r="Q28" s="72">
        <v>519.17999999999995</v>
      </c>
      <c r="R28" s="72">
        <v>472.34</v>
      </c>
      <c r="S28" s="72">
        <v>469.01</v>
      </c>
      <c r="T28" s="72">
        <v>482.5</v>
      </c>
      <c r="U28" s="72">
        <v>542</v>
      </c>
      <c r="V28" s="72">
        <v>514</v>
      </c>
      <c r="W28" s="72">
        <v>458.82</v>
      </c>
      <c r="X28" s="72">
        <v>415.43</v>
      </c>
      <c r="Y28" s="72">
        <v>369.46</v>
      </c>
      <c r="Z28" s="73"/>
      <c r="AA28" s="74">
        <f>SUM(B28:Z28)</f>
        <v>11056.449999999999</v>
      </c>
    </row>
    <row r="29" spans="1:27" ht="24.95" customHeight="1" x14ac:dyDescent="0.2">
      <c r="A29" s="75" t="s">
        <v>23</v>
      </c>
      <c r="B29" s="76">
        <v>3882.3</v>
      </c>
      <c r="C29" s="77">
        <v>3750.5320000000002</v>
      </c>
      <c r="D29" s="77">
        <v>3669.1060000000002</v>
      </c>
      <c r="E29" s="77">
        <v>3652.7559999999999</v>
      </c>
      <c r="F29" s="77">
        <v>3744.6689999999999</v>
      </c>
      <c r="G29" s="77">
        <v>4044.6909999999998</v>
      </c>
      <c r="H29" s="77">
        <v>4536.96</v>
      </c>
      <c r="I29" s="77">
        <v>4525.4809999999998</v>
      </c>
      <c r="J29" s="77">
        <v>4820.2510000000002</v>
      </c>
      <c r="K29" s="77">
        <v>5070.7740000000003</v>
      </c>
      <c r="L29" s="77">
        <v>5485.06</v>
      </c>
      <c r="M29" s="77">
        <v>5796.857</v>
      </c>
      <c r="N29" s="77">
        <v>5777.2470000000003</v>
      </c>
      <c r="O29" s="77">
        <v>5569.3649999999998</v>
      </c>
      <c r="P29" s="77">
        <v>5234.3149999999996</v>
      </c>
      <c r="Q29" s="77">
        <v>4692.1419999999998</v>
      </c>
      <c r="R29" s="77">
        <v>4652.8829999999998</v>
      </c>
      <c r="S29" s="77">
        <v>4662.9660000000003</v>
      </c>
      <c r="T29" s="77">
        <v>5042.26</v>
      </c>
      <c r="U29" s="77">
        <v>5397.7290000000003</v>
      </c>
      <c r="V29" s="77">
        <v>5519.77</v>
      </c>
      <c r="W29" s="77">
        <v>5068.3729999999996</v>
      </c>
      <c r="X29" s="77">
        <v>4802.6869999999999</v>
      </c>
      <c r="Y29" s="77">
        <v>4435.4849999999997</v>
      </c>
      <c r="Z29" s="78"/>
      <c r="AA29" s="79">
        <f>SUM(B29:Z29)</f>
        <v>113834.659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4227.91</v>
      </c>
      <c r="C31" s="62">
        <f t="shared" si="4"/>
        <v>4080.1020000000003</v>
      </c>
      <c r="D31" s="62">
        <f t="shared" si="4"/>
        <v>3995.2460000000001</v>
      </c>
      <c r="E31" s="62">
        <f t="shared" si="4"/>
        <v>3978.0459999999998</v>
      </c>
      <c r="F31" s="62">
        <f t="shared" si="4"/>
        <v>4075.8689999999997</v>
      </c>
      <c r="G31" s="62">
        <f t="shared" si="4"/>
        <v>4396.3409999999994</v>
      </c>
      <c r="H31" s="62">
        <f t="shared" si="4"/>
        <v>4948.09</v>
      </c>
      <c r="I31" s="62">
        <f t="shared" si="4"/>
        <v>5037.3909999999996</v>
      </c>
      <c r="J31" s="62">
        <f t="shared" si="4"/>
        <v>5361.2510000000002</v>
      </c>
      <c r="K31" s="62">
        <f t="shared" si="4"/>
        <v>5638.924</v>
      </c>
      <c r="L31" s="62">
        <f t="shared" si="4"/>
        <v>6055.46</v>
      </c>
      <c r="M31" s="62">
        <f t="shared" si="4"/>
        <v>6369.7569999999996</v>
      </c>
      <c r="N31" s="62">
        <f t="shared" si="4"/>
        <v>6340.1469999999999</v>
      </c>
      <c r="O31" s="62">
        <f t="shared" si="4"/>
        <v>6110.1849999999995</v>
      </c>
      <c r="P31" s="62">
        <f t="shared" si="4"/>
        <v>5759.3549999999996</v>
      </c>
      <c r="Q31" s="62">
        <f t="shared" si="4"/>
        <v>5211.3220000000001</v>
      </c>
      <c r="R31" s="62">
        <f t="shared" si="4"/>
        <v>5125.223</v>
      </c>
      <c r="S31" s="62">
        <f t="shared" si="4"/>
        <v>5131.9760000000006</v>
      </c>
      <c r="T31" s="62">
        <f t="shared" si="4"/>
        <v>5524.76</v>
      </c>
      <c r="U31" s="62">
        <f t="shared" si="4"/>
        <v>5939.7290000000003</v>
      </c>
      <c r="V31" s="62">
        <f t="shared" si="4"/>
        <v>6033.77</v>
      </c>
      <c r="W31" s="62">
        <f t="shared" si="4"/>
        <v>5527.1929999999993</v>
      </c>
      <c r="X31" s="62">
        <f t="shared" si="4"/>
        <v>5218.1170000000002</v>
      </c>
      <c r="Y31" s="62">
        <f t="shared" si="4"/>
        <v>4804.9449999999997</v>
      </c>
      <c r="Z31" s="63">
        <f t="shared" si="4"/>
        <v>0</v>
      </c>
      <c r="AA31" s="64">
        <f t="shared" si="4"/>
        <v>124891.109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79</v>
      </c>
      <c r="C34" s="95">
        <v>79</v>
      </c>
      <c r="D34" s="95">
        <v>79</v>
      </c>
      <c r="E34" s="95">
        <v>76</v>
      </c>
      <c r="F34" s="95">
        <v>76</v>
      </c>
      <c r="G34" s="95">
        <v>69</v>
      </c>
      <c r="H34" s="95">
        <v>69</v>
      </c>
      <c r="I34" s="95">
        <v>100</v>
      </c>
      <c r="J34" s="95">
        <v>213</v>
      </c>
      <c r="K34" s="95">
        <v>321</v>
      </c>
      <c r="L34" s="95">
        <v>348</v>
      </c>
      <c r="M34" s="95">
        <v>340</v>
      </c>
      <c r="N34" s="95">
        <v>312</v>
      </c>
      <c r="O34" s="95">
        <v>289</v>
      </c>
      <c r="P34" s="95">
        <v>218</v>
      </c>
      <c r="Q34" s="95">
        <v>204</v>
      </c>
      <c r="R34" s="95">
        <v>130</v>
      </c>
      <c r="S34" s="95">
        <v>152</v>
      </c>
      <c r="T34" s="95">
        <v>122</v>
      </c>
      <c r="U34" s="95">
        <v>148</v>
      </c>
      <c r="V34" s="95">
        <v>179</v>
      </c>
      <c r="W34" s="95">
        <v>169</v>
      </c>
      <c r="X34" s="95">
        <v>215</v>
      </c>
      <c r="Y34" s="95">
        <v>194</v>
      </c>
      <c r="Z34" s="96"/>
      <c r="AA34" s="74">
        <f t="shared" ref="AA34:AA39" si="5">SUM(B34:Z34)</f>
        <v>4181</v>
      </c>
    </row>
    <row r="35" spans="1:27" ht="24.95" customHeight="1" x14ac:dyDescent="0.2">
      <c r="A35" s="97" t="s">
        <v>41</v>
      </c>
      <c r="B35" s="98">
        <v>56</v>
      </c>
      <c r="C35" s="99">
        <v>43</v>
      </c>
      <c r="D35" s="99">
        <v>29</v>
      </c>
      <c r="E35" s="99">
        <v>28</v>
      </c>
      <c r="F35" s="99">
        <v>28</v>
      </c>
      <c r="G35" s="99">
        <v>32</v>
      </c>
      <c r="H35" s="99">
        <v>39</v>
      </c>
      <c r="I35" s="99">
        <v>78</v>
      </c>
      <c r="J35" s="99">
        <v>64</v>
      </c>
      <c r="K35" s="99">
        <v>112</v>
      </c>
      <c r="L35" s="99">
        <v>100</v>
      </c>
      <c r="M35" s="99">
        <v>112</v>
      </c>
      <c r="N35" s="99">
        <v>112</v>
      </c>
      <c r="O35" s="99">
        <v>112</v>
      </c>
      <c r="P35" s="99">
        <v>112</v>
      </c>
      <c r="Q35" s="99">
        <v>104</v>
      </c>
      <c r="R35" s="99">
        <v>79</v>
      </c>
      <c r="S35" s="99">
        <v>116</v>
      </c>
      <c r="T35" s="99">
        <v>81</v>
      </c>
      <c r="U35" s="99">
        <v>76</v>
      </c>
      <c r="V35" s="99">
        <v>76</v>
      </c>
      <c r="W35" s="99">
        <v>72</v>
      </c>
      <c r="X35" s="99">
        <v>66</v>
      </c>
      <c r="Y35" s="99">
        <v>62</v>
      </c>
      <c r="Z35" s="100"/>
      <c r="AA35" s="79">
        <f t="shared" si="5"/>
        <v>1789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</v>
      </c>
      <c r="C37" s="99"/>
      <c r="D37" s="99"/>
      <c r="E37" s="99"/>
      <c r="F37" s="99"/>
      <c r="G37" s="99"/>
      <c r="H37" s="99"/>
      <c r="I37" s="99"/>
      <c r="J37" s="99">
        <v>22</v>
      </c>
      <c r="K37" s="99">
        <v>64.234999999999999</v>
      </c>
      <c r="L37" s="99">
        <v>127</v>
      </c>
      <c r="M37" s="99">
        <v>77</v>
      </c>
      <c r="N37" s="99">
        <v>77</v>
      </c>
      <c r="O37" s="99">
        <v>97</v>
      </c>
      <c r="P37" s="99">
        <v>97</v>
      </c>
      <c r="Q37" s="99">
        <v>87</v>
      </c>
      <c r="R37" s="99">
        <v>62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711.23500000000001</v>
      </c>
    </row>
    <row r="38" spans="1:27" ht="24.95" customHeight="1" x14ac:dyDescent="0.2">
      <c r="A38" s="97" t="s">
        <v>44</v>
      </c>
      <c r="B38" s="98">
        <v>350.5</v>
      </c>
      <c r="C38" s="99">
        <v>94.1</v>
      </c>
      <c r="D38" s="99">
        <v>80.900000000000006</v>
      </c>
      <c r="E38" s="99">
        <v>138.5</v>
      </c>
      <c r="F38" s="99">
        <v>103.7</v>
      </c>
      <c r="G38" s="99"/>
      <c r="H38" s="99">
        <v>271.8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273.2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5312.7</v>
      </c>
    </row>
    <row r="39" spans="1:27" ht="30" customHeight="1" thickBot="1" x14ac:dyDescent="0.25">
      <c r="A39" s="86" t="s">
        <v>45</v>
      </c>
      <c r="B39" s="87">
        <f t="shared" ref="B39:Z39" si="6">SUM(B34:B38)</f>
        <v>486.5</v>
      </c>
      <c r="C39" s="88">
        <f t="shared" si="6"/>
        <v>216.1</v>
      </c>
      <c r="D39" s="88">
        <f t="shared" si="6"/>
        <v>188.9</v>
      </c>
      <c r="E39" s="88">
        <f t="shared" si="6"/>
        <v>242.5</v>
      </c>
      <c r="F39" s="88">
        <f t="shared" si="6"/>
        <v>207.7</v>
      </c>
      <c r="G39" s="88">
        <f t="shared" si="6"/>
        <v>101</v>
      </c>
      <c r="H39" s="88">
        <f t="shared" si="6"/>
        <v>379.8</v>
      </c>
      <c r="I39" s="88">
        <f t="shared" si="6"/>
        <v>678</v>
      </c>
      <c r="J39" s="88">
        <f t="shared" si="6"/>
        <v>799</v>
      </c>
      <c r="K39" s="88">
        <f t="shared" si="6"/>
        <v>997.23500000000001</v>
      </c>
      <c r="L39" s="88">
        <f t="shared" si="6"/>
        <v>1075</v>
      </c>
      <c r="M39" s="88">
        <f t="shared" si="6"/>
        <v>1029</v>
      </c>
      <c r="N39" s="88">
        <f t="shared" si="6"/>
        <v>1001</v>
      </c>
      <c r="O39" s="88">
        <f t="shared" si="6"/>
        <v>998</v>
      </c>
      <c r="P39" s="88">
        <f t="shared" si="6"/>
        <v>927</v>
      </c>
      <c r="Q39" s="88">
        <f t="shared" si="6"/>
        <v>668.2</v>
      </c>
      <c r="R39" s="88">
        <f t="shared" si="6"/>
        <v>271</v>
      </c>
      <c r="S39" s="88">
        <f t="shared" si="6"/>
        <v>268</v>
      </c>
      <c r="T39" s="88">
        <f t="shared" si="6"/>
        <v>203</v>
      </c>
      <c r="U39" s="88">
        <f t="shared" si="6"/>
        <v>224</v>
      </c>
      <c r="V39" s="88">
        <f t="shared" si="6"/>
        <v>255</v>
      </c>
      <c r="W39" s="88">
        <f t="shared" si="6"/>
        <v>241</v>
      </c>
      <c r="X39" s="88">
        <f t="shared" si="6"/>
        <v>281</v>
      </c>
      <c r="Y39" s="88">
        <f t="shared" si="6"/>
        <v>256</v>
      </c>
      <c r="Z39" s="89">
        <f t="shared" si="6"/>
        <v>0</v>
      </c>
      <c r="AA39" s="90">
        <f t="shared" si="5"/>
        <v>11993.935000000001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350.5</v>
      </c>
      <c r="C46" s="99">
        <v>94.1</v>
      </c>
      <c r="D46" s="99">
        <v>80.900000000000006</v>
      </c>
      <c r="E46" s="99">
        <v>138.5</v>
      </c>
      <c r="F46" s="99">
        <v>103.7</v>
      </c>
      <c r="G46" s="99"/>
      <c r="H46" s="99">
        <v>271.8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273.2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5312.7</v>
      </c>
    </row>
    <row r="47" spans="1:27" ht="24.95" customHeight="1" x14ac:dyDescent="0.2">
      <c r="A47" s="85" t="s">
        <v>47</v>
      </c>
      <c r="B47" s="98">
        <v>5.92</v>
      </c>
      <c r="C47" s="99"/>
      <c r="D47" s="99"/>
      <c r="E47" s="99"/>
      <c r="F47" s="99"/>
      <c r="G47" s="99"/>
      <c r="H47" s="99">
        <v>23.25</v>
      </c>
      <c r="I47" s="99">
        <v>41.86</v>
      </c>
      <c r="J47" s="99">
        <v>50.67</v>
      </c>
      <c r="K47" s="99">
        <v>50.13</v>
      </c>
      <c r="L47" s="99">
        <v>56.07</v>
      </c>
      <c r="M47" s="99">
        <v>60.2</v>
      </c>
      <c r="N47" s="99">
        <v>49.55</v>
      </c>
      <c r="O47" s="99">
        <v>30.2</v>
      </c>
      <c r="P47" s="99">
        <v>20.29</v>
      </c>
      <c r="Q47" s="99">
        <v>23.02</v>
      </c>
      <c r="R47" s="99">
        <v>36.33</v>
      </c>
      <c r="S47" s="99">
        <v>61.92</v>
      </c>
      <c r="T47" s="99">
        <v>100</v>
      </c>
      <c r="U47" s="99">
        <v>100</v>
      </c>
      <c r="V47" s="99">
        <v>100</v>
      </c>
      <c r="W47" s="99">
        <v>84.09</v>
      </c>
      <c r="X47" s="99">
        <v>49.76</v>
      </c>
      <c r="Y47" s="99">
        <v>21.04</v>
      </c>
      <c r="Z47" s="100"/>
      <c r="AA47" s="79">
        <f t="shared" si="7"/>
        <v>964.30000000000007</v>
      </c>
    </row>
    <row r="48" spans="1:27" ht="30" customHeight="1" thickBot="1" x14ac:dyDescent="0.25">
      <c r="A48" s="86" t="s">
        <v>48</v>
      </c>
      <c r="B48" s="87">
        <f>SUM(B42:B47)</f>
        <v>356.42</v>
      </c>
      <c r="C48" s="88">
        <f t="shared" ref="C48:Z48" si="8">SUM(C42:C47)</f>
        <v>94.1</v>
      </c>
      <c r="D48" s="88">
        <f t="shared" si="8"/>
        <v>80.900000000000006</v>
      </c>
      <c r="E48" s="88">
        <f t="shared" si="8"/>
        <v>138.5</v>
      </c>
      <c r="F48" s="88">
        <f t="shared" si="8"/>
        <v>103.7</v>
      </c>
      <c r="G48" s="88">
        <f t="shared" si="8"/>
        <v>0</v>
      </c>
      <c r="H48" s="88">
        <f t="shared" si="8"/>
        <v>295.05</v>
      </c>
      <c r="I48" s="88">
        <f t="shared" si="8"/>
        <v>541.86</v>
      </c>
      <c r="J48" s="88">
        <f t="shared" si="8"/>
        <v>550.66999999999996</v>
      </c>
      <c r="K48" s="88">
        <f t="shared" si="8"/>
        <v>550.13</v>
      </c>
      <c r="L48" s="88">
        <f t="shared" si="8"/>
        <v>556.07000000000005</v>
      </c>
      <c r="M48" s="88">
        <f t="shared" si="8"/>
        <v>560.20000000000005</v>
      </c>
      <c r="N48" s="88">
        <f t="shared" si="8"/>
        <v>549.54999999999995</v>
      </c>
      <c r="O48" s="88">
        <f t="shared" si="8"/>
        <v>530.20000000000005</v>
      </c>
      <c r="P48" s="88">
        <f t="shared" si="8"/>
        <v>520.29</v>
      </c>
      <c r="Q48" s="88">
        <f t="shared" si="8"/>
        <v>296.21999999999997</v>
      </c>
      <c r="R48" s="88">
        <f t="shared" si="8"/>
        <v>36.33</v>
      </c>
      <c r="S48" s="88">
        <f t="shared" si="8"/>
        <v>61.92</v>
      </c>
      <c r="T48" s="88">
        <f t="shared" si="8"/>
        <v>100</v>
      </c>
      <c r="U48" s="88">
        <f t="shared" si="8"/>
        <v>100</v>
      </c>
      <c r="V48" s="88">
        <f t="shared" si="8"/>
        <v>100</v>
      </c>
      <c r="W48" s="88">
        <f t="shared" si="8"/>
        <v>84.09</v>
      </c>
      <c r="X48" s="88">
        <f t="shared" si="8"/>
        <v>49.76</v>
      </c>
      <c r="Y48" s="88">
        <f t="shared" si="8"/>
        <v>21.04</v>
      </c>
      <c r="Z48" s="89">
        <f t="shared" si="8"/>
        <v>0</v>
      </c>
      <c r="AA48" s="90">
        <f t="shared" si="7"/>
        <v>6277.0000000000009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4578.41</v>
      </c>
      <c r="C51" s="88">
        <f t="shared" si="10"/>
        <v>4174.2020000000002</v>
      </c>
      <c r="D51" s="88">
        <f t="shared" si="10"/>
        <v>4076.1460000000002</v>
      </c>
      <c r="E51" s="88">
        <f t="shared" si="10"/>
        <v>4116.5460000000003</v>
      </c>
      <c r="F51" s="88">
        <f t="shared" si="10"/>
        <v>4179.5689999999995</v>
      </c>
      <c r="G51" s="88">
        <f t="shared" si="10"/>
        <v>4396.3409999999994</v>
      </c>
      <c r="H51" s="88">
        <f t="shared" si="10"/>
        <v>5219.8900000000003</v>
      </c>
      <c r="I51" s="88">
        <f t="shared" si="10"/>
        <v>5537.3909999999996</v>
      </c>
      <c r="J51" s="88">
        <f t="shared" si="10"/>
        <v>5861.2510000000002</v>
      </c>
      <c r="K51" s="88">
        <f t="shared" si="10"/>
        <v>6138.9239999999991</v>
      </c>
      <c r="L51" s="88">
        <f t="shared" si="10"/>
        <v>6555.4600000000009</v>
      </c>
      <c r="M51" s="88">
        <f t="shared" si="10"/>
        <v>6869.7570000000005</v>
      </c>
      <c r="N51" s="88">
        <f t="shared" si="10"/>
        <v>6840.1470000000008</v>
      </c>
      <c r="O51" s="88">
        <f t="shared" si="10"/>
        <v>6610.1849999999995</v>
      </c>
      <c r="P51" s="88">
        <f t="shared" si="10"/>
        <v>6259.3550000000005</v>
      </c>
      <c r="Q51" s="88">
        <f t="shared" si="10"/>
        <v>5484.521999999999</v>
      </c>
      <c r="R51" s="88">
        <f t="shared" si="10"/>
        <v>5125.222999999999</v>
      </c>
      <c r="S51" s="88">
        <f t="shared" si="10"/>
        <v>5131.9759999999997</v>
      </c>
      <c r="T51" s="88">
        <f t="shared" si="10"/>
        <v>5524.76</v>
      </c>
      <c r="U51" s="88">
        <f t="shared" si="10"/>
        <v>5939.7290000000003</v>
      </c>
      <c r="V51" s="88">
        <f t="shared" si="10"/>
        <v>6033.77</v>
      </c>
      <c r="W51" s="88">
        <f t="shared" si="10"/>
        <v>5527.1930000000002</v>
      </c>
      <c r="X51" s="88">
        <f t="shared" si="10"/>
        <v>5218.1170000000011</v>
      </c>
      <c r="Y51" s="88">
        <f t="shared" si="10"/>
        <v>4804.9450000000006</v>
      </c>
      <c r="Z51" s="89">
        <f t="shared" si="10"/>
        <v>0</v>
      </c>
      <c r="AA51" s="104">
        <f>SUM(B51:Z51)</f>
        <v>130203.80899999999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-364.5</v>
      </c>
      <c r="C4" s="18">
        <v>-620.9</v>
      </c>
      <c r="D4" s="18">
        <v>-634.1</v>
      </c>
      <c r="E4" s="18">
        <v>-576.5</v>
      </c>
      <c r="F4" s="18">
        <v>-611.29999999999995</v>
      </c>
      <c r="G4" s="18">
        <v>-777.9</v>
      </c>
      <c r="H4" s="18">
        <v>-443.2</v>
      </c>
      <c r="I4" s="18">
        <v>-215</v>
      </c>
      <c r="J4" s="18">
        <v>-215</v>
      </c>
      <c r="K4" s="18">
        <v>-215</v>
      </c>
      <c r="L4" s="18">
        <v>-215</v>
      </c>
      <c r="M4" s="18">
        <v>-201</v>
      </c>
      <c r="N4" s="18">
        <v>-190</v>
      </c>
      <c r="O4" s="18">
        <v>-190</v>
      </c>
      <c r="P4" s="18">
        <v>-190</v>
      </c>
      <c r="Q4" s="18">
        <v>-441.8</v>
      </c>
      <c r="R4" s="18">
        <v>-855.4</v>
      </c>
      <c r="S4" s="18">
        <v>-1215</v>
      </c>
      <c r="T4" s="18">
        <v>-1102.2</v>
      </c>
      <c r="U4" s="18">
        <v>-1215</v>
      </c>
      <c r="V4" s="18">
        <v>-1215</v>
      </c>
      <c r="W4" s="18">
        <v>-1215</v>
      </c>
      <c r="X4" s="18">
        <v>-1215</v>
      </c>
      <c r="Y4" s="18">
        <v>-1215</v>
      </c>
      <c r="Z4" s="19"/>
      <c r="AA4" s="111">
        <f>SUM(B4:Z4)</f>
        <v>-15348.8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134.07</v>
      </c>
      <c r="C7" s="117">
        <v>126.58</v>
      </c>
      <c r="D7" s="117">
        <v>125.17</v>
      </c>
      <c r="E7" s="117">
        <v>122.59</v>
      </c>
      <c r="F7" s="117">
        <v>124.45</v>
      </c>
      <c r="G7" s="117">
        <v>130</v>
      </c>
      <c r="H7" s="117">
        <v>140.30000000000001</v>
      </c>
      <c r="I7" s="117">
        <v>194.08</v>
      </c>
      <c r="J7" s="117">
        <v>134.12</v>
      </c>
      <c r="K7" s="117">
        <v>134.80000000000001</v>
      </c>
      <c r="L7" s="117">
        <v>93.01</v>
      </c>
      <c r="M7" s="117">
        <v>86.01</v>
      </c>
      <c r="N7" s="117">
        <v>84</v>
      </c>
      <c r="O7" s="117">
        <v>84</v>
      </c>
      <c r="P7" s="117">
        <v>84</v>
      </c>
      <c r="Q7" s="117">
        <v>107.7</v>
      </c>
      <c r="R7" s="117">
        <v>117.27</v>
      </c>
      <c r="S7" s="117">
        <v>129.87</v>
      </c>
      <c r="T7" s="117">
        <v>125.6</v>
      </c>
      <c r="U7" s="117">
        <v>173.43</v>
      </c>
      <c r="V7" s="117">
        <v>209.08</v>
      </c>
      <c r="W7" s="117">
        <v>199.08</v>
      </c>
      <c r="X7" s="117">
        <v>204.08</v>
      </c>
      <c r="Y7" s="117">
        <v>134.41</v>
      </c>
      <c r="Z7" s="118"/>
      <c r="AA7" s="119">
        <f>IF(SUM(B7:Z7)&lt;&gt;0,AVERAGEIF(B7:Z7,"&lt;&gt;"""),"")</f>
        <v>133.23749999999998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701</v>
      </c>
      <c r="N13" s="129">
        <v>690</v>
      </c>
      <c r="O13" s="129">
        <v>690</v>
      </c>
      <c r="P13" s="129">
        <v>690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17071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62.9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140.4</v>
      </c>
      <c r="S15" s="133">
        <v>500</v>
      </c>
      <c r="T15" s="133">
        <v>387.2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3590.5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777.9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701</v>
      </c>
      <c r="N16" s="135">
        <f t="shared" si="1"/>
        <v>690</v>
      </c>
      <c r="O16" s="135">
        <f t="shared" si="1"/>
        <v>690</v>
      </c>
      <c r="P16" s="135">
        <f t="shared" si="1"/>
        <v>690</v>
      </c>
      <c r="Q16" s="135">
        <f t="shared" si="1"/>
        <v>715</v>
      </c>
      <c r="R16" s="135">
        <f t="shared" si="1"/>
        <v>855.4</v>
      </c>
      <c r="S16" s="135">
        <f t="shared" si="1"/>
        <v>1215</v>
      </c>
      <c r="T16" s="135">
        <f t="shared" si="1"/>
        <v>1102.2</v>
      </c>
      <c r="U16" s="135">
        <f t="shared" si="1"/>
        <v>1215</v>
      </c>
      <c r="V16" s="135">
        <f t="shared" si="1"/>
        <v>1215</v>
      </c>
      <c r="W16" s="135">
        <f t="shared" si="1"/>
        <v>1215</v>
      </c>
      <c r="X16" s="135">
        <f t="shared" si="1"/>
        <v>1215</v>
      </c>
      <c r="Y16" s="135">
        <f t="shared" si="1"/>
        <v>1215</v>
      </c>
      <c r="Z16" s="136" t="str">
        <f t="shared" si="1"/>
        <v/>
      </c>
      <c r="AA16" s="90">
        <f t="shared" si="0"/>
        <v>20661.5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350.5</v>
      </c>
      <c r="C23" s="133">
        <v>94.1</v>
      </c>
      <c r="D23" s="133">
        <v>80.900000000000006</v>
      </c>
      <c r="E23" s="133">
        <v>138.5</v>
      </c>
      <c r="F23" s="133">
        <v>103.7</v>
      </c>
      <c r="G23" s="133"/>
      <c r="H23" s="133">
        <v>271.8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273.2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5312.7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350.5</v>
      </c>
      <c r="C24" s="135">
        <f t="shared" si="3"/>
        <v>94.1</v>
      </c>
      <c r="D24" s="135">
        <f t="shared" si="3"/>
        <v>80.900000000000006</v>
      </c>
      <c r="E24" s="135">
        <f t="shared" si="3"/>
        <v>138.5</v>
      </c>
      <c r="F24" s="135">
        <f t="shared" si="3"/>
        <v>103.7</v>
      </c>
      <c r="G24" s="135">
        <f t="shared" si="3"/>
        <v>0</v>
      </c>
      <c r="H24" s="135">
        <f t="shared" si="3"/>
        <v>271.8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273.2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5312.7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2023-04-27T11:09:25Z</dcterms:created>
  <dcterms:modified xsi:type="dcterms:W3CDTF">2023-04-27T11:09:26Z</dcterms:modified>
</cp:coreProperties>
</file>