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<sst xmlns="http://schemas.openxmlformats.org/spreadsheetml/2006/main" count="117" uniqueCount="53">
  <si>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26/04/2023 14:05:36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</si>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</sst>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50-422E-8028-FAD4FF40DD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111</c:v>
                </c:pt>
                <c:pt idx="1">
                  <c:v>111</c:v>
                </c:pt>
                <c:pt idx="2">
                  <c:v>111</c:v>
                </c:pt>
                <c:pt idx="3">
                  <c:v>111</c:v>
                </c:pt>
                <c:pt idx="4">
                  <c:v>111</c:v>
                </c:pt>
                <c:pt idx="5">
                  <c:v>111</c:v>
                </c:pt>
                <c:pt idx="6">
                  <c:v>111</c:v>
                </c:pt>
                <c:pt idx="7">
                  <c:v>111</c:v>
                </c:pt>
                <c:pt idx="8">
                  <c:v>111</c:v>
                </c:pt>
                <c:pt idx="9">
                  <c:v>111</c:v>
                </c:pt>
                <c:pt idx="10">
                  <c:v>111</c:v>
                </c:pt>
                <c:pt idx="11">
                  <c:v>111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111</c:v>
                </c:pt>
                <c:pt idx="17">
                  <c:v>111</c:v>
                </c:pt>
                <c:pt idx="18">
                  <c:v>111</c:v>
                </c:pt>
                <c:pt idx="19">
                  <c:v>127</c:v>
                </c:pt>
                <c:pt idx="20">
                  <c:v>126</c:v>
                </c:pt>
                <c:pt idx="21">
                  <c:v>111</c:v>
                </c:pt>
                <c:pt idx="22">
                  <c:v>111</c:v>
                </c:pt>
                <c:pt idx="23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50-422E-8028-FAD4FF40DD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1019.9</c:v>
                </c:pt>
                <c:pt idx="1">
                  <c:v>507.9</c:v>
                </c:pt>
                <c:pt idx="2">
                  <c:v>507.9</c:v>
                </c:pt>
                <c:pt idx="3">
                  <c:v>507.9</c:v>
                </c:pt>
                <c:pt idx="4">
                  <c:v>507.9</c:v>
                </c:pt>
                <c:pt idx="5">
                  <c:v>627.9</c:v>
                </c:pt>
                <c:pt idx="6">
                  <c:v>882.9</c:v>
                </c:pt>
                <c:pt idx="7">
                  <c:v>879.9</c:v>
                </c:pt>
                <c:pt idx="8">
                  <c:v>832.9</c:v>
                </c:pt>
                <c:pt idx="9">
                  <c:v>462.9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365.9</c:v>
                </c:pt>
                <c:pt idx="16">
                  <c:v>652.9</c:v>
                </c:pt>
                <c:pt idx="17">
                  <c:v>1557.9</c:v>
                </c:pt>
                <c:pt idx="18">
                  <c:v>2081.9</c:v>
                </c:pt>
                <c:pt idx="19">
                  <c:v>2214.9</c:v>
                </c:pt>
                <c:pt idx="20">
                  <c:v>2217.9</c:v>
                </c:pt>
                <c:pt idx="21">
                  <c:v>2221.9</c:v>
                </c:pt>
                <c:pt idx="22">
                  <c:v>2226.9</c:v>
                </c:pt>
                <c:pt idx="23">
                  <c:v>2137.1379999999999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50-422E-8028-FAD4FF40DD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1341</c:v>
                </c:pt>
                <c:pt idx="1">
                  <c:v>1355</c:v>
                </c:pt>
                <c:pt idx="2">
                  <c:v>1454</c:v>
                </c:pt>
                <c:pt idx="3">
                  <c:v>1495</c:v>
                </c:pt>
                <c:pt idx="4">
                  <c:v>1495</c:v>
                </c:pt>
                <c:pt idx="5">
                  <c:v>1489</c:v>
                </c:pt>
                <c:pt idx="6">
                  <c:v>1432</c:v>
                </c:pt>
                <c:pt idx="7">
                  <c:v>1351</c:v>
                </c:pt>
                <c:pt idx="8">
                  <c:v>911.5</c:v>
                </c:pt>
                <c:pt idx="9">
                  <c:v>1002.2</c:v>
                </c:pt>
                <c:pt idx="10">
                  <c:v>756.1</c:v>
                </c:pt>
                <c:pt idx="11">
                  <c:v>476.1</c:v>
                </c:pt>
                <c:pt idx="12">
                  <c:v>413.9</c:v>
                </c:pt>
                <c:pt idx="13">
                  <c:v>430</c:v>
                </c:pt>
                <c:pt idx="14">
                  <c:v>540.29999999999995</c:v>
                </c:pt>
                <c:pt idx="15">
                  <c:v>791.7</c:v>
                </c:pt>
                <c:pt idx="16">
                  <c:v>1037.5999999999999</c:v>
                </c:pt>
                <c:pt idx="17">
                  <c:v>1218.3</c:v>
                </c:pt>
                <c:pt idx="18">
                  <c:v>1349</c:v>
                </c:pt>
                <c:pt idx="19">
                  <c:v>1485</c:v>
                </c:pt>
                <c:pt idx="20">
                  <c:v>1470</c:v>
                </c:pt>
                <c:pt idx="21">
                  <c:v>1470</c:v>
                </c:pt>
                <c:pt idx="22">
                  <c:v>1489</c:v>
                </c:pt>
                <c:pt idx="23">
                  <c:v>1413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50-422E-8028-FAD4FF40DD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1642.6139999999994</c:v>
                </c:pt>
                <c:pt idx="1">
                  <c:v>1706.5540000000001</c:v>
                </c:pt>
                <c:pt idx="2">
                  <c:v>1736.9459999999997</c:v>
                </c:pt>
                <c:pt idx="3">
                  <c:v>1763.9059999999999</c:v>
                </c:pt>
                <c:pt idx="4">
                  <c:v>1741.5260000000001</c:v>
                </c:pt>
                <c:pt idx="5">
                  <c:v>1713.3349999999994</c:v>
                </c:pt>
                <c:pt idx="6">
                  <c:v>1764.914</c:v>
                </c:pt>
                <c:pt idx="7">
                  <c:v>2479.6619999999984</c:v>
                </c:pt>
                <c:pt idx="8">
                  <c:v>3338.83</c:v>
                </c:pt>
                <c:pt idx="9">
                  <c:v>4133.9079999999994</c:v>
                </c:pt>
                <c:pt idx="10">
                  <c:v>4623.9049999999988</c:v>
                </c:pt>
                <c:pt idx="11">
                  <c:v>5426.8389999999999</c:v>
                </c:pt>
                <c:pt idx="12">
                  <c:v>5428.5399999999991</c:v>
                </c:pt>
                <c:pt idx="13">
                  <c:v>5217.5750000000007</c:v>
                </c:pt>
                <c:pt idx="14">
                  <c:v>4873.7169999999978</c:v>
                </c:pt>
                <c:pt idx="15">
                  <c:v>3899.2199999999993</c:v>
                </c:pt>
                <c:pt idx="16">
                  <c:v>3158.0279999999993</c:v>
                </c:pt>
                <c:pt idx="17">
                  <c:v>2065.5660000000003</c:v>
                </c:pt>
                <c:pt idx="18">
                  <c:v>1446.3549999999996</c:v>
                </c:pt>
                <c:pt idx="19">
                  <c:v>1119.4830000000002</c:v>
                </c:pt>
                <c:pt idx="20">
                  <c:v>1040.789</c:v>
                </c:pt>
                <c:pt idx="21">
                  <c:v>978.32500000000016</c:v>
                </c:pt>
                <c:pt idx="22">
                  <c:v>945.34299999999985</c:v>
                </c:pt>
                <c:pt idx="23">
                  <c:v>945.17500000000007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50-422E-8028-FAD4FF40DD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32</c:v>
                </c:pt>
                <c:pt idx="2">
                  <c:v>45</c:v>
                </c:pt>
                <c:pt idx="3">
                  <c:v>65</c:v>
                </c:pt>
                <c:pt idx="4">
                  <c:v>68</c:v>
                </c:pt>
                <c:pt idx="5">
                  <c:v>72</c:v>
                </c:pt>
                <c:pt idx="6">
                  <c:v>81</c:v>
                </c:pt>
                <c:pt idx="7">
                  <c:v>106</c:v>
                </c:pt>
                <c:pt idx="8">
                  <c:v>138</c:v>
                </c:pt>
                <c:pt idx="9">
                  <c:v>162</c:v>
                </c:pt>
                <c:pt idx="10">
                  <c:v>177</c:v>
                </c:pt>
                <c:pt idx="11">
                  <c:v>183</c:v>
                </c:pt>
                <c:pt idx="12">
                  <c:v>188</c:v>
                </c:pt>
                <c:pt idx="13">
                  <c:v>181</c:v>
                </c:pt>
                <c:pt idx="14">
                  <c:v>181</c:v>
                </c:pt>
                <c:pt idx="15">
                  <c:v>171</c:v>
                </c:pt>
                <c:pt idx="16">
                  <c:v>158</c:v>
                </c:pt>
                <c:pt idx="17">
                  <c:v>138</c:v>
                </c:pt>
                <c:pt idx="18">
                  <c:v>119</c:v>
                </c:pt>
                <c:pt idx="19">
                  <c:v>118</c:v>
                </c:pt>
                <c:pt idx="20">
                  <c:v>112</c:v>
                </c:pt>
                <c:pt idx="21">
                  <c:v>110</c:v>
                </c:pt>
                <c:pt idx="22">
                  <c:v>111</c:v>
                </c:pt>
                <c:pt idx="2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50-422E-8028-FAD4FF40DD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211</c:v>
                </c:pt>
                <c:pt idx="7">
                  <c:v>216</c:v>
                </c:pt>
                <c:pt idx="8">
                  <c:v>176</c:v>
                </c:pt>
                <c:pt idx="9">
                  <c:v>55</c:v>
                </c:pt>
                <c:pt idx="10">
                  <c:v>29</c:v>
                </c:pt>
                <c:pt idx="11">
                  <c:v>29</c:v>
                </c:pt>
                <c:pt idx="12">
                  <c:v>29</c:v>
                </c:pt>
                <c:pt idx="13">
                  <c:v>15</c:v>
                </c:pt>
                <c:pt idx="14">
                  <c:v>15</c:v>
                </c:pt>
                <c:pt idx="15">
                  <c:v>45</c:v>
                </c:pt>
                <c:pt idx="16">
                  <c:v>71</c:v>
                </c:pt>
                <c:pt idx="17">
                  <c:v>71</c:v>
                </c:pt>
                <c:pt idx="18">
                  <c:v>245</c:v>
                </c:pt>
                <c:pt idx="19">
                  <c:v>515</c:v>
                </c:pt>
                <c:pt idx="20">
                  <c:v>590</c:v>
                </c:pt>
                <c:pt idx="21">
                  <c:v>255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450-422E-8028-FAD4FF40D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4344.5139999999992</c:v>
                </c:pt>
                <c:pt idx="1">
                  <c:v>3917.4760000000001</c:v>
                </c:pt>
                <c:pt idx="2">
                  <c:v>4059.8269999999984</c:v>
                </c:pt>
                <c:pt idx="3">
                  <c:v>4147.8059999999996</c:v>
                </c:pt>
                <c:pt idx="4">
                  <c:v>4128.4339999999993</c:v>
                </c:pt>
                <c:pt idx="5">
                  <c:v>4259.2699999999995</c:v>
                </c:pt>
                <c:pt idx="6">
                  <c:v>4687.7790000000023</c:v>
                </c:pt>
                <c:pt idx="7">
                  <c:v>5348.5620000000008</c:v>
                </c:pt>
                <c:pt idx="8">
                  <c:v>5713.26</c:v>
                </c:pt>
                <c:pt idx="9">
                  <c:v>6132.0379999999986</c:v>
                </c:pt>
                <c:pt idx="10">
                  <c:v>6229.8870000000015</c:v>
                </c:pt>
                <c:pt idx="11">
                  <c:v>6758.8710000000001</c:v>
                </c:pt>
                <c:pt idx="12">
                  <c:v>6703.3820000000014</c:v>
                </c:pt>
                <c:pt idx="13">
                  <c:v>6487.4880000000003</c:v>
                </c:pt>
                <c:pt idx="14">
                  <c:v>6253.900999999998</c:v>
                </c:pt>
                <c:pt idx="15">
                  <c:v>5588.7970000000005</c:v>
                </c:pt>
                <c:pt idx="16">
                  <c:v>5393.527000000001</c:v>
                </c:pt>
                <c:pt idx="17">
                  <c:v>5366.8020000000006</c:v>
                </c:pt>
                <c:pt idx="18">
                  <c:v>5557.2519999999995</c:v>
                </c:pt>
                <c:pt idx="19">
                  <c:v>5809.4100000000026</c:v>
                </c:pt>
                <c:pt idx="20">
                  <c:v>5786.6800000000021</c:v>
                </c:pt>
                <c:pt idx="21">
                  <c:v>5376.2649999999994</c:v>
                </c:pt>
                <c:pt idx="22">
                  <c:v>5174.2800000000007</c:v>
                </c:pt>
                <c:pt idx="23">
                  <c:v>4919.3130000000019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50-422E-8028-FAD4FF40D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106.81</c:v>
                </c:pt>
                <c:pt idx="1">
                  <c:v>119.45</c:v>
                </c:pt>
                <c:pt idx="2">
                  <c:v>117.81</c:v>
                </c:pt>
                <c:pt idx="3">
                  <c:v>86.35</c:v>
                </c:pt>
                <c:pt idx="4">
                  <c:v>117.53</c:v>
                </c:pt>
                <c:pt idx="5">
                  <c:v>124.37</c:v>
                </c:pt>
                <c:pt idx="6">
                  <c:v>143.13999999999999</c:v>
                </c:pt>
                <c:pt idx="7">
                  <c:v>103.39</c:v>
                </c:pt>
                <c:pt idx="8">
                  <c:v>93.01</c:v>
                </c:pt>
                <c:pt idx="9">
                  <c:v>43.36</c:v>
                </c:pt>
                <c:pt idx="10">
                  <c:v>14.97</c:v>
                </c:pt>
                <c:pt idx="11">
                  <c:v>7.63</c:v>
                </c:pt>
                <c:pt idx="12">
                  <c:v>0.18</c:v>
                </c:pt>
                <c:pt idx="13">
                  <c:v>0.2</c:v>
                </c:pt>
                <c:pt idx="14">
                  <c:v>2.84</c:v>
                </c:pt>
                <c:pt idx="15">
                  <c:v>51.09</c:v>
                </c:pt>
                <c:pt idx="16">
                  <c:v>95.05</c:v>
                </c:pt>
                <c:pt idx="17">
                  <c:v>102</c:v>
                </c:pt>
                <c:pt idx="18">
                  <c:v>130</c:v>
                </c:pt>
                <c:pt idx="19">
                  <c:v>191.17</c:v>
                </c:pt>
                <c:pt idx="20">
                  <c:v>203.79</c:v>
                </c:pt>
                <c:pt idx="21">
                  <c:v>179</c:v>
                </c:pt>
                <c:pt idx="22">
                  <c:v>158.32</c:v>
                </c:pt>
                <c:pt idx="23">
                  <c:v>134.29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50-422E-8028-FAD4FF40D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4344.5140000000001</v>
      </c>
      <c r="C4" s="18">
        <v>3917.4539999999997</v>
      </c>
      <c r="D4" s="18">
        <v>4059.8459999999991</v>
      </c>
      <c r="E4" s="18">
        <v>4147.8059999999996</v>
      </c>
      <c r="F4" s="18">
        <v>4128.4259999999977</v>
      </c>
      <c r="G4" s="18">
        <v>4259.2349999999997</v>
      </c>
      <c r="H4" s="18">
        <v>4687.8140000000012</v>
      </c>
      <c r="I4" s="18">
        <v>5348.5619999999981</v>
      </c>
      <c r="J4" s="18">
        <v>5713.23</v>
      </c>
      <c r="K4" s="18">
        <v>6132.0079999999998</v>
      </c>
      <c r="L4" s="18">
        <v>6229.9049999999997</v>
      </c>
      <c r="M4" s="18">
        <v>6758.8389999999999</v>
      </c>
      <c r="N4" s="18">
        <v>6703.34</v>
      </c>
      <c r="O4" s="18">
        <v>6487.4749999999995</v>
      </c>
      <c r="P4" s="18">
        <v>6253.9169999999976</v>
      </c>
      <c r="Q4" s="18">
        <v>5588.8200000000015</v>
      </c>
      <c r="R4" s="18">
        <v>5393.5279999999993</v>
      </c>
      <c r="S4" s="18">
        <v>5366.7659999999978</v>
      </c>
      <c r="T4" s="18">
        <v>5557.2550000000001</v>
      </c>
      <c r="U4" s="18">
        <v>5809.3830000000016</v>
      </c>
      <c r="V4" s="18">
        <v>5786.6890000000003</v>
      </c>
      <c r="W4" s="18">
        <v>5376.2249999999995</v>
      </c>
      <c r="X4" s="18">
        <v>5174.2429999999995</v>
      </c>
      <c r="Y4" s="18">
        <v>4919.313000000001</v>
      </c>
      <c r="Z4" s="19"/>
      <c r="AA4" s="20">
        <f>SUM(B4:Z4)</f>
        <v>128144.59300000002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106.81</v>
      </c>
      <c r="C7" s="28">
        <v>119.45</v>
      </c>
      <c r="D7" s="28">
        <v>117.81</v>
      </c>
      <c r="E7" s="28">
        <v>86.35</v>
      </c>
      <c r="F7" s="28">
        <v>117.53</v>
      </c>
      <c r="G7" s="28">
        <v>124.37</v>
      </c>
      <c r="H7" s="28">
        <v>143.13999999999999</v>
      </c>
      <c r="I7" s="28">
        <v>103.39</v>
      </c>
      <c r="J7" s="28">
        <v>93.01</v>
      </c>
      <c r="K7" s="28">
        <v>43.36</v>
      </c>
      <c r="L7" s="28">
        <v>14.97</v>
      </c>
      <c r="M7" s="28">
        <v>7.63</v>
      </c>
      <c r="N7" s="28">
        <v>0.18</v>
      </c>
      <c r="O7" s="28">
        <v>0.2</v>
      </c>
      <c r="P7" s="28">
        <v>2.84</v>
      </c>
      <c r="Q7" s="28">
        <v>51.09</v>
      </c>
      <c r="R7" s="28">
        <v>95.05</v>
      </c>
      <c r="S7" s="28">
        <v>102</v>
      </c>
      <c r="T7" s="28">
        <v>130</v>
      </c>
      <c r="U7" s="28">
        <v>191.17</v>
      </c>
      <c r="V7" s="28">
        <v>203.79</v>
      </c>
      <c r="W7" s="28">
        <v>179</v>
      </c>
      <c r="X7" s="28">
        <v>158.32</v>
      </c>
      <c r="Y7" s="28">
        <v>134.29</v>
      </c>
      <c r="Z7" s="29"/>
      <c r="AA7" s="30">
        <f>IF(SUM(B7:Z7)&lt;&gt;0,AVERAGEIF(B7:Z7,"&lt;&gt;"""),"")</f>
        <v>96.90625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230</v>
      </c>
      <c r="V10" s="42">
        <v>230</v>
      </c>
      <c r="W10" s="42">
        <v>230</v>
      </c>
      <c r="X10" s="42">
        <v>205</v>
      </c>
      <c r="Y10" s="42">
        <v>205</v>
      </c>
      <c r="Z10" s="43"/>
      <c r="AA10" s="44">
        <f t="shared" ref="AA10:AA15" si="0">SUM(B10:Z10)</f>
        <v>4995</v>
      </c>
    </row>
    <row r="11" spans="1:27" ht="24.95" customHeight="1" x14ac:dyDescent="0.2">
      <c r="A11" s="45" t="s">
        <v>7</v>
      </c>
      <c r="B11" s="46">
        <v>111</v>
      </c>
      <c r="C11" s="47">
        <v>111</v>
      </c>
      <c r="D11" s="47">
        <v>111</v>
      </c>
      <c r="E11" s="47">
        <v>111</v>
      </c>
      <c r="F11" s="47">
        <v>111</v>
      </c>
      <c r="G11" s="47">
        <v>111</v>
      </c>
      <c r="H11" s="47">
        <v>111</v>
      </c>
      <c r="I11" s="47">
        <v>111</v>
      </c>
      <c r="J11" s="47">
        <v>111</v>
      </c>
      <c r="K11" s="47">
        <v>111</v>
      </c>
      <c r="L11" s="47">
        <v>111</v>
      </c>
      <c r="M11" s="47">
        <v>111</v>
      </c>
      <c r="N11" s="47">
        <v>111</v>
      </c>
      <c r="O11" s="47">
        <v>111</v>
      </c>
      <c r="P11" s="47">
        <v>111</v>
      </c>
      <c r="Q11" s="47">
        <v>111</v>
      </c>
      <c r="R11" s="47">
        <v>111</v>
      </c>
      <c r="S11" s="47">
        <v>111</v>
      </c>
      <c r="T11" s="47">
        <v>111</v>
      </c>
      <c r="U11" s="47">
        <v>127</v>
      </c>
      <c r="V11" s="47">
        <v>126</v>
      </c>
      <c r="W11" s="47">
        <v>111</v>
      </c>
      <c r="X11" s="47">
        <v>111</v>
      </c>
      <c r="Y11" s="47">
        <v>111</v>
      </c>
      <c r="Z11" s="48"/>
      <c r="AA11" s="49">
        <f t="shared" si="0"/>
        <v>2695</v>
      </c>
    </row>
    <row r="12" spans="1:27" ht="24.95" customHeight="1" x14ac:dyDescent="0.2">
      <c r="A12" s="50" t="s">
        <v>8</v>
      </c>
      <c r="B12" s="51">
        <v>1019.9</v>
      </c>
      <c r="C12" s="52">
        <v>507.9</v>
      </c>
      <c r="D12" s="52">
        <v>507.9</v>
      </c>
      <c r="E12" s="52">
        <v>507.9</v>
      </c>
      <c r="F12" s="52">
        <v>507.9</v>
      </c>
      <c r="G12" s="52">
        <v>627.9</v>
      </c>
      <c r="H12" s="52">
        <v>882.9</v>
      </c>
      <c r="I12" s="52">
        <v>879.9</v>
      </c>
      <c r="J12" s="52">
        <v>832.9</v>
      </c>
      <c r="K12" s="52">
        <v>462.9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365.9</v>
      </c>
      <c r="R12" s="52">
        <v>652.9</v>
      </c>
      <c r="S12" s="52">
        <v>1557.9</v>
      </c>
      <c r="T12" s="52">
        <v>2081.9</v>
      </c>
      <c r="U12" s="52">
        <v>2214.9</v>
      </c>
      <c r="V12" s="52">
        <v>2217.9</v>
      </c>
      <c r="W12" s="52">
        <v>2221.9</v>
      </c>
      <c r="X12" s="52">
        <v>2226.9</v>
      </c>
      <c r="Y12" s="52">
        <v>2137.1379999999999</v>
      </c>
      <c r="Z12" s="53"/>
      <c r="AA12" s="54">
        <f t="shared" si="0"/>
        <v>24054.838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211</v>
      </c>
      <c r="I13" s="52">
        <v>216</v>
      </c>
      <c r="J13" s="52">
        <v>176</v>
      </c>
      <c r="K13" s="52">
        <v>55</v>
      </c>
      <c r="L13" s="52">
        <v>29</v>
      </c>
      <c r="M13" s="52">
        <v>29</v>
      </c>
      <c r="N13" s="52">
        <v>29</v>
      </c>
      <c r="O13" s="52">
        <v>15</v>
      </c>
      <c r="P13" s="52">
        <v>15</v>
      </c>
      <c r="Q13" s="52">
        <v>45</v>
      </c>
      <c r="R13" s="52">
        <v>71</v>
      </c>
      <c r="S13" s="52">
        <v>71</v>
      </c>
      <c r="T13" s="52">
        <v>245</v>
      </c>
      <c r="U13" s="52">
        <v>515</v>
      </c>
      <c r="V13" s="52">
        <v>590</v>
      </c>
      <c r="W13" s="52">
        <v>255</v>
      </c>
      <c r="X13" s="52">
        <v>86</v>
      </c>
      <c r="Y13" s="52"/>
      <c r="Z13" s="53"/>
      <c r="AA13" s="54">
        <f t="shared" si="0"/>
        <v>2694</v>
      </c>
    </row>
    <row r="14" spans="1:27" ht="24.95" customHeight="1" x14ac:dyDescent="0.2">
      <c r="A14" s="55" t="s">
        <v>10</v>
      </c>
      <c r="B14" s="56">
        <v>1642.6139999999994</v>
      </c>
      <c r="C14" s="57">
        <v>1706.5540000000001</v>
      </c>
      <c r="D14" s="57">
        <v>1736.9459999999997</v>
      </c>
      <c r="E14" s="57">
        <v>1763.9059999999999</v>
      </c>
      <c r="F14" s="57">
        <v>1741.5260000000001</v>
      </c>
      <c r="G14" s="57">
        <v>1713.3349999999994</v>
      </c>
      <c r="H14" s="57">
        <v>1764.914</v>
      </c>
      <c r="I14" s="57">
        <v>2479.6619999999984</v>
      </c>
      <c r="J14" s="57">
        <v>3338.83</v>
      </c>
      <c r="K14" s="57">
        <v>4133.9079999999994</v>
      </c>
      <c r="L14" s="57">
        <v>4623.9049999999988</v>
      </c>
      <c r="M14" s="57">
        <v>5426.8389999999999</v>
      </c>
      <c r="N14" s="57">
        <v>5428.5399999999991</v>
      </c>
      <c r="O14" s="57">
        <v>5217.5750000000007</v>
      </c>
      <c r="P14" s="57">
        <v>4873.7169999999978</v>
      </c>
      <c r="Q14" s="57">
        <v>3899.2199999999993</v>
      </c>
      <c r="R14" s="57">
        <v>3158.0279999999993</v>
      </c>
      <c r="S14" s="57">
        <v>2065.5660000000003</v>
      </c>
      <c r="T14" s="57">
        <v>1446.3549999999996</v>
      </c>
      <c r="U14" s="57">
        <v>1119.4830000000002</v>
      </c>
      <c r="V14" s="57">
        <v>1040.789</v>
      </c>
      <c r="W14" s="57">
        <v>978.32500000000016</v>
      </c>
      <c r="X14" s="57">
        <v>945.34299999999985</v>
      </c>
      <c r="Y14" s="57">
        <v>945.17500000000007</v>
      </c>
      <c r="Z14" s="58"/>
      <c r="AA14" s="59">
        <f t="shared" si="0"/>
        <v>63191.054999999986</v>
      </c>
    </row>
    <row r="15" spans="1:27" ht="24.95" customHeight="1" x14ac:dyDescent="0.2">
      <c r="A15" s="55" t="s">
        <v>11</v>
      </c>
      <c r="B15" s="56">
        <v>25</v>
      </c>
      <c r="C15" s="57">
        <v>32</v>
      </c>
      <c r="D15" s="57">
        <v>45</v>
      </c>
      <c r="E15" s="57">
        <v>65</v>
      </c>
      <c r="F15" s="57">
        <v>68</v>
      </c>
      <c r="G15" s="57">
        <v>72</v>
      </c>
      <c r="H15" s="57">
        <v>81</v>
      </c>
      <c r="I15" s="57">
        <v>106</v>
      </c>
      <c r="J15" s="57">
        <v>138</v>
      </c>
      <c r="K15" s="57">
        <v>162</v>
      </c>
      <c r="L15" s="57">
        <v>177</v>
      </c>
      <c r="M15" s="57">
        <v>183</v>
      </c>
      <c r="N15" s="57">
        <v>188</v>
      </c>
      <c r="O15" s="57">
        <v>181</v>
      </c>
      <c r="P15" s="57">
        <v>181</v>
      </c>
      <c r="Q15" s="57">
        <v>171</v>
      </c>
      <c r="R15" s="57">
        <v>158</v>
      </c>
      <c r="S15" s="57">
        <v>138</v>
      </c>
      <c r="T15" s="57">
        <v>119</v>
      </c>
      <c r="U15" s="57">
        <v>118</v>
      </c>
      <c r="V15" s="57">
        <v>112</v>
      </c>
      <c r="W15" s="57">
        <v>110</v>
      </c>
      <c r="X15" s="57">
        <v>111</v>
      </c>
      <c r="Y15" s="57">
        <v>108</v>
      </c>
      <c r="Z15" s="58"/>
      <c r="AA15" s="59">
        <f t="shared" si="0"/>
        <v>2849</v>
      </c>
    </row>
    <row r="16" spans="1:27" ht="30" customHeight="1" thickBot="1" x14ac:dyDescent="0.25">
      <c r="A16" s="60" t="s">
        <v>12</v>
      </c>
      <c r="B16" s="61">
        <f>IF(LEN(B$2)&gt;0,SUM(B10:B15),"")</f>
        <v>3003.5139999999992</v>
      </c>
      <c r="C16" s="62">
        <f t="shared" ref="C16:Z16" si="1">IF(LEN(C$2)&gt;0,SUM(C10:C15),"")</f>
        <v>2562.4540000000002</v>
      </c>
      <c r="D16" s="62">
        <f t="shared" si="1"/>
        <v>2605.8459999999995</v>
      </c>
      <c r="E16" s="62">
        <f t="shared" si="1"/>
        <v>2652.806</v>
      </c>
      <c r="F16" s="62">
        <f t="shared" si="1"/>
        <v>2633.4259999999999</v>
      </c>
      <c r="G16" s="62">
        <f t="shared" si="1"/>
        <v>2770.2349999999992</v>
      </c>
      <c r="H16" s="62">
        <f t="shared" si="1"/>
        <v>3255.8140000000003</v>
      </c>
      <c r="I16" s="62">
        <f t="shared" si="1"/>
        <v>3997.5619999999985</v>
      </c>
      <c r="J16" s="62">
        <f t="shared" si="1"/>
        <v>4801.7299999999996</v>
      </c>
      <c r="K16" s="62">
        <f t="shared" si="1"/>
        <v>5129.8079999999991</v>
      </c>
      <c r="L16" s="62">
        <f t="shared" si="1"/>
        <v>5473.8049999999985</v>
      </c>
      <c r="M16" s="62">
        <f t="shared" si="1"/>
        <v>6282.7389999999996</v>
      </c>
      <c r="N16" s="62">
        <f t="shared" si="1"/>
        <v>6289.4399999999987</v>
      </c>
      <c r="O16" s="62">
        <f t="shared" si="1"/>
        <v>6057.4750000000004</v>
      </c>
      <c r="P16" s="62">
        <f t="shared" si="1"/>
        <v>5713.6169999999975</v>
      </c>
      <c r="Q16" s="62">
        <f t="shared" si="1"/>
        <v>4797.119999999999</v>
      </c>
      <c r="R16" s="62">
        <f t="shared" si="1"/>
        <v>4355.9279999999999</v>
      </c>
      <c r="S16" s="62">
        <f t="shared" si="1"/>
        <v>4148.4660000000003</v>
      </c>
      <c r="T16" s="62">
        <f t="shared" si="1"/>
        <v>4208.2549999999992</v>
      </c>
      <c r="U16" s="62">
        <f t="shared" si="1"/>
        <v>4324.3829999999998</v>
      </c>
      <c r="V16" s="62">
        <f t="shared" si="1"/>
        <v>4316.6890000000003</v>
      </c>
      <c r="W16" s="62">
        <f t="shared" si="1"/>
        <v>3906.2250000000004</v>
      </c>
      <c r="X16" s="62">
        <f t="shared" si="1"/>
        <v>3685.2429999999999</v>
      </c>
      <c r="Y16" s="62">
        <f t="shared" si="1"/>
        <v>3506.3130000000001</v>
      </c>
      <c r="Z16" s="63" t="str">
        <f t="shared" si="1"/>
        <v/>
      </c>
      <c r="AA16" s="64">
        <f>SUM(AA10:AA15)</f>
        <v>100478.89299999998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1744.9</v>
      </c>
      <c r="C28" s="72">
        <v>1777.9</v>
      </c>
      <c r="D28" s="72">
        <v>1816.9</v>
      </c>
      <c r="E28" s="72">
        <v>1857.9</v>
      </c>
      <c r="F28" s="72">
        <v>1858.9</v>
      </c>
      <c r="G28" s="72">
        <v>1883.9</v>
      </c>
      <c r="H28" s="72">
        <v>2047.8</v>
      </c>
      <c r="I28" s="72">
        <v>2442.8000000000002</v>
      </c>
      <c r="J28" s="72">
        <v>2880.8</v>
      </c>
      <c r="K28" s="72">
        <v>3198.8</v>
      </c>
      <c r="L28" s="72">
        <v>3453.8</v>
      </c>
      <c r="M28" s="72">
        <v>3582.8</v>
      </c>
      <c r="N28" s="72">
        <v>3567.8</v>
      </c>
      <c r="O28" s="72">
        <v>3435.8</v>
      </c>
      <c r="P28" s="72">
        <v>3227.8</v>
      </c>
      <c r="Q28" s="72">
        <v>2949.8</v>
      </c>
      <c r="R28" s="72">
        <v>2575.8000000000002</v>
      </c>
      <c r="S28" s="72">
        <v>2076.8000000000002</v>
      </c>
      <c r="T28" s="72">
        <v>1782.9</v>
      </c>
      <c r="U28" s="72">
        <v>1956.9</v>
      </c>
      <c r="V28" s="72">
        <v>1882.9</v>
      </c>
      <c r="W28" s="72">
        <v>1532.9</v>
      </c>
      <c r="X28" s="72">
        <v>1368.9</v>
      </c>
      <c r="Y28" s="72">
        <v>1329.9</v>
      </c>
      <c r="Z28" s="73"/>
      <c r="AA28" s="74">
        <f>SUM(B28:Z28)</f>
        <v>56235.400000000016</v>
      </c>
    </row>
    <row r="29" spans="1:27" ht="24.95" customHeight="1" x14ac:dyDescent="0.2">
      <c r="A29" s="75" t="s">
        <v>23</v>
      </c>
      <c r="B29" s="76">
        <v>787.61400000000003</v>
      </c>
      <c r="C29" s="77">
        <v>839.55399999999997</v>
      </c>
      <c r="D29" s="77">
        <v>942.94600000000003</v>
      </c>
      <c r="E29" s="77">
        <v>989.90599999999995</v>
      </c>
      <c r="F29" s="77">
        <v>969.52599999999995</v>
      </c>
      <c r="G29" s="77">
        <v>955.33500000000004</v>
      </c>
      <c r="H29" s="77">
        <v>965.01400000000001</v>
      </c>
      <c r="I29" s="77">
        <v>1233.7619999999999</v>
      </c>
      <c r="J29" s="77">
        <v>1579.93</v>
      </c>
      <c r="K29" s="77">
        <v>1826.008</v>
      </c>
      <c r="L29" s="77">
        <v>2000.0050000000001</v>
      </c>
      <c r="M29" s="77">
        <v>2685.9389999999999</v>
      </c>
      <c r="N29" s="77">
        <v>2618.64</v>
      </c>
      <c r="O29" s="77">
        <v>2519.6750000000002</v>
      </c>
      <c r="P29" s="77">
        <v>2450.817</v>
      </c>
      <c r="Q29" s="77">
        <v>1835.32</v>
      </c>
      <c r="R29" s="77">
        <v>1551.1279999999999</v>
      </c>
      <c r="S29" s="77">
        <v>986.66600000000005</v>
      </c>
      <c r="T29" s="77">
        <v>900.35500000000002</v>
      </c>
      <c r="U29" s="77">
        <v>845.48299999999995</v>
      </c>
      <c r="V29" s="77">
        <v>893.78899999999999</v>
      </c>
      <c r="W29" s="77">
        <v>829.32500000000005</v>
      </c>
      <c r="X29" s="77">
        <v>863.34299999999996</v>
      </c>
      <c r="Y29" s="77">
        <v>849.41300000000001</v>
      </c>
      <c r="Z29" s="78"/>
      <c r="AA29" s="79">
        <f>SUM(B29:Z29)</f>
        <v>32919.493000000002</v>
      </c>
    </row>
    <row r="30" spans="1:27" ht="24.95" customHeight="1" x14ac:dyDescent="0.2">
      <c r="A30" s="82" t="s">
        <v>24</v>
      </c>
      <c r="B30" s="80">
        <v>1097</v>
      </c>
      <c r="C30" s="81">
        <v>585</v>
      </c>
      <c r="D30" s="81">
        <v>585</v>
      </c>
      <c r="E30" s="81">
        <v>585</v>
      </c>
      <c r="F30" s="81">
        <v>585</v>
      </c>
      <c r="G30" s="81">
        <v>705</v>
      </c>
      <c r="H30" s="81">
        <v>960</v>
      </c>
      <c r="I30" s="81">
        <v>957</v>
      </c>
      <c r="J30" s="81">
        <v>910</v>
      </c>
      <c r="K30" s="81">
        <v>540</v>
      </c>
      <c r="L30" s="81">
        <v>405</v>
      </c>
      <c r="M30" s="81">
        <v>405</v>
      </c>
      <c r="N30" s="81">
        <v>405</v>
      </c>
      <c r="O30" s="81">
        <v>405</v>
      </c>
      <c r="P30" s="81">
        <v>405</v>
      </c>
      <c r="Q30" s="81">
        <v>443</v>
      </c>
      <c r="R30" s="81">
        <v>730</v>
      </c>
      <c r="S30" s="81">
        <v>1635</v>
      </c>
      <c r="T30" s="81">
        <v>2159</v>
      </c>
      <c r="U30" s="81">
        <v>2292</v>
      </c>
      <c r="V30" s="81">
        <v>2295</v>
      </c>
      <c r="W30" s="81">
        <v>2299</v>
      </c>
      <c r="X30" s="81">
        <v>2227</v>
      </c>
      <c r="Y30" s="81">
        <v>2025</v>
      </c>
      <c r="Z30" s="83"/>
      <c r="AA30" s="84">
        <f>SUM(B30:Z30)</f>
        <v>25639</v>
      </c>
    </row>
    <row r="31" spans="1:27" ht="30" customHeight="1" thickBot="1" x14ac:dyDescent="0.25">
      <c r="A31" s="60" t="s">
        <v>25</v>
      </c>
      <c r="B31" s="61">
        <f>IF(LEN(B$2)&gt;0,SUM(B28:B30),"")</f>
        <v>3629.5140000000001</v>
      </c>
      <c r="C31" s="62">
        <f t="shared" ref="C31:Z31" si="4">IF(LEN(C$2)&gt;0,SUM(C28:C30),"")</f>
        <v>3202.4540000000002</v>
      </c>
      <c r="D31" s="62">
        <f t="shared" si="4"/>
        <v>3344.846</v>
      </c>
      <c r="E31" s="62">
        <f t="shared" si="4"/>
        <v>3432.806</v>
      </c>
      <c r="F31" s="62">
        <f t="shared" si="4"/>
        <v>3413.4259999999999</v>
      </c>
      <c r="G31" s="62">
        <f t="shared" si="4"/>
        <v>3544.2350000000001</v>
      </c>
      <c r="H31" s="62">
        <f t="shared" si="4"/>
        <v>3972.8139999999999</v>
      </c>
      <c r="I31" s="62">
        <f t="shared" si="4"/>
        <v>4633.5619999999999</v>
      </c>
      <c r="J31" s="62">
        <f t="shared" si="4"/>
        <v>5370.7300000000005</v>
      </c>
      <c r="K31" s="62">
        <f t="shared" si="4"/>
        <v>5564.808</v>
      </c>
      <c r="L31" s="62">
        <f t="shared" si="4"/>
        <v>5858.8050000000003</v>
      </c>
      <c r="M31" s="62">
        <f t="shared" si="4"/>
        <v>6673.7389999999996</v>
      </c>
      <c r="N31" s="62">
        <f t="shared" si="4"/>
        <v>6591.4400000000005</v>
      </c>
      <c r="O31" s="62">
        <f t="shared" si="4"/>
        <v>6360.4750000000004</v>
      </c>
      <c r="P31" s="62">
        <f t="shared" si="4"/>
        <v>6083.6170000000002</v>
      </c>
      <c r="Q31" s="62">
        <f t="shared" si="4"/>
        <v>5228.12</v>
      </c>
      <c r="R31" s="62">
        <f t="shared" si="4"/>
        <v>4856.9279999999999</v>
      </c>
      <c r="S31" s="62">
        <f t="shared" si="4"/>
        <v>4698.4660000000003</v>
      </c>
      <c r="T31" s="62">
        <f t="shared" si="4"/>
        <v>4842.2550000000001</v>
      </c>
      <c r="U31" s="62">
        <f t="shared" si="4"/>
        <v>5094.3829999999998</v>
      </c>
      <c r="V31" s="62">
        <f t="shared" si="4"/>
        <v>5071.6890000000003</v>
      </c>
      <c r="W31" s="62">
        <f t="shared" si="4"/>
        <v>4661.2250000000004</v>
      </c>
      <c r="X31" s="62">
        <f t="shared" si="4"/>
        <v>4459.2430000000004</v>
      </c>
      <c r="Y31" s="62">
        <f t="shared" si="4"/>
        <v>4204.3130000000001</v>
      </c>
      <c r="Z31" s="63" t="str">
        <f t="shared" si="4"/>
        <v/>
      </c>
      <c r="AA31" s="64">
        <f>SUM(AA28:AA30)</f>
        <v>114793.89300000001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161</v>
      </c>
      <c r="C34" s="95">
        <v>185</v>
      </c>
      <c r="D34" s="95">
        <v>275</v>
      </c>
      <c r="E34" s="95">
        <v>316</v>
      </c>
      <c r="F34" s="95">
        <v>316</v>
      </c>
      <c r="G34" s="95">
        <v>312</v>
      </c>
      <c r="H34" s="95">
        <v>251</v>
      </c>
      <c r="I34" s="95">
        <v>178</v>
      </c>
      <c r="J34" s="95">
        <v>122</v>
      </c>
      <c r="K34" s="95">
        <v>75</v>
      </c>
      <c r="L34" s="95">
        <v>1</v>
      </c>
      <c r="M34" s="95">
        <v>1</v>
      </c>
      <c r="N34" s="95"/>
      <c r="O34" s="95"/>
      <c r="P34" s="95"/>
      <c r="Q34" s="95">
        <v>49</v>
      </c>
      <c r="R34" s="95">
        <v>42</v>
      </c>
      <c r="S34" s="95">
        <v>90</v>
      </c>
      <c r="T34" s="95">
        <v>173</v>
      </c>
      <c r="U34" s="95">
        <v>305</v>
      </c>
      <c r="V34" s="95">
        <v>297</v>
      </c>
      <c r="W34" s="95">
        <v>297</v>
      </c>
      <c r="X34" s="95">
        <v>323</v>
      </c>
      <c r="Y34" s="95">
        <v>251</v>
      </c>
      <c r="Z34" s="96"/>
      <c r="AA34" s="74">
        <f t="shared" ref="AA34:AA39" si="5">SUM(B34:Z34)</f>
        <v>4020</v>
      </c>
    </row>
    <row r="35" spans="1:27" ht="24.95" customHeight="1" x14ac:dyDescent="0.2">
      <c r="A35" s="97" t="s">
        <v>28</v>
      </c>
      <c r="B35" s="98">
        <v>405</v>
      </c>
      <c r="C35" s="99">
        <v>395</v>
      </c>
      <c r="D35" s="99">
        <v>404</v>
      </c>
      <c r="E35" s="99">
        <v>404</v>
      </c>
      <c r="F35" s="99">
        <v>404</v>
      </c>
      <c r="G35" s="99">
        <v>402</v>
      </c>
      <c r="H35" s="99">
        <v>406</v>
      </c>
      <c r="I35" s="99">
        <v>399</v>
      </c>
      <c r="J35" s="99">
        <v>394</v>
      </c>
      <c r="K35" s="99">
        <v>307</v>
      </c>
      <c r="L35" s="99">
        <v>331</v>
      </c>
      <c r="M35" s="99">
        <v>337</v>
      </c>
      <c r="N35" s="99">
        <v>265</v>
      </c>
      <c r="O35" s="99">
        <v>266</v>
      </c>
      <c r="P35" s="99">
        <v>333</v>
      </c>
      <c r="Q35" s="99">
        <v>345</v>
      </c>
      <c r="R35" s="99">
        <v>406</v>
      </c>
      <c r="S35" s="99">
        <v>407</v>
      </c>
      <c r="T35" s="99">
        <v>401</v>
      </c>
      <c r="U35" s="99">
        <v>405</v>
      </c>
      <c r="V35" s="99">
        <v>398</v>
      </c>
      <c r="W35" s="99">
        <v>398</v>
      </c>
      <c r="X35" s="99">
        <v>391</v>
      </c>
      <c r="Y35" s="99">
        <v>387</v>
      </c>
      <c r="Z35" s="100"/>
      <c r="AA35" s="79">
        <f t="shared" si="5"/>
        <v>8990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352.5</v>
      </c>
      <c r="K36" s="99">
        <v>577.20000000000005</v>
      </c>
      <c r="L36" s="99">
        <v>381.1</v>
      </c>
      <c r="M36" s="99">
        <v>95.1</v>
      </c>
      <c r="N36" s="99">
        <v>121.9</v>
      </c>
      <c r="O36" s="99">
        <v>137</v>
      </c>
      <c r="P36" s="99">
        <v>180.3</v>
      </c>
      <c r="Q36" s="99">
        <v>370.7</v>
      </c>
      <c r="R36" s="99">
        <v>546.6</v>
      </c>
      <c r="S36" s="99">
        <v>678.3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13590.699999999999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49</v>
      </c>
      <c r="J37" s="99">
        <v>43</v>
      </c>
      <c r="K37" s="99">
        <v>43</v>
      </c>
      <c r="L37" s="99">
        <v>43</v>
      </c>
      <c r="M37" s="99">
        <v>43</v>
      </c>
      <c r="N37" s="99">
        <v>27</v>
      </c>
      <c r="O37" s="99">
        <v>27</v>
      </c>
      <c r="P37" s="99">
        <v>27</v>
      </c>
      <c r="Q37" s="99">
        <v>27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1065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1341</v>
      </c>
      <c r="C39" s="88">
        <f t="shared" si="6"/>
        <v>1355</v>
      </c>
      <c r="D39" s="88">
        <f t="shared" si="6"/>
        <v>1454</v>
      </c>
      <c r="E39" s="88">
        <f t="shared" si="6"/>
        <v>1495</v>
      </c>
      <c r="F39" s="88">
        <f t="shared" si="6"/>
        <v>1495</v>
      </c>
      <c r="G39" s="88">
        <f t="shared" si="6"/>
        <v>1489</v>
      </c>
      <c r="H39" s="88">
        <f t="shared" si="6"/>
        <v>1432</v>
      </c>
      <c r="I39" s="88">
        <f t="shared" si="6"/>
        <v>1351</v>
      </c>
      <c r="J39" s="88">
        <f t="shared" si="6"/>
        <v>911.5</v>
      </c>
      <c r="K39" s="88">
        <f t="shared" si="6"/>
        <v>1002.2</v>
      </c>
      <c r="L39" s="88">
        <f t="shared" si="6"/>
        <v>756.1</v>
      </c>
      <c r="M39" s="88">
        <f t="shared" si="6"/>
        <v>476.1</v>
      </c>
      <c r="N39" s="88">
        <f t="shared" si="6"/>
        <v>413.9</v>
      </c>
      <c r="O39" s="88">
        <f t="shared" si="6"/>
        <v>430</v>
      </c>
      <c r="P39" s="88">
        <f t="shared" si="6"/>
        <v>540.29999999999995</v>
      </c>
      <c r="Q39" s="88">
        <f t="shared" si="6"/>
        <v>791.7</v>
      </c>
      <c r="R39" s="88">
        <f t="shared" si="6"/>
        <v>1037.5999999999999</v>
      </c>
      <c r="S39" s="88">
        <f t="shared" si="6"/>
        <v>1218.3</v>
      </c>
      <c r="T39" s="88">
        <f t="shared" si="6"/>
        <v>1349</v>
      </c>
      <c r="U39" s="88">
        <f t="shared" si="6"/>
        <v>1485</v>
      </c>
      <c r="V39" s="88">
        <f t="shared" si="6"/>
        <v>1470</v>
      </c>
      <c r="W39" s="88">
        <f t="shared" si="6"/>
        <v>1470</v>
      </c>
      <c r="X39" s="88">
        <f t="shared" si="6"/>
        <v>1489</v>
      </c>
      <c r="Y39" s="88">
        <f t="shared" si="6"/>
        <v>1413</v>
      </c>
      <c r="Z39" s="89" t="str">
        <f t="shared" si="6"/>
        <v/>
      </c>
      <c r="AA39" s="90">
        <f t="shared" si="5"/>
        <v>27665.699999999997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342.5</v>
      </c>
      <c r="K44" s="99">
        <v>567.20000000000005</v>
      </c>
      <c r="L44" s="99">
        <v>371.1</v>
      </c>
      <c r="M44" s="99">
        <v>85.1</v>
      </c>
      <c r="N44" s="99">
        <v>111.9</v>
      </c>
      <c r="O44" s="99">
        <v>127</v>
      </c>
      <c r="P44" s="99">
        <v>170.3</v>
      </c>
      <c r="Q44" s="99">
        <v>360.7</v>
      </c>
      <c r="R44" s="99">
        <v>536.6</v>
      </c>
      <c r="S44" s="99">
        <v>668.3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13350.699999999999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342.5</v>
      </c>
      <c r="K48" s="88">
        <f t="shared" si="8"/>
        <v>567.20000000000005</v>
      </c>
      <c r="L48" s="88">
        <f t="shared" si="8"/>
        <v>371.1</v>
      </c>
      <c r="M48" s="88">
        <f t="shared" si="8"/>
        <v>85.1</v>
      </c>
      <c r="N48" s="88">
        <f t="shared" si="8"/>
        <v>111.9</v>
      </c>
      <c r="O48" s="88">
        <f t="shared" si="8"/>
        <v>127</v>
      </c>
      <c r="P48" s="88">
        <f t="shared" si="8"/>
        <v>170.3</v>
      </c>
      <c r="Q48" s="88">
        <f t="shared" si="8"/>
        <v>360.7</v>
      </c>
      <c r="R48" s="88">
        <f t="shared" si="8"/>
        <v>536.6</v>
      </c>
      <c r="S48" s="88">
        <f t="shared" si="8"/>
        <v>668.3</v>
      </c>
      <c r="T48" s="88">
        <f t="shared" si="8"/>
        <v>715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13350.699999999999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4344.5139999999992</v>
      </c>
      <c r="C51" s="88">
        <f t="shared" si="10"/>
        <v>3917.4540000000002</v>
      </c>
      <c r="D51" s="88">
        <f t="shared" si="10"/>
        <v>4059.8459999999995</v>
      </c>
      <c r="E51" s="88">
        <f t="shared" si="10"/>
        <v>4147.8060000000005</v>
      </c>
      <c r="F51" s="88">
        <f t="shared" si="10"/>
        <v>4128.4259999999995</v>
      </c>
      <c r="G51" s="88">
        <f t="shared" si="10"/>
        <v>4259.2349999999988</v>
      </c>
      <c r="H51" s="88">
        <f t="shared" si="10"/>
        <v>4687.8140000000003</v>
      </c>
      <c r="I51" s="88">
        <f t="shared" si="10"/>
        <v>5348.5619999999981</v>
      </c>
      <c r="J51" s="88">
        <f t="shared" si="10"/>
        <v>5713.23</v>
      </c>
      <c r="K51" s="88">
        <f t="shared" si="10"/>
        <v>6132.0079999999989</v>
      </c>
      <c r="L51" s="88">
        <f t="shared" si="10"/>
        <v>6229.9049999999988</v>
      </c>
      <c r="M51" s="88">
        <f t="shared" si="10"/>
        <v>6758.8389999999999</v>
      </c>
      <c r="N51" s="88">
        <f t="shared" si="10"/>
        <v>6703.3399999999983</v>
      </c>
      <c r="O51" s="88">
        <f t="shared" si="10"/>
        <v>6487.4750000000004</v>
      </c>
      <c r="P51" s="88">
        <f t="shared" si="10"/>
        <v>6253.9169999999976</v>
      </c>
      <c r="Q51" s="88">
        <f t="shared" si="10"/>
        <v>5588.8199999999988</v>
      </c>
      <c r="R51" s="88">
        <f t="shared" si="10"/>
        <v>5393.5280000000002</v>
      </c>
      <c r="S51" s="88">
        <f t="shared" si="10"/>
        <v>5366.7660000000005</v>
      </c>
      <c r="T51" s="88">
        <f t="shared" si="10"/>
        <v>5557.2549999999992</v>
      </c>
      <c r="U51" s="88">
        <f t="shared" si="10"/>
        <v>5809.3829999999998</v>
      </c>
      <c r="V51" s="88">
        <f t="shared" si="10"/>
        <v>5786.6890000000003</v>
      </c>
      <c r="W51" s="88">
        <f t="shared" si="10"/>
        <v>5376.2250000000004</v>
      </c>
      <c r="X51" s="88">
        <f t="shared" si="10"/>
        <v>5174.2430000000004</v>
      </c>
      <c r="Y51" s="88">
        <f t="shared" si="10"/>
        <v>4919.3130000000001</v>
      </c>
      <c r="Z51" s="89" t="str">
        <f t="shared" si="10"/>
        <v/>
      </c>
      <c r="AA51" s="104">
        <f>SUM(B51:Z51)</f>
        <v>128144.59300000001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4344.5139999999992</v>
      </c>
      <c r="C4" s="18">
        <v>3917.4760000000001</v>
      </c>
      <c r="D4" s="18">
        <v>4059.8269999999984</v>
      </c>
      <c r="E4" s="18">
        <v>4147.8059999999996</v>
      </c>
      <c r="F4" s="18">
        <v>4128.4339999999993</v>
      </c>
      <c r="G4" s="18">
        <v>4259.2699999999995</v>
      </c>
      <c r="H4" s="18">
        <v>4687.7790000000023</v>
      </c>
      <c r="I4" s="18">
        <v>5348.5620000000008</v>
      </c>
      <c r="J4" s="18">
        <v>5713.26</v>
      </c>
      <c r="K4" s="18">
        <v>6132.0379999999986</v>
      </c>
      <c r="L4" s="18">
        <v>6229.8870000000015</v>
      </c>
      <c r="M4" s="18">
        <v>6758.8710000000001</v>
      </c>
      <c r="N4" s="18">
        <v>6703.3820000000014</v>
      </c>
      <c r="O4" s="18">
        <v>6487.4880000000003</v>
      </c>
      <c r="P4" s="18">
        <v>6253.900999999998</v>
      </c>
      <c r="Q4" s="18">
        <v>5588.7970000000005</v>
      </c>
      <c r="R4" s="18">
        <v>5393.527000000001</v>
      </c>
      <c r="S4" s="18">
        <v>5366.8020000000006</v>
      </c>
      <c r="T4" s="18">
        <v>5557.2519999999995</v>
      </c>
      <c r="U4" s="18">
        <v>5809.4100000000026</v>
      </c>
      <c r="V4" s="18">
        <v>5786.6800000000021</v>
      </c>
      <c r="W4" s="18">
        <v>5376.2649999999994</v>
      </c>
      <c r="X4" s="18">
        <v>5174.2800000000007</v>
      </c>
      <c r="Y4" s="18">
        <v>4919.3130000000019</v>
      </c>
      <c r="Z4" s="19"/>
      <c r="AA4" s="20">
        <f>SUM(B4:Z4)</f>
        <v>128144.82100000003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106.81</v>
      </c>
      <c r="C7" s="28">
        <v>119.45</v>
      </c>
      <c r="D7" s="28">
        <v>117.81</v>
      </c>
      <c r="E7" s="28">
        <v>86.35</v>
      </c>
      <c r="F7" s="28">
        <v>117.53</v>
      </c>
      <c r="G7" s="28">
        <v>124.37</v>
      </c>
      <c r="H7" s="28">
        <v>143.13999999999999</v>
      </c>
      <c r="I7" s="28">
        <v>103.39</v>
      </c>
      <c r="J7" s="28">
        <v>93.01</v>
      </c>
      <c r="K7" s="28">
        <v>43.36</v>
      </c>
      <c r="L7" s="28">
        <v>14.97</v>
      </c>
      <c r="M7" s="28">
        <v>7.63</v>
      </c>
      <c r="N7" s="28">
        <v>0.18</v>
      </c>
      <c r="O7" s="28">
        <v>0.2</v>
      </c>
      <c r="P7" s="28">
        <v>2.84</v>
      </c>
      <c r="Q7" s="28">
        <v>51.09</v>
      </c>
      <c r="R7" s="28">
        <v>95.05</v>
      </c>
      <c r="S7" s="28">
        <v>102</v>
      </c>
      <c r="T7" s="28">
        <v>130</v>
      </c>
      <c r="U7" s="28">
        <v>191.17</v>
      </c>
      <c r="V7" s="28">
        <v>203.79</v>
      </c>
      <c r="W7" s="28">
        <v>179</v>
      </c>
      <c r="X7" s="28">
        <v>158.32</v>
      </c>
      <c r="Y7" s="28">
        <v>134.29</v>
      </c>
      <c r="Z7" s="29"/>
      <c r="AA7" s="30">
        <f>IF(SUM(B7:Z7)&lt;&gt;0,AVERAGEIF(B7:Z7,"&lt;&gt;"""),"")</f>
        <v>96.90625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919.59799999999996</v>
      </c>
      <c r="C19" s="72">
        <v>928.625</v>
      </c>
      <c r="D19" s="72">
        <v>919.221</v>
      </c>
      <c r="E19" s="72">
        <v>924.24300000000005</v>
      </c>
      <c r="F19" s="72">
        <v>919.24099999999999</v>
      </c>
      <c r="G19" s="72">
        <v>923.63499999999999</v>
      </c>
      <c r="H19" s="72">
        <v>937.62099999999998</v>
      </c>
      <c r="I19" s="72">
        <v>939.67100000000005</v>
      </c>
      <c r="J19" s="72">
        <v>924.66499999999996</v>
      </c>
      <c r="K19" s="72">
        <v>877.61099999999999</v>
      </c>
      <c r="L19" s="72">
        <v>856.60699999999997</v>
      </c>
      <c r="M19" s="72">
        <v>816.577</v>
      </c>
      <c r="N19" s="72">
        <v>773.60200000000009</v>
      </c>
      <c r="O19" s="72">
        <v>754.56</v>
      </c>
      <c r="P19" s="72">
        <v>728.61200000000008</v>
      </c>
      <c r="Q19" s="72">
        <v>736.61900000000003</v>
      </c>
      <c r="R19" s="72">
        <v>740.678</v>
      </c>
      <c r="S19" s="72">
        <v>755.54100000000005</v>
      </c>
      <c r="T19" s="72">
        <v>766.53499999999997</v>
      </c>
      <c r="U19" s="72">
        <v>765.57299999999998</v>
      </c>
      <c r="V19" s="72">
        <v>762.56899999999996</v>
      </c>
      <c r="W19" s="72">
        <v>812.53800000000001</v>
      </c>
      <c r="X19" s="72">
        <v>883.53399999999999</v>
      </c>
      <c r="Y19" s="72">
        <v>895.548</v>
      </c>
      <c r="Z19" s="73"/>
      <c r="AA19" s="74">
        <f t="shared" ref="AA19:AA24" si="2">SUM(B19:Z19)</f>
        <v>20263.223999999998</v>
      </c>
    </row>
    <row r="20" spans="1:27" ht="24.95" customHeight="1" x14ac:dyDescent="0.2">
      <c r="A20" s="75" t="s">
        <v>15</v>
      </c>
      <c r="B20" s="76">
        <v>742.31700000000012</v>
      </c>
      <c r="C20" s="77">
        <v>721.60199999999986</v>
      </c>
      <c r="D20" s="77">
        <v>720.44100000000014</v>
      </c>
      <c r="E20" s="77">
        <v>748.02899999999988</v>
      </c>
      <c r="F20" s="77">
        <v>762.68399999999997</v>
      </c>
      <c r="G20" s="77">
        <v>855.83000000000027</v>
      </c>
      <c r="H20" s="77">
        <v>944.34900000000005</v>
      </c>
      <c r="I20" s="77">
        <v>978.43299999999999</v>
      </c>
      <c r="J20" s="77">
        <v>1056.17</v>
      </c>
      <c r="K20" s="77">
        <v>1191.912</v>
      </c>
      <c r="L20" s="77">
        <v>1193.1660000000002</v>
      </c>
      <c r="M20" s="77">
        <v>1400.2769999999998</v>
      </c>
      <c r="N20" s="77">
        <v>1396.789</v>
      </c>
      <c r="O20" s="77">
        <v>1352.1079999999999</v>
      </c>
      <c r="P20" s="77">
        <v>1275.0880000000002</v>
      </c>
      <c r="Q20" s="77">
        <v>1057.2439999999999</v>
      </c>
      <c r="R20" s="77">
        <v>975.15100000000018</v>
      </c>
      <c r="S20" s="77">
        <v>852.77499999999998</v>
      </c>
      <c r="T20" s="77">
        <v>941.71000000000015</v>
      </c>
      <c r="U20" s="77">
        <v>933.27800000000002</v>
      </c>
      <c r="V20" s="77">
        <v>911.80799999999999</v>
      </c>
      <c r="W20" s="77">
        <v>823.17899999999997</v>
      </c>
      <c r="X20" s="77">
        <v>792.88800000000003</v>
      </c>
      <c r="Y20" s="77">
        <v>802.32100000000003</v>
      </c>
      <c r="Z20" s="78"/>
      <c r="AA20" s="79">
        <f t="shared" si="2"/>
        <v>23429.549000000003</v>
      </c>
    </row>
    <row r="21" spans="1:27" ht="24.95" customHeight="1" x14ac:dyDescent="0.2">
      <c r="A21" s="75" t="s">
        <v>16</v>
      </c>
      <c r="B21" s="80">
        <v>1746.5889999999999</v>
      </c>
      <c r="C21" s="81">
        <v>1623.3489999999999</v>
      </c>
      <c r="D21" s="81">
        <v>1580.665</v>
      </c>
      <c r="E21" s="81">
        <v>1563.5029999999999</v>
      </c>
      <c r="F21" s="81">
        <v>1619.2090000000001</v>
      </c>
      <c r="G21" s="81">
        <v>1800.2050000000002</v>
      </c>
      <c r="H21" s="81">
        <v>2072.009</v>
      </c>
      <c r="I21" s="81">
        <v>2315.2179999999994</v>
      </c>
      <c r="J21" s="81">
        <v>2518.9250000000002</v>
      </c>
      <c r="K21" s="81">
        <v>2680.5150000000003</v>
      </c>
      <c r="L21" s="81">
        <v>2794.114</v>
      </c>
      <c r="M21" s="81">
        <v>3056.0170000000003</v>
      </c>
      <c r="N21" s="81">
        <v>3075.491</v>
      </c>
      <c r="O21" s="81">
        <v>2940.82</v>
      </c>
      <c r="P21" s="81">
        <v>2822.701</v>
      </c>
      <c r="Q21" s="81">
        <v>2516.9339999999997</v>
      </c>
      <c r="R21" s="81">
        <v>2443.5300000000002</v>
      </c>
      <c r="S21" s="81">
        <v>2552.4859999999999</v>
      </c>
      <c r="T21" s="81">
        <v>2827.7069999999999</v>
      </c>
      <c r="U21" s="81">
        <v>3210.9589999999994</v>
      </c>
      <c r="V21" s="81">
        <v>3325.5029999999997</v>
      </c>
      <c r="W21" s="81">
        <v>2924.6480000000001</v>
      </c>
      <c r="X21" s="81">
        <v>2537.6579999999999</v>
      </c>
      <c r="Y21" s="81">
        <v>2179.444</v>
      </c>
      <c r="Z21" s="78"/>
      <c r="AA21" s="79">
        <f t="shared" si="2"/>
        <v>58728.199000000008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96.5</v>
      </c>
      <c r="C23" s="77">
        <v>96.5</v>
      </c>
      <c r="D23" s="77">
        <v>96</v>
      </c>
      <c r="E23" s="77">
        <v>99</v>
      </c>
      <c r="F23" s="77">
        <v>100</v>
      </c>
      <c r="G23" s="77">
        <v>100.5</v>
      </c>
      <c r="H23" s="77">
        <v>108.5</v>
      </c>
      <c r="I23" s="77">
        <v>96</v>
      </c>
      <c r="J23" s="77">
        <v>87.5</v>
      </c>
      <c r="K23" s="77">
        <v>124</v>
      </c>
      <c r="L23" s="77">
        <v>111</v>
      </c>
      <c r="M23" s="77">
        <v>110</v>
      </c>
      <c r="N23" s="77">
        <v>120.5</v>
      </c>
      <c r="O23" s="77">
        <v>116</v>
      </c>
      <c r="P23" s="77">
        <v>114.5</v>
      </c>
      <c r="Q23" s="77">
        <v>104</v>
      </c>
      <c r="R23" s="77">
        <v>98</v>
      </c>
      <c r="S23" s="77">
        <v>103</v>
      </c>
      <c r="T23" s="77">
        <v>104</v>
      </c>
      <c r="U23" s="77">
        <v>119</v>
      </c>
      <c r="V23" s="77">
        <v>120</v>
      </c>
      <c r="W23" s="77">
        <v>115</v>
      </c>
      <c r="X23" s="77">
        <v>113</v>
      </c>
      <c r="Y23" s="77">
        <v>102</v>
      </c>
      <c r="Z23" s="77"/>
      <c r="AA23" s="79">
        <f t="shared" si="2"/>
        <v>2554.5</v>
      </c>
    </row>
    <row r="24" spans="1:27" ht="24.95" customHeight="1" x14ac:dyDescent="0.2">
      <c r="A24" s="85" t="s">
        <v>19</v>
      </c>
      <c r="B24" s="77">
        <v>238.00000000000003</v>
      </c>
      <c r="C24" s="77">
        <v>229.99999999999997</v>
      </c>
      <c r="D24" s="77">
        <v>223</v>
      </c>
      <c r="E24" s="77">
        <v>221.99999999999997</v>
      </c>
      <c r="F24" s="77">
        <v>229.99999999999997</v>
      </c>
      <c r="G24" s="77">
        <v>251</v>
      </c>
      <c r="H24" s="77">
        <v>298</v>
      </c>
      <c r="I24" s="77">
        <v>345</v>
      </c>
      <c r="J24" s="77">
        <v>366.99999999999994</v>
      </c>
      <c r="K24" s="77">
        <v>369</v>
      </c>
      <c r="L24" s="77">
        <v>373.00000000000006</v>
      </c>
      <c r="M24" s="77">
        <v>378</v>
      </c>
      <c r="N24" s="77">
        <v>363</v>
      </c>
      <c r="O24" s="77">
        <v>348</v>
      </c>
      <c r="P24" s="77">
        <v>336</v>
      </c>
      <c r="Q24" s="77">
        <v>327.99999999999994</v>
      </c>
      <c r="R24" s="77">
        <v>316.99999999999994</v>
      </c>
      <c r="S24" s="77">
        <v>349</v>
      </c>
      <c r="T24" s="77">
        <v>363.99999999999994</v>
      </c>
      <c r="U24" s="77">
        <v>395</v>
      </c>
      <c r="V24" s="77">
        <v>388</v>
      </c>
      <c r="W24" s="77">
        <v>351</v>
      </c>
      <c r="X24" s="77">
        <v>304</v>
      </c>
      <c r="Y24" s="77">
        <v>271</v>
      </c>
      <c r="Z24" s="77"/>
      <c r="AA24" s="79">
        <f t="shared" si="2"/>
        <v>7638</v>
      </c>
    </row>
    <row r="25" spans="1:27" ht="30" customHeight="1" thickBot="1" x14ac:dyDescent="0.25">
      <c r="A25" s="86" t="s">
        <v>20</v>
      </c>
      <c r="B25" s="87">
        <f t="shared" ref="B25:AA25" si="3">SUM(B19:B24)</f>
        <v>3743.0039999999999</v>
      </c>
      <c r="C25" s="88">
        <f t="shared" si="3"/>
        <v>3600.076</v>
      </c>
      <c r="D25" s="88">
        <f t="shared" si="3"/>
        <v>3539.3270000000002</v>
      </c>
      <c r="E25" s="88">
        <f t="shared" si="3"/>
        <v>3556.7749999999996</v>
      </c>
      <c r="F25" s="88">
        <f t="shared" si="3"/>
        <v>3631.134</v>
      </c>
      <c r="G25" s="88">
        <f t="shared" si="3"/>
        <v>3931.17</v>
      </c>
      <c r="H25" s="88">
        <f t="shared" si="3"/>
        <v>4360.4790000000003</v>
      </c>
      <c r="I25" s="88">
        <f t="shared" si="3"/>
        <v>4674.3219999999992</v>
      </c>
      <c r="J25" s="88">
        <f t="shared" si="3"/>
        <v>4954.26</v>
      </c>
      <c r="K25" s="88">
        <f t="shared" si="3"/>
        <v>5243.0380000000005</v>
      </c>
      <c r="L25" s="88">
        <f t="shared" si="3"/>
        <v>5327.8870000000006</v>
      </c>
      <c r="M25" s="88">
        <f t="shared" si="3"/>
        <v>5870.8710000000001</v>
      </c>
      <c r="N25" s="88">
        <f t="shared" si="3"/>
        <v>5839.3819999999996</v>
      </c>
      <c r="O25" s="88">
        <f t="shared" si="3"/>
        <v>5621.4879999999994</v>
      </c>
      <c r="P25" s="88">
        <f t="shared" si="3"/>
        <v>5386.9009999999998</v>
      </c>
      <c r="Q25" s="88">
        <f t="shared" si="3"/>
        <v>4742.7969999999996</v>
      </c>
      <c r="R25" s="88">
        <f t="shared" si="3"/>
        <v>4574.3590000000004</v>
      </c>
      <c r="S25" s="88">
        <f t="shared" si="3"/>
        <v>4612.8019999999997</v>
      </c>
      <c r="T25" s="88">
        <f t="shared" si="3"/>
        <v>5003.9520000000002</v>
      </c>
      <c r="U25" s="88">
        <f t="shared" si="3"/>
        <v>5423.8099999999995</v>
      </c>
      <c r="V25" s="88">
        <f t="shared" si="3"/>
        <v>5507.8799999999992</v>
      </c>
      <c r="W25" s="88">
        <f t="shared" si="3"/>
        <v>5026.3649999999998</v>
      </c>
      <c r="X25" s="88">
        <f t="shared" si="3"/>
        <v>4631.08</v>
      </c>
      <c r="Y25" s="88">
        <f t="shared" si="3"/>
        <v>4250.3130000000001</v>
      </c>
      <c r="Z25" s="89">
        <f t="shared" si="3"/>
        <v>0</v>
      </c>
      <c r="AA25" s="90">
        <f t="shared" si="3"/>
        <v>113053.47200000001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363.5</v>
      </c>
      <c r="C28" s="72">
        <v>355.5</v>
      </c>
      <c r="D28" s="72">
        <v>347</v>
      </c>
      <c r="E28" s="72">
        <v>349</v>
      </c>
      <c r="F28" s="72">
        <v>358</v>
      </c>
      <c r="G28" s="72">
        <v>377.5</v>
      </c>
      <c r="H28" s="72">
        <v>438.4</v>
      </c>
      <c r="I28" s="72">
        <v>486.9</v>
      </c>
      <c r="J28" s="72">
        <v>500.4</v>
      </c>
      <c r="K28" s="72">
        <v>537.9</v>
      </c>
      <c r="L28" s="72">
        <v>528.9</v>
      </c>
      <c r="M28" s="72">
        <v>554.9</v>
      </c>
      <c r="N28" s="72">
        <v>555.4</v>
      </c>
      <c r="O28" s="72">
        <v>557.9</v>
      </c>
      <c r="P28" s="72">
        <v>542.4</v>
      </c>
      <c r="Q28" s="72">
        <v>523.9</v>
      </c>
      <c r="R28" s="72">
        <v>473.9</v>
      </c>
      <c r="S28" s="72">
        <v>511.9</v>
      </c>
      <c r="T28" s="72">
        <v>474</v>
      </c>
      <c r="U28" s="72">
        <v>524</v>
      </c>
      <c r="V28" s="72">
        <v>520</v>
      </c>
      <c r="W28" s="72">
        <v>476</v>
      </c>
      <c r="X28" s="72">
        <v>428</v>
      </c>
      <c r="Y28" s="72">
        <v>403</v>
      </c>
      <c r="Z28" s="73"/>
      <c r="AA28" s="74">
        <f>SUM(B28:Z28)</f>
        <v>11188.299999999997</v>
      </c>
    </row>
    <row r="29" spans="1:27" ht="24.95" customHeight="1" x14ac:dyDescent="0.2">
      <c r="A29" s="75" t="s">
        <v>23</v>
      </c>
      <c r="B29" s="76">
        <v>3481.0140000000001</v>
      </c>
      <c r="C29" s="77">
        <v>3286.576</v>
      </c>
      <c r="D29" s="77">
        <v>3227.3270000000002</v>
      </c>
      <c r="E29" s="77">
        <v>3298.806</v>
      </c>
      <c r="F29" s="77">
        <v>3309.134</v>
      </c>
      <c r="G29" s="77">
        <v>3587.67</v>
      </c>
      <c r="H29" s="77">
        <v>3974.0790000000002</v>
      </c>
      <c r="I29" s="77">
        <v>4361.6620000000003</v>
      </c>
      <c r="J29" s="77">
        <v>4712.8599999999997</v>
      </c>
      <c r="K29" s="77">
        <v>5094.1379999999999</v>
      </c>
      <c r="L29" s="77">
        <v>5200.9870000000001</v>
      </c>
      <c r="M29" s="77">
        <v>5703.9709999999995</v>
      </c>
      <c r="N29" s="77">
        <v>5647.982</v>
      </c>
      <c r="O29" s="77">
        <v>5429.5879999999997</v>
      </c>
      <c r="P29" s="77">
        <v>5211.5010000000002</v>
      </c>
      <c r="Q29" s="77">
        <v>4564.8969999999999</v>
      </c>
      <c r="R29" s="77">
        <v>4419.6270000000004</v>
      </c>
      <c r="S29" s="77">
        <v>4354.902</v>
      </c>
      <c r="T29" s="77">
        <v>4695.9520000000002</v>
      </c>
      <c r="U29" s="77">
        <v>5004.8100000000004</v>
      </c>
      <c r="V29" s="77">
        <v>5083.88</v>
      </c>
      <c r="W29" s="77">
        <v>4640.3649999999998</v>
      </c>
      <c r="X29" s="77">
        <v>4355.08</v>
      </c>
      <c r="Y29" s="77">
        <v>4016.3130000000001</v>
      </c>
      <c r="Z29" s="78"/>
      <c r="AA29" s="79">
        <f>SUM(B29:Z29)</f>
        <v>106663.12100000003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3844.5140000000001</v>
      </c>
      <c r="C31" s="62">
        <f t="shared" si="4"/>
        <v>3642.076</v>
      </c>
      <c r="D31" s="62">
        <f t="shared" si="4"/>
        <v>3574.3270000000002</v>
      </c>
      <c r="E31" s="62">
        <f t="shared" si="4"/>
        <v>3647.806</v>
      </c>
      <c r="F31" s="62">
        <f t="shared" si="4"/>
        <v>3667.134</v>
      </c>
      <c r="G31" s="62">
        <f t="shared" si="4"/>
        <v>3965.17</v>
      </c>
      <c r="H31" s="62">
        <f t="shared" si="4"/>
        <v>4412.4790000000003</v>
      </c>
      <c r="I31" s="62">
        <f t="shared" si="4"/>
        <v>4848.5619999999999</v>
      </c>
      <c r="J31" s="62">
        <f t="shared" si="4"/>
        <v>5213.2599999999993</v>
      </c>
      <c r="K31" s="62">
        <f t="shared" si="4"/>
        <v>5632.0379999999996</v>
      </c>
      <c r="L31" s="62">
        <f t="shared" si="4"/>
        <v>5729.8869999999997</v>
      </c>
      <c r="M31" s="62">
        <f t="shared" si="4"/>
        <v>6258.8709999999992</v>
      </c>
      <c r="N31" s="62">
        <f t="shared" si="4"/>
        <v>6203.3819999999996</v>
      </c>
      <c r="O31" s="62">
        <f t="shared" si="4"/>
        <v>5987.4879999999994</v>
      </c>
      <c r="P31" s="62">
        <f t="shared" si="4"/>
        <v>5753.9009999999998</v>
      </c>
      <c r="Q31" s="62">
        <f t="shared" si="4"/>
        <v>5088.7969999999996</v>
      </c>
      <c r="R31" s="62">
        <f t="shared" si="4"/>
        <v>4893.527</v>
      </c>
      <c r="S31" s="62">
        <f t="shared" si="4"/>
        <v>4866.8019999999997</v>
      </c>
      <c r="T31" s="62">
        <f t="shared" si="4"/>
        <v>5169.9520000000002</v>
      </c>
      <c r="U31" s="62">
        <f t="shared" si="4"/>
        <v>5528.81</v>
      </c>
      <c r="V31" s="62">
        <f t="shared" si="4"/>
        <v>5603.88</v>
      </c>
      <c r="W31" s="62">
        <f t="shared" si="4"/>
        <v>5116.3649999999998</v>
      </c>
      <c r="X31" s="62">
        <f t="shared" si="4"/>
        <v>4783.08</v>
      </c>
      <c r="Y31" s="62">
        <f t="shared" si="4"/>
        <v>4419.3130000000001</v>
      </c>
      <c r="Z31" s="63">
        <f t="shared" si="4"/>
        <v>0</v>
      </c>
      <c r="AA31" s="64">
        <f t="shared" si="4"/>
        <v>117851.42100000003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88.51</v>
      </c>
      <c r="C34" s="95">
        <v>30</v>
      </c>
      <c r="D34" s="95">
        <v>25</v>
      </c>
      <c r="E34" s="95">
        <v>79.031000000000006</v>
      </c>
      <c r="F34" s="95">
        <v>25</v>
      </c>
      <c r="G34" s="95">
        <v>25</v>
      </c>
      <c r="H34" s="95">
        <v>28</v>
      </c>
      <c r="I34" s="95">
        <v>120</v>
      </c>
      <c r="J34" s="95">
        <v>116</v>
      </c>
      <c r="K34" s="95">
        <v>204</v>
      </c>
      <c r="L34" s="95">
        <v>222</v>
      </c>
      <c r="M34" s="95">
        <v>202</v>
      </c>
      <c r="N34" s="95">
        <v>159</v>
      </c>
      <c r="O34" s="95">
        <v>161</v>
      </c>
      <c r="P34" s="95">
        <v>164</v>
      </c>
      <c r="Q34" s="95">
        <v>203</v>
      </c>
      <c r="R34" s="95">
        <v>197</v>
      </c>
      <c r="S34" s="95">
        <v>173</v>
      </c>
      <c r="T34" s="95">
        <v>141</v>
      </c>
      <c r="U34" s="95">
        <v>93</v>
      </c>
      <c r="V34" s="95">
        <v>83</v>
      </c>
      <c r="W34" s="95">
        <v>78</v>
      </c>
      <c r="X34" s="95">
        <v>124</v>
      </c>
      <c r="Y34" s="95">
        <v>145</v>
      </c>
      <c r="Z34" s="96"/>
      <c r="AA34" s="74">
        <f t="shared" ref="AA34:AA39" si="5">SUM(B34:Z34)</f>
        <v>2885.5410000000002</v>
      </c>
    </row>
    <row r="35" spans="1:27" ht="24.95" customHeight="1" x14ac:dyDescent="0.2">
      <c r="A35" s="97" t="s">
        <v>41</v>
      </c>
      <c r="B35" s="98">
        <v>13</v>
      </c>
      <c r="C35" s="99">
        <v>12</v>
      </c>
      <c r="D35" s="99">
        <v>10</v>
      </c>
      <c r="E35" s="99">
        <v>12</v>
      </c>
      <c r="F35" s="99">
        <v>11</v>
      </c>
      <c r="G35" s="99">
        <v>9</v>
      </c>
      <c r="H35" s="99">
        <v>24</v>
      </c>
      <c r="I35" s="99">
        <v>44</v>
      </c>
      <c r="J35" s="99">
        <v>50</v>
      </c>
      <c r="K35" s="99">
        <v>42</v>
      </c>
      <c r="L35" s="99">
        <v>37</v>
      </c>
      <c r="M35" s="99">
        <v>43</v>
      </c>
      <c r="N35" s="99">
        <v>78</v>
      </c>
      <c r="O35" s="99">
        <v>78</v>
      </c>
      <c r="P35" s="99">
        <v>76</v>
      </c>
      <c r="Q35" s="99">
        <v>16</v>
      </c>
      <c r="R35" s="99">
        <v>20</v>
      </c>
      <c r="S35" s="99">
        <v>29</v>
      </c>
      <c r="T35" s="99">
        <v>25</v>
      </c>
      <c r="U35" s="99">
        <v>12</v>
      </c>
      <c r="V35" s="99">
        <v>13</v>
      </c>
      <c r="W35" s="99">
        <v>12</v>
      </c>
      <c r="X35" s="99">
        <v>28</v>
      </c>
      <c r="Y35" s="99">
        <v>24</v>
      </c>
      <c r="Z35" s="100"/>
      <c r="AA35" s="79">
        <f t="shared" si="5"/>
        <v>718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10.24</v>
      </c>
      <c r="J37" s="99">
        <v>93</v>
      </c>
      <c r="K37" s="99">
        <v>143</v>
      </c>
      <c r="L37" s="99">
        <v>143</v>
      </c>
      <c r="M37" s="99">
        <v>143</v>
      </c>
      <c r="N37" s="99">
        <v>127</v>
      </c>
      <c r="O37" s="99">
        <v>127</v>
      </c>
      <c r="P37" s="99">
        <v>127</v>
      </c>
      <c r="Q37" s="99">
        <v>127</v>
      </c>
      <c r="R37" s="99">
        <v>102.16800000000001</v>
      </c>
      <c r="S37" s="99">
        <v>52</v>
      </c>
      <c r="T37" s="99"/>
      <c r="U37" s="99"/>
      <c r="V37" s="99"/>
      <c r="W37" s="99"/>
      <c r="X37" s="99"/>
      <c r="Y37" s="99"/>
      <c r="Z37" s="100"/>
      <c r="AA37" s="79">
        <f t="shared" si="5"/>
        <v>1194.4079999999999</v>
      </c>
    </row>
    <row r="38" spans="1:27" ht="24.95" customHeight="1" x14ac:dyDescent="0.2">
      <c r="A38" s="97" t="s">
        <v>44</v>
      </c>
      <c r="B38" s="98">
        <v>500</v>
      </c>
      <c r="C38" s="99">
        <v>275.39999999999998</v>
      </c>
      <c r="D38" s="99">
        <v>485.5</v>
      </c>
      <c r="E38" s="99">
        <v>500</v>
      </c>
      <c r="F38" s="99">
        <v>461.3</v>
      </c>
      <c r="G38" s="99">
        <v>294.10000000000002</v>
      </c>
      <c r="H38" s="99">
        <v>275.3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387.3</v>
      </c>
      <c r="U38" s="99">
        <v>280.60000000000002</v>
      </c>
      <c r="V38" s="99">
        <v>182.8</v>
      </c>
      <c r="W38" s="99">
        <v>259.89999999999998</v>
      </c>
      <c r="X38" s="99">
        <v>391.2</v>
      </c>
      <c r="Y38" s="99">
        <v>500</v>
      </c>
      <c r="Z38" s="100"/>
      <c r="AA38" s="79">
        <f t="shared" si="5"/>
        <v>10293.4</v>
      </c>
    </row>
    <row r="39" spans="1:27" ht="30" customHeight="1" thickBot="1" x14ac:dyDescent="0.25">
      <c r="A39" s="86" t="s">
        <v>45</v>
      </c>
      <c r="B39" s="87">
        <f t="shared" ref="B39:Z39" si="6">SUM(B34:B38)</f>
        <v>601.51</v>
      </c>
      <c r="C39" s="88">
        <f t="shared" si="6"/>
        <v>317.39999999999998</v>
      </c>
      <c r="D39" s="88">
        <f t="shared" si="6"/>
        <v>520.5</v>
      </c>
      <c r="E39" s="88">
        <f t="shared" si="6"/>
        <v>591.03099999999995</v>
      </c>
      <c r="F39" s="88">
        <f t="shared" si="6"/>
        <v>497.3</v>
      </c>
      <c r="G39" s="88">
        <f t="shared" si="6"/>
        <v>328.1</v>
      </c>
      <c r="H39" s="88">
        <f t="shared" si="6"/>
        <v>327.3</v>
      </c>
      <c r="I39" s="88">
        <f t="shared" si="6"/>
        <v>674.24</v>
      </c>
      <c r="J39" s="88">
        <f t="shared" si="6"/>
        <v>759</v>
      </c>
      <c r="K39" s="88">
        <f t="shared" si="6"/>
        <v>889</v>
      </c>
      <c r="L39" s="88">
        <f t="shared" si="6"/>
        <v>902</v>
      </c>
      <c r="M39" s="88">
        <f t="shared" si="6"/>
        <v>888</v>
      </c>
      <c r="N39" s="88">
        <f t="shared" si="6"/>
        <v>864</v>
      </c>
      <c r="O39" s="88">
        <f t="shared" si="6"/>
        <v>866</v>
      </c>
      <c r="P39" s="88">
        <f t="shared" si="6"/>
        <v>867</v>
      </c>
      <c r="Q39" s="88">
        <f t="shared" si="6"/>
        <v>846</v>
      </c>
      <c r="R39" s="88">
        <f t="shared" si="6"/>
        <v>819.16800000000001</v>
      </c>
      <c r="S39" s="88">
        <f t="shared" si="6"/>
        <v>754</v>
      </c>
      <c r="T39" s="88">
        <f t="shared" si="6"/>
        <v>553.29999999999995</v>
      </c>
      <c r="U39" s="88">
        <f t="shared" si="6"/>
        <v>385.6</v>
      </c>
      <c r="V39" s="88">
        <f t="shared" si="6"/>
        <v>278.8</v>
      </c>
      <c r="W39" s="88">
        <f t="shared" si="6"/>
        <v>349.9</v>
      </c>
      <c r="X39" s="88">
        <f t="shared" si="6"/>
        <v>543.20000000000005</v>
      </c>
      <c r="Y39" s="88">
        <f t="shared" si="6"/>
        <v>669</v>
      </c>
      <c r="Z39" s="89">
        <f t="shared" si="6"/>
        <v>0</v>
      </c>
      <c r="AA39" s="90">
        <f t="shared" si="5"/>
        <v>15091.349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275.39999999999998</v>
      </c>
      <c r="D46" s="99">
        <v>485.5</v>
      </c>
      <c r="E46" s="99">
        <v>500</v>
      </c>
      <c r="F46" s="99">
        <v>461.3</v>
      </c>
      <c r="G46" s="99">
        <v>294.10000000000002</v>
      </c>
      <c r="H46" s="99">
        <v>275.3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387.3</v>
      </c>
      <c r="U46" s="99">
        <v>280.60000000000002</v>
      </c>
      <c r="V46" s="99">
        <v>182.8</v>
      </c>
      <c r="W46" s="99">
        <v>259.89999999999998</v>
      </c>
      <c r="X46" s="99">
        <v>391.2</v>
      </c>
      <c r="Y46" s="99">
        <v>500</v>
      </c>
      <c r="Z46" s="100"/>
      <c r="AA46" s="79">
        <f t="shared" si="7"/>
        <v>10293.4</v>
      </c>
    </row>
    <row r="47" spans="1:27" ht="24.95" customHeight="1" x14ac:dyDescent="0.2">
      <c r="A47" s="85" t="s">
        <v>47</v>
      </c>
      <c r="B47" s="98">
        <v>102</v>
      </c>
      <c r="C47" s="99">
        <v>87</v>
      </c>
      <c r="D47" s="99">
        <v>67</v>
      </c>
      <c r="E47" s="99">
        <v>46</v>
      </c>
      <c r="F47" s="99">
        <v>51</v>
      </c>
      <c r="G47" s="99">
        <v>68</v>
      </c>
      <c r="H47" s="99">
        <v>106</v>
      </c>
      <c r="I47" s="99">
        <v>128</v>
      </c>
      <c r="J47" s="99">
        <v>118</v>
      </c>
      <c r="K47" s="99">
        <v>96</v>
      </c>
      <c r="L47" s="99">
        <v>85</v>
      </c>
      <c r="M47" s="99">
        <v>84</v>
      </c>
      <c r="N47" s="99">
        <v>64</v>
      </c>
      <c r="O47" s="99">
        <v>56</v>
      </c>
      <c r="P47" s="99">
        <v>44</v>
      </c>
      <c r="Q47" s="99">
        <v>46</v>
      </c>
      <c r="R47" s="99">
        <v>48</v>
      </c>
      <c r="S47" s="99">
        <v>100</v>
      </c>
      <c r="T47" s="99">
        <v>134</v>
      </c>
      <c r="U47" s="99">
        <v>150</v>
      </c>
      <c r="V47" s="99">
        <v>150</v>
      </c>
      <c r="W47" s="99">
        <v>130</v>
      </c>
      <c r="X47" s="99">
        <v>82</v>
      </c>
      <c r="Y47" s="99">
        <v>52</v>
      </c>
      <c r="Z47" s="100"/>
      <c r="AA47" s="79">
        <f t="shared" si="7"/>
        <v>2094</v>
      </c>
    </row>
    <row r="48" spans="1:27" ht="30" customHeight="1" thickBot="1" x14ac:dyDescent="0.25">
      <c r="A48" s="86" t="s">
        <v>48</v>
      </c>
      <c r="B48" s="87">
        <f>SUM(B42:B47)</f>
        <v>602</v>
      </c>
      <c r="C48" s="88">
        <f t="shared" ref="C48:Z48" si="8">SUM(C42:C47)</f>
        <v>362.4</v>
      </c>
      <c r="D48" s="88">
        <f t="shared" si="8"/>
        <v>552.5</v>
      </c>
      <c r="E48" s="88">
        <f t="shared" si="8"/>
        <v>546</v>
      </c>
      <c r="F48" s="88">
        <f t="shared" si="8"/>
        <v>512.29999999999995</v>
      </c>
      <c r="G48" s="88">
        <f t="shared" si="8"/>
        <v>362.1</v>
      </c>
      <c r="H48" s="88">
        <f t="shared" si="8"/>
        <v>381.3</v>
      </c>
      <c r="I48" s="88">
        <f t="shared" si="8"/>
        <v>628</v>
      </c>
      <c r="J48" s="88">
        <f t="shared" si="8"/>
        <v>618</v>
      </c>
      <c r="K48" s="88">
        <f t="shared" si="8"/>
        <v>596</v>
      </c>
      <c r="L48" s="88">
        <f t="shared" si="8"/>
        <v>585</v>
      </c>
      <c r="M48" s="88">
        <f t="shared" si="8"/>
        <v>584</v>
      </c>
      <c r="N48" s="88">
        <f t="shared" si="8"/>
        <v>564</v>
      </c>
      <c r="O48" s="88">
        <f t="shared" si="8"/>
        <v>556</v>
      </c>
      <c r="P48" s="88">
        <f t="shared" si="8"/>
        <v>544</v>
      </c>
      <c r="Q48" s="88">
        <f t="shared" si="8"/>
        <v>546</v>
      </c>
      <c r="R48" s="88">
        <f t="shared" si="8"/>
        <v>548</v>
      </c>
      <c r="S48" s="88">
        <f t="shared" si="8"/>
        <v>600</v>
      </c>
      <c r="T48" s="88">
        <f t="shared" si="8"/>
        <v>521.29999999999995</v>
      </c>
      <c r="U48" s="88">
        <f t="shared" si="8"/>
        <v>430.6</v>
      </c>
      <c r="V48" s="88">
        <f t="shared" si="8"/>
        <v>332.8</v>
      </c>
      <c r="W48" s="88">
        <f t="shared" si="8"/>
        <v>389.9</v>
      </c>
      <c r="X48" s="88">
        <f t="shared" si="8"/>
        <v>473.2</v>
      </c>
      <c r="Y48" s="88">
        <f t="shared" si="8"/>
        <v>552</v>
      </c>
      <c r="Z48" s="89">
        <f t="shared" si="8"/>
        <v>0</v>
      </c>
      <c r="AA48" s="90">
        <f t="shared" si="7"/>
        <v>12387.4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4344.5140000000001</v>
      </c>
      <c r="C51" s="88">
        <f t="shared" si="10"/>
        <v>3917.4760000000001</v>
      </c>
      <c r="D51" s="88">
        <f t="shared" si="10"/>
        <v>4059.8270000000002</v>
      </c>
      <c r="E51" s="88">
        <f t="shared" si="10"/>
        <v>4147.8059999999996</v>
      </c>
      <c r="F51" s="88">
        <f t="shared" si="10"/>
        <v>4128.4340000000002</v>
      </c>
      <c r="G51" s="88">
        <f t="shared" si="10"/>
        <v>4259.2700000000004</v>
      </c>
      <c r="H51" s="88">
        <f t="shared" si="10"/>
        <v>4687.7790000000005</v>
      </c>
      <c r="I51" s="88">
        <f t="shared" si="10"/>
        <v>5348.561999999999</v>
      </c>
      <c r="J51" s="88">
        <f t="shared" si="10"/>
        <v>5713.26</v>
      </c>
      <c r="K51" s="88">
        <f t="shared" si="10"/>
        <v>6132.0380000000005</v>
      </c>
      <c r="L51" s="88">
        <f t="shared" si="10"/>
        <v>6229.8870000000006</v>
      </c>
      <c r="M51" s="88">
        <f t="shared" si="10"/>
        <v>6758.8710000000001</v>
      </c>
      <c r="N51" s="88">
        <f t="shared" si="10"/>
        <v>6703.3819999999996</v>
      </c>
      <c r="O51" s="88">
        <f t="shared" si="10"/>
        <v>6487.4879999999994</v>
      </c>
      <c r="P51" s="88">
        <f t="shared" si="10"/>
        <v>6253.9009999999998</v>
      </c>
      <c r="Q51" s="88">
        <f t="shared" si="10"/>
        <v>5588.7969999999996</v>
      </c>
      <c r="R51" s="88">
        <f t="shared" si="10"/>
        <v>5393.527</v>
      </c>
      <c r="S51" s="88">
        <f t="shared" si="10"/>
        <v>5366.8019999999997</v>
      </c>
      <c r="T51" s="88">
        <f t="shared" si="10"/>
        <v>5557.2520000000004</v>
      </c>
      <c r="U51" s="88">
        <f t="shared" si="10"/>
        <v>5809.41</v>
      </c>
      <c r="V51" s="88">
        <f t="shared" si="10"/>
        <v>5786.6799999999994</v>
      </c>
      <c r="W51" s="88">
        <f t="shared" si="10"/>
        <v>5376.2649999999994</v>
      </c>
      <c r="X51" s="88">
        <f t="shared" si="10"/>
        <v>5174.28</v>
      </c>
      <c r="Y51" s="88">
        <f t="shared" si="10"/>
        <v>4919.3130000000001</v>
      </c>
      <c r="Z51" s="89">
        <f t="shared" si="10"/>
        <v>0</v>
      </c>
      <c r="AA51" s="104">
        <f>SUM(B51:Z51)</f>
        <v>128144.82099999998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-215</v>
      </c>
      <c r="C4" s="18">
        <v>-439.6</v>
      </c>
      <c r="D4" s="18">
        <v>-229.5</v>
      </c>
      <c r="E4" s="18">
        <v>-215</v>
      </c>
      <c r="F4" s="18">
        <v>-253.7</v>
      </c>
      <c r="G4" s="18">
        <v>-420.9</v>
      </c>
      <c r="H4" s="18">
        <v>-439.7</v>
      </c>
      <c r="I4" s="18">
        <v>-215</v>
      </c>
      <c r="J4" s="18">
        <v>157.5</v>
      </c>
      <c r="K4" s="18">
        <v>-67.200000000000045</v>
      </c>
      <c r="L4" s="18">
        <v>128.89999999999998</v>
      </c>
      <c r="M4" s="18">
        <v>414.9</v>
      </c>
      <c r="N4" s="18">
        <v>388.1</v>
      </c>
      <c r="O4" s="18">
        <v>373</v>
      </c>
      <c r="P4" s="18">
        <v>329.7</v>
      </c>
      <c r="Q4" s="18">
        <v>139.30000000000001</v>
      </c>
      <c r="R4" s="18">
        <v>-36.600000000000023</v>
      </c>
      <c r="S4" s="18">
        <v>-168.29999999999995</v>
      </c>
      <c r="T4" s="18">
        <v>-327.7</v>
      </c>
      <c r="U4" s="18">
        <v>-434.4</v>
      </c>
      <c r="V4" s="18">
        <v>-532.20000000000005</v>
      </c>
      <c r="W4" s="18">
        <v>-455.1</v>
      </c>
      <c r="X4" s="18">
        <v>-323.8</v>
      </c>
      <c r="Y4" s="18">
        <v>-215</v>
      </c>
      <c r="Z4" s="19"/>
      <c r="AA4" s="111">
        <f>SUM(B4:Z4)</f>
        <v>-3057.2999999999997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106.81</v>
      </c>
      <c r="C7" s="117">
        <v>119.45</v>
      </c>
      <c r="D7" s="117">
        <v>117.81</v>
      </c>
      <c r="E7" s="117">
        <v>86.35</v>
      </c>
      <c r="F7" s="117">
        <v>117.53</v>
      </c>
      <c r="G7" s="117">
        <v>124.37</v>
      </c>
      <c r="H7" s="117">
        <v>143.13999999999999</v>
      </c>
      <c r="I7" s="117">
        <v>103.39</v>
      </c>
      <c r="J7" s="117">
        <v>93.01</v>
      </c>
      <c r="K7" s="117">
        <v>43.36</v>
      </c>
      <c r="L7" s="117">
        <v>14.97</v>
      </c>
      <c r="M7" s="117">
        <v>7.63</v>
      </c>
      <c r="N7" s="117">
        <v>0.18</v>
      </c>
      <c r="O7" s="117">
        <v>0.2</v>
      </c>
      <c r="P7" s="117">
        <v>2.84</v>
      </c>
      <c r="Q7" s="117">
        <v>51.09</v>
      </c>
      <c r="R7" s="117">
        <v>95.05</v>
      </c>
      <c r="S7" s="117">
        <v>102</v>
      </c>
      <c r="T7" s="117">
        <v>130</v>
      </c>
      <c r="U7" s="117">
        <v>191.17</v>
      </c>
      <c r="V7" s="117">
        <v>203.79</v>
      </c>
      <c r="W7" s="117">
        <v>179</v>
      </c>
      <c r="X7" s="117">
        <v>158.32</v>
      </c>
      <c r="Y7" s="117">
        <v>134.29</v>
      </c>
      <c r="Z7" s="118"/>
      <c r="AA7" s="119">
        <f>IF(SUM(B7:Z7)&lt;&gt;0,AVERAGEIF(B7:Z7,"&lt;&gt;"""),"")</f>
        <v>96.90625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342.5</v>
      </c>
      <c r="K13" s="129">
        <v>567.20000000000005</v>
      </c>
      <c r="L13" s="129">
        <v>371.1</v>
      </c>
      <c r="M13" s="129">
        <v>85.1</v>
      </c>
      <c r="N13" s="129">
        <v>111.9</v>
      </c>
      <c r="O13" s="129">
        <v>127</v>
      </c>
      <c r="P13" s="129">
        <v>170.3</v>
      </c>
      <c r="Q13" s="129">
        <v>360.7</v>
      </c>
      <c r="R13" s="129">
        <v>536.6</v>
      </c>
      <c r="S13" s="129">
        <v>668.3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13350.699999999999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342.5</v>
      </c>
      <c r="K16" s="135">
        <f t="shared" si="1"/>
        <v>567.20000000000005</v>
      </c>
      <c r="L16" s="135">
        <f t="shared" si="1"/>
        <v>371.1</v>
      </c>
      <c r="M16" s="135">
        <f t="shared" si="1"/>
        <v>85.1</v>
      </c>
      <c r="N16" s="135">
        <f t="shared" si="1"/>
        <v>111.9</v>
      </c>
      <c r="O16" s="135">
        <f t="shared" si="1"/>
        <v>127</v>
      </c>
      <c r="P16" s="135">
        <f t="shared" si="1"/>
        <v>170.3</v>
      </c>
      <c r="Q16" s="135">
        <f t="shared" si="1"/>
        <v>360.7</v>
      </c>
      <c r="R16" s="135">
        <f t="shared" si="1"/>
        <v>536.6</v>
      </c>
      <c r="S16" s="135">
        <f t="shared" si="1"/>
        <v>668.3</v>
      </c>
      <c r="T16" s="135">
        <f t="shared" si="1"/>
        <v>715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13350.699999999999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275.39999999999998</v>
      </c>
      <c r="D23" s="133">
        <v>485.5</v>
      </c>
      <c r="E23" s="133">
        <v>500</v>
      </c>
      <c r="F23" s="133">
        <v>461.3</v>
      </c>
      <c r="G23" s="133">
        <v>294.10000000000002</v>
      </c>
      <c r="H23" s="133">
        <v>275.3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387.3</v>
      </c>
      <c r="U23" s="133">
        <v>280.60000000000002</v>
      </c>
      <c r="V23" s="133">
        <v>182.8</v>
      </c>
      <c r="W23" s="133">
        <v>259.89999999999998</v>
      </c>
      <c r="X23" s="133">
        <v>391.2</v>
      </c>
      <c r="Y23" s="133">
        <v>500</v>
      </c>
      <c r="Z23" s="131"/>
      <c r="AA23" s="132">
        <f t="shared" si="2"/>
        <v>10293.4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275.39999999999998</v>
      </c>
      <c r="D24" s="135">
        <f t="shared" si="3"/>
        <v>485.5</v>
      </c>
      <c r="E24" s="135">
        <f t="shared" si="3"/>
        <v>500</v>
      </c>
      <c r="F24" s="135">
        <f t="shared" si="3"/>
        <v>461.3</v>
      </c>
      <c r="G24" s="135">
        <f t="shared" si="3"/>
        <v>294.10000000000002</v>
      </c>
      <c r="H24" s="135">
        <f t="shared" si="3"/>
        <v>275.3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387.3</v>
      </c>
      <c r="U24" s="135">
        <f t="shared" si="3"/>
        <v>280.60000000000002</v>
      </c>
      <c r="V24" s="135">
        <f t="shared" si="3"/>
        <v>182.8</v>
      </c>
      <c r="W24" s="135">
        <f t="shared" si="3"/>
        <v>259.89999999999998</v>
      </c>
      <c r="X24" s="135">
        <f t="shared" si="3"/>
        <v>391.2</v>
      </c>
      <c r="Y24" s="135">
        <f t="shared" si="3"/>
        <v>500</v>
      </c>
      <c r="Z24" s="136" t="str">
        <f t="shared" si="3"/>
        <v/>
      </c>
      <c r="AA24" s="90">
        <f t="shared" si="2"/>
        <v>10293.4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2023-04-26T11:05:36Z</dcterms:created>
  <dcterms:modified xsi:type="dcterms:W3CDTF">2023-04-26T11:05:37Z</dcterms:modified>
</cp:coreProperties>
</file>