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<sst xmlns="http://schemas.openxmlformats.org/spreadsheetml/2006/main" count="117" uniqueCount="53">
  <si>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25/04/2023 14:06:52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</si>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</sst>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205</c:v>
                </c:pt>
                <c:pt idx="1">
                  <c:v>205</c:v>
                </c:pt>
                <c:pt idx="2">
                  <c:v>205</c:v>
                </c:pt>
                <c:pt idx="3">
                  <c:v>205</c:v>
                </c:pt>
                <c:pt idx="4">
                  <c:v>205</c:v>
                </c:pt>
                <c:pt idx="5">
                  <c:v>205</c:v>
                </c:pt>
                <c:pt idx="6">
                  <c:v>205</c:v>
                </c:pt>
                <c:pt idx="7">
                  <c:v>205</c:v>
                </c:pt>
                <c:pt idx="8">
                  <c:v>205</c:v>
                </c:pt>
                <c:pt idx="9">
                  <c:v>205</c:v>
                </c:pt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235</c:v>
                </c:pt>
                <c:pt idx="15">
                  <c:v>235</c:v>
                </c:pt>
                <c:pt idx="16">
                  <c:v>235</c:v>
                </c:pt>
                <c:pt idx="17">
                  <c:v>205</c:v>
                </c:pt>
                <c:pt idx="18">
                  <c:v>265</c:v>
                </c:pt>
                <c:pt idx="19">
                  <c:v>270</c:v>
                </c:pt>
                <c:pt idx="20">
                  <c:v>270</c:v>
                </c:pt>
                <c:pt idx="21">
                  <c:v>215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54-4E0E-8C78-D106B8D883D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  <c:pt idx="3">
                  <c:v>90</c:v>
                </c:pt>
                <c:pt idx="4">
                  <c:v>90</c:v>
                </c:pt>
                <c:pt idx="5">
                  <c:v>111</c:v>
                </c:pt>
                <c:pt idx="6">
                  <c:v>111</c:v>
                </c:pt>
                <c:pt idx="7">
                  <c:v>125</c:v>
                </c:pt>
                <c:pt idx="8">
                  <c:v>144</c:v>
                </c:pt>
                <c:pt idx="9">
                  <c:v>128</c:v>
                </c:pt>
                <c:pt idx="10">
                  <c:v>117</c:v>
                </c:pt>
                <c:pt idx="11">
                  <c:v>111</c:v>
                </c:pt>
                <c:pt idx="12">
                  <c:v>84.5</c:v>
                </c:pt>
                <c:pt idx="13">
                  <c:v>84.5</c:v>
                </c:pt>
                <c:pt idx="14">
                  <c:v>111</c:v>
                </c:pt>
                <c:pt idx="15">
                  <c:v>111</c:v>
                </c:pt>
                <c:pt idx="16">
                  <c:v>111</c:v>
                </c:pt>
                <c:pt idx="17">
                  <c:v>144</c:v>
                </c:pt>
                <c:pt idx="18">
                  <c:v>168</c:v>
                </c:pt>
                <c:pt idx="19">
                  <c:v>208</c:v>
                </c:pt>
                <c:pt idx="20">
                  <c:v>201</c:v>
                </c:pt>
                <c:pt idx="21">
                  <c:v>165</c:v>
                </c:pt>
                <c:pt idx="22">
                  <c:v>122</c:v>
                </c:pt>
                <c:pt idx="23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54-4E0E-8C78-D106B8D883D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1042.9000000000001</c:v>
                </c:pt>
                <c:pt idx="1">
                  <c:v>907.9</c:v>
                </c:pt>
                <c:pt idx="2">
                  <c:v>907.9</c:v>
                </c:pt>
                <c:pt idx="3">
                  <c:v>777.9</c:v>
                </c:pt>
                <c:pt idx="4">
                  <c:v>777.9</c:v>
                </c:pt>
                <c:pt idx="5">
                  <c:v>757.9</c:v>
                </c:pt>
                <c:pt idx="6">
                  <c:v>1225.9000000000001</c:v>
                </c:pt>
                <c:pt idx="7">
                  <c:v>1222.9000000000001</c:v>
                </c:pt>
                <c:pt idx="8">
                  <c:v>1222.9000000000001</c:v>
                </c:pt>
                <c:pt idx="9">
                  <c:v>797.9</c:v>
                </c:pt>
                <c:pt idx="10">
                  <c:v>627.9</c:v>
                </c:pt>
                <c:pt idx="11">
                  <c:v>627.9</c:v>
                </c:pt>
                <c:pt idx="12">
                  <c:v>627.9</c:v>
                </c:pt>
                <c:pt idx="13">
                  <c:v>627.9</c:v>
                </c:pt>
                <c:pt idx="14">
                  <c:v>627.9</c:v>
                </c:pt>
                <c:pt idx="15">
                  <c:v>697.9</c:v>
                </c:pt>
                <c:pt idx="16">
                  <c:v>1012.9</c:v>
                </c:pt>
                <c:pt idx="17">
                  <c:v>1347.9</c:v>
                </c:pt>
                <c:pt idx="18">
                  <c:v>1787.9</c:v>
                </c:pt>
                <c:pt idx="19">
                  <c:v>2011.9</c:v>
                </c:pt>
                <c:pt idx="20">
                  <c:v>2017.9</c:v>
                </c:pt>
                <c:pt idx="21">
                  <c:v>2021.9</c:v>
                </c:pt>
                <c:pt idx="22">
                  <c:v>1982.9</c:v>
                </c:pt>
                <c:pt idx="23">
                  <c:v>1625.963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54-4E0E-8C78-D106B8D883D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1319</c:v>
                </c:pt>
                <c:pt idx="1">
                  <c:v>1384</c:v>
                </c:pt>
                <c:pt idx="2">
                  <c:v>1411</c:v>
                </c:pt>
                <c:pt idx="3">
                  <c:v>1449</c:v>
                </c:pt>
                <c:pt idx="4">
                  <c:v>1583.6</c:v>
                </c:pt>
                <c:pt idx="5">
                  <c:v>1869.6</c:v>
                </c:pt>
                <c:pt idx="6">
                  <c:v>1501.6</c:v>
                </c:pt>
                <c:pt idx="7">
                  <c:v>1313.1</c:v>
                </c:pt>
                <c:pt idx="8">
                  <c:v>1038.5</c:v>
                </c:pt>
                <c:pt idx="9">
                  <c:v>1182</c:v>
                </c:pt>
                <c:pt idx="10">
                  <c:v>1019.8</c:v>
                </c:pt>
                <c:pt idx="11">
                  <c:v>823</c:v>
                </c:pt>
                <c:pt idx="12">
                  <c:v>850</c:v>
                </c:pt>
                <c:pt idx="13">
                  <c:v>807</c:v>
                </c:pt>
                <c:pt idx="14">
                  <c:v>802</c:v>
                </c:pt>
                <c:pt idx="15">
                  <c:v>647.20000000000005</c:v>
                </c:pt>
                <c:pt idx="16">
                  <c:v>861.8</c:v>
                </c:pt>
                <c:pt idx="17">
                  <c:v>1237</c:v>
                </c:pt>
                <c:pt idx="18">
                  <c:v>1354</c:v>
                </c:pt>
                <c:pt idx="19">
                  <c:v>1358</c:v>
                </c:pt>
                <c:pt idx="20">
                  <c:v>1369</c:v>
                </c:pt>
                <c:pt idx="21">
                  <c:v>1352</c:v>
                </c:pt>
                <c:pt idx="22">
                  <c:v>1326</c:v>
                </c:pt>
                <c:pt idx="23">
                  <c:v>1266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54-4E0E-8C78-D106B8D883D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1396.1309999999999</c:v>
                </c:pt>
                <c:pt idx="1">
                  <c:v>1328.078</c:v>
                </c:pt>
                <c:pt idx="2">
                  <c:v>1257.056</c:v>
                </c:pt>
                <c:pt idx="3">
                  <c:v>1207.0360000000003</c:v>
                </c:pt>
                <c:pt idx="4">
                  <c:v>1151.6130000000001</c:v>
                </c:pt>
                <c:pt idx="5">
                  <c:v>1059.731</c:v>
                </c:pt>
                <c:pt idx="6">
                  <c:v>1236.9880000000003</c:v>
                </c:pt>
                <c:pt idx="7">
                  <c:v>1676.4659999999999</c:v>
                </c:pt>
                <c:pt idx="8">
                  <c:v>2272.6</c:v>
                </c:pt>
                <c:pt idx="9">
                  <c:v>2751.1559999999995</c:v>
                </c:pt>
                <c:pt idx="10">
                  <c:v>3361.1709999999994</c:v>
                </c:pt>
                <c:pt idx="11">
                  <c:v>3755.0470000000005</c:v>
                </c:pt>
                <c:pt idx="12">
                  <c:v>4684.2980000000007</c:v>
                </c:pt>
                <c:pt idx="13">
                  <c:v>4726.7320000000009</c:v>
                </c:pt>
                <c:pt idx="14">
                  <c:v>4454.8339999999989</c:v>
                </c:pt>
                <c:pt idx="15">
                  <c:v>4061.3610000000008</c:v>
                </c:pt>
                <c:pt idx="16">
                  <c:v>2846.9199999999996</c:v>
                </c:pt>
                <c:pt idx="17">
                  <c:v>2083.6999999999998</c:v>
                </c:pt>
                <c:pt idx="18">
                  <c:v>1447.3450000000009</c:v>
                </c:pt>
                <c:pt idx="19">
                  <c:v>1293.7479999999998</c:v>
                </c:pt>
                <c:pt idx="20">
                  <c:v>1305.4960000000001</c:v>
                </c:pt>
                <c:pt idx="21">
                  <c:v>1337.5980000000002</c:v>
                </c:pt>
                <c:pt idx="22">
                  <c:v>1374.5259999999998</c:v>
                </c:pt>
                <c:pt idx="23">
                  <c:v>1399.0709999999999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E54-4E0E-8C78-D106B8D883D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38</c:v>
                </c:pt>
                <c:pt idx="1">
                  <c:v>41</c:v>
                </c:pt>
                <c:pt idx="2">
                  <c:v>45</c:v>
                </c:pt>
                <c:pt idx="3">
                  <c:v>45</c:v>
                </c:pt>
                <c:pt idx="4">
                  <c:v>42</c:v>
                </c:pt>
                <c:pt idx="5">
                  <c:v>34</c:v>
                </c:pt>
                <c:pt idx="6">
                  <c:v>42</c:v>
                </c:pt>
                <c:pt idx="7">
                  <c:v>64</c:v>
                </c:pt>
                <c:pt idx="8">
                  <c:v>81</c:v>
                </c:pt>
                <c:pt idx="9">
                  <c:v>93</c:v>
                </c:pt>
                <c:pt idx="10">
                  <c:v>100</c:v>
                </c:pt>
                <c:pt idx="11">
                  <c:v>113</c:v>
                </c:pt>
                <c:pt idx="12">
                  <c:v>123</c:v>
                </c:pt>
                <c:pt idx="13">
                  <c:v>129</c:v>
                </c:pt>
                <c:pt idx="14">
                  <c:v>126</c:v>
                </c:pt>
                <c:pt idx="15">
                  <c:v>108</c:v>
                </c:pt>
                <c:pt idx="16">
                  <c:v>87</c:v>
                </c:pt>
                <c:pt idx="17">
                  <c:v>61</c:v>
                </c:pt>
                <c:pt idx="18">
                  <c:v>40</c:v>
                </c:pt>
                <c:pt idx="19">
                  <c:v>35</c:v>
                </c:pt>
                <c:pt idx="20">
                  <c:v>31</c:v>
                </c:pt>
                <c:pt idx="21">
                  <c:v>30</c:v>
                </c:pt>
                <c:pt idx="22">
                  <c:v>26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E54-4E0E-8C78-D106B8D883D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41</c:v>
                </c:pt>
                <c:pt idx="6">
                  <c:v>229</c:v>
                </c:pt>
                <c:pt idx="7">
                  <c:v>234</c:v>
                </c:pt>
                <c:pt idx="8">
                  <c:v>210</c:v>
                </c:pt>
                <c:pt idx="9">
                  <c:v>105</c:v>
                </c:pt>
                <c:pt idx="10">
                  <c:v>77</c:v>
                </c:pt>
                <c:pt idx="11">
                  <c:v>62</c:v>
                </c:pt>
                <c:pt idx="12">
                  <c:v>62</c:v>
                </c:pt>
                <c:pt idx="13">
                  <c:v>45</c:v>
                </c:pt>
                <c:pt idx="14">
                  <c:v>45</c:v>
                </c:pt>
                <c:pt idx="15">
                  <c:v>45</c:v>
                </c:pt>
                <c:pt idx="16">
                  <c:v>71</c:v>
                </c:pt>
                <c:pt idx="17">
                  <c:v>71</c:v>
                </c:pt>
                <c:pt idx="18">
                  <c:v>247</c:v>
                </c:pt>
                <c:pt idx="19">
                  <c:v>565</c:v>
                </c:pt>
                <c:pt idx="20">
                  <c:v>640</c:v>
                </c:pt>
                <c:pt idx="21">
                  <c:v>255</c:v>
                </c:pt>
                <c:pt idx="22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E54-4E0E-8C78-D106B8D88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4090.9840000000013</c:v>
                </c:pt>
                <c:pt idx="1">
                  <c:v>3955.9870000000001</c:v>
                </c:pt>
                <c:pt idx="2">
                  <c:v>3915.9229999999993</c:v>
                </c:pt>
                <c:pt idx="3">
                  <c:v>3773.9309999999996</c:v>
                </c:pt>
                <c:pt idx="4">
                  <c:v>3850.1190000000001</c:v>
                </c:pt>
                <c:pt idx="5">
                  <c:v>4078.2400000000007</c:v>
                </c:pt>
                <c:pt idx="6">
                  <c:v>4551.454999999999</c:v>
                </c:pt>
                <c:pt idx="7">
                  <c:v>4840.4930000000013</c:v>
                </c:pt>
                <c:pt idx="8">
                  <c:v>5174.0360000000001</c:v>
                </c:pt>
                <c:pt idx="9">
                  <c:v>5262.0409999999983</c:v>
                </c:pt>
                <c:pt idx="10">
                  <c:v>5537.8279999999995</c:v>
                </c:pt>
                <c:pt idx="11">
                  <c:v>5726.9379999999992</c:v>
                </c:pt>
                <c:pt idx="12">
                  <c:v>6666.6980000000012</c:v>
                </c:pt>
                <c:pt idx="13">
                  <c:v>6655.1320000000005</c:v>
                </c:pt>
                <c:pt idx="14">
                  <c:v>6401.7340000000013</c:v>
                </c:pt>
                <c:pt idx="15">
                  <c:v>5905.491</c:v>
                </c:pt>
                <c:pt idx="16">
                  <c:v>5225.6380000000026</c:v>
                </c:pt>
                <c:pt idx="17">
                  <c:v>5149.6270000000004</c:v>
                </c:pt>
                <c:pt idx="18">
                  <c:v>5309.2400000000016</c:v>
                </c:pt>
                <c:pt idx="19">
                  <c:v>5741.6959999999999</c:v>
                </c:pt>
                <c:pt idx="20">
                  <c:v>5834.3809999999994</c:v>
                </c:pt>
                <c:pt idx="21">
                  <c:v>5376.5339999999987</c:v>
                </c:pt>
                <c:pt idx="22">
                  <c:v>5122.4340000000011</c:v>
                </c:pt>
                <c:pt idx="23">
                  <c:v>4632.9849999999997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E54-4E0E-8C78-D106B8D88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</c:v>
                </c:pt>
                <c:pt idx="1">
                  <c:v>109.17</c:v>
                </c:pt>
                <c:pt idx="2">
                  <c:v>106.78</c:v>
                </c:pt>
                <c:pt idx="3">
                  <c:v>105.5</c:v>
                </c:pt>
                <c:pt idx="4">
                  <c:v>106.4</c:v>
                </c:pt>
                <c:pt idx="5">
                  <c:v>106.78</c:v>
                </c:pt>
                <c:pt idx="6">
                  <c:v>125.16</c:v>
                </c:pt>
                <c:pt idx="7">
                  <c:v>139.91</c:v>
                </c:pt>
                <c:pt idx="8">
                  <c:v>129.88999999999999</c:v>
                </c:pt>
                <c:pt idx="9">
                  <c:v>116.43</c:v>
                </c:pt>
                <c:pt idx="10">
                  <c:v>92.82</c:v>
                </c:pt>
                <c:pt idx="11">
                  <c:v>99.33</c:v>
                </c:pt>
                <c:pt idx="12">
                  <c:v>89.01</c:v>
                </c:pt>
                <c:pt idx="13">
                  <c:v>71.180000000000007</c:v>
                </c:pt>
                <c:pt idx="14">
                  <c:v>80</c:v>
                </c:pt>
                <c:pt idx="15">
                  <c:v>92.86</c:v>
                </c:pt>
                <c:pt idx="16">
                  <c:v>98.2</c:v>
                </c:pt>
                <c:pt idx="17">
                  <c:v>116.4</c:v>
                </c:pt>
                <c:pt idx="18">
                  <c:v>129.87</c:v>
                </c:pt>
                <c:pt idx="19">
                  <c:v>179.99</c:v>
                </c:pt>
                <c:pt idx="20">
                  <c:v>199.99</c:v>
                </c:pt>
                <c:pt idx="21">
                  <c:v>171.75</c:v>
                </c:pt>
                <c:pt idx="22">
                  <c:v>144</c:v>
                </c:pt>
                <c:pt idx="23">
                  <c:v>130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E54-4E0E-8C78-D106B8D883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4091.0309999999999</v>
      </c>
      <c r="C4" s="18">
        <v>3955.9780000000001</v>
      </c>
      <c r="D4" s="18">
        <v>3915.9560000000006</v>
      </c>
      <c r="E4" s="18">
        <v>3773.9360000000001</v>
      </c>
      <c r="F4" s="18">
        <v>3850.1130000000007</v>
      </c>
      <c r="G4" s="18">
        <v>4078.2310000000007</v>
      </c>
      <c r="H4" s="18">
        <v>4551.4880000000003</v>
      </c>
      <c r="I4" s="18">
        <v>4840.4659999999994</v>
      </c>
      <c r="J4" s="18">
        <v>5174</v>
      </c>
      <c r="K4" s="18">
        <v>5262.0559999999996</v>
      </c>
      <c r="L4" s="18">
        <v>5537.8710000000001</v>
      </c>
      <c r="M4" s="18">
        <v>5726.9469999999992</v>
      </c>
      <c r="N4" s="18">
        <v>6666.6980000000021</v>
      </c>
      <c r="O4" s="18">
        <v>6655.1320000000023</v>
      </c>
      <c r="P4" s="18">
        <v>6401.7339999999995</v>
      </c>
      <c r="Q4" s="18">
        <v>5905.4609999999993</v>
      </c>
      <c r="R4" s="18">
        <v>5225.6199999999972</v>
      </c>
      <c r="S4" s="18">
        <v>5149.5999999999995</v>
      </c>
      <c r="T4" s="18">
        <v>5309.2449999999999</v>
      </c>
      <c r="U4" s="18">
        <v>5741.6480000000029</v>
      </c>
      <c r="V4" s="18">
        <v>5834.3959999999997</v>
      </c>
      <c r="W4" s="18">
        <v>5376.4979999999987</v>
      </c>
      <c r="X4" s="18">
        <v>5122.4259999999995</v>
      </c>
      <c r="Y4" s="18">
        <v>4633.0339999999997</v>
      </c>
      <c r="Z4" s="19"/>
      <c r="AA4" s="20">
        <f>SUM(B4:Z4)</f>
        <v>122779.56499999999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</v>
      </c>
      <c r="C7" s="28">
        <v>109.17</v>
      </c>
      <c r="D7" s="28">
        <v>106.78</v>
      </c>
      <c r="E7" s="28">
        <v>105.5</v>
      </c>
      <c r="F7" s="28">
        <v>106.4</v>
      </c>
      <c r="G7" s="28">
        <v>106.78</v>
      </c>
      <c r="H7" s="28">
        <v>125.16</v>
      </c>
      <c r="I7" s="28">
        <v>139.91</v>
      </c>
      <c r="J7" s="28">
        <v>129.88999999999999</v>
      </c>
      <c r="K7" s="28">
        <v>116.43</v>
      </c>
      <c r="L7" s="28">
        <v>92.82</v>
      </c>
      <c r="M7" s="28">
        <v>99.33</v>
      </c>
      <c r="N7" s="28">
        <v>89.01</v>
      </c>
      <c r="O7" s="28">
        <v>71.180000000000007</v>
      </c>
      <c r="P7" s="28">
        <v>80</v>
      </c>
      <c r="Q7" s="28">
        <v>92.86</v>
      </c>
      <c r="R7" s="28">
        <v>98.2</v>
      </c>
      <c r="S7" s="28">
        <v>116.4</v>
      </c>
      <c r="T7" s="28">
        <v>129.87</v>
      </c>
      <c r="U7" s="28">
        <v>179.99</v>
      </c>
      <c r="V7" s="28">
        <v>199.99</v>
      </c>
      <c r="W7" s="28">
        <v>171.75</v>
      </c>
      <c r="X7" s="28">
        <v>144</v>
      </c>
      <c r="Y7" s="28">
        <v>130</v>
      </c>
      <c r="Z7" s="29"/>
      <c r="AA7" s="30">
        <f>IF(SUM(B7:Z7)&lt;&gt;0,AVERAGEIF(B7:Z7,"&lt;&gt;"""),"")</f>
        <v>118.85083333333334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205</v>
      </c>
      <c r="C10" s="42">
        <v>205</v>
      </c>
      <c r="D10" s="42">
        <v>205</v>
      </c>
      <c r="E10" s="42">
        <v>205</v>
      </c>
      <c r="F10" s="42">
        <v>205</v>
      </c>
      <c r="G10" s="42">
        <v>205</v>
      </c>
      <c r="H10" s="42">
        <v>205</v>
      </c>
      <c r="I10" s="42">
        <v>205</v>
      </c>
      <c r="J10" s="42">
        <v>205</v>
      </c>
      <c r="K10" s="42">
        <v>205</v>
      </c>
      <c r="L10" s="42">
        <v>235</v>
      </c>
      <c r="M10" s="42">
        <v>235</v>
      </c>
      <c r="N10" s="42">
        <v>235</v>
      </c>
      <c r="O10" s="42">
        <v>235</v>
      </c>
      <c r="P10" s="42">
        <v>235</v>
      </c>
      <c r="Q10" s="42">
        <v>235</v>
      </c>
      <c r="R10" s="42">
        <v>235</v>
      </c>
      <c r="S10" s="42">
        <v>205</v>
      </c>
      <c r="T10" s="42">
        <v>265</v>
      </c>
      <c r="U10" s="42">
        <v>270</v>
      </c>
      <c r="V10" s="42">
        <v>270</v>
      </c>
      <c r="W10" s="42">
        <v>215</v>
      </c>
      <c r="X10" s="42">
        <v>205</v>
      </c>
      <c r="Y10" s="42">
        <v>205</v>
      </c>
      <c r="Z10" s="43"/>
      <c r="AA10" s="44">
        <f t="shared" ref="AA10:AA15" si="0">SUM(B10:Z10)</f>
        <v>5330</v>
      </c>
    </row>
    <row r="11" spans="1:27" ht="24.95" customHeight="1" x14ac:dyDescent="0.2">
      <c r="A11" s="45" t="s">
        <v>7</v>
      </c>
      <c r="B11" s="46">
        <v>90</v>
      </c>
      <c r="C11" s="47">
        <v>90</v>
      </c>
      <c r="D11" s="47">
        <v>90</v>
      </c>
      <c r="E11" s="47">
        <v>90</v>
      </c>
      <c r="F11" s="47">
        <v>90</v>
      </c>
      <c r="G11" s="47">
        <v>111</v>
      </c>
      <c r="H11" s="47">
        <v>111</v>
      </c>
      <c r="I11" s="47">
        <v>125</v>
      </c>
      <c r="J11" s="47">
        <v>144</v>
      </c>
      <c r="K11" s="47">
        <v>128</v>
      </c>
      <c r="L11" s="47">
        <v>117</v>
      </c>
      <c r="M11" s="47">
        <v>111</v>
      </c>
      <c r="N11" s="47">
        <v>84.5</v>
      </c>
      <c r="O11" s="47">
        <v>84.5</v>
      </c>
      <c r="P11" s="47">
        <v>111</v>
      </c>
      <c r="Q11" s="47">
        <v>111</v>
      </c>
      <c r="R11" s="47">
        <v>111</v>
      </c>
      <c r="S11" s="47">
        <v>144</v>
      </c>
      <c r="T11" s="47">
        <v>168</v>
      </c>
      <c r="U11" s="47">
        <v>208</v>
      </c>
      <c r="V11" s="47">
        <v>201</v>
      </c>
      <c r="W11" s="47">
        <v>165</v>
      </c>
      <c r="X11" s="47">
        <v>122</v>
      </c>
      <c r="Y11" s="47">
        <v>111</v>
      </c>
      <c r="Z11" s="48"/>
      <c r="AA11" s="49">
        <f t="shared" si="0"/>
        <v>2918</v>
      </c>
    </row>
    <row r="12" spans="1:27" ht="24.95" customHeight="1" x14ac:dyDescent="0.2">
      <c r="A12" s="50" t="s">
        <v>8</v>
      </c>
      <c r="B12" s="51">
        <v>1042.9000000000001</v>
      </c>
      <c r="C12" s="52">
        <v>907.9</v>
      </c>
      <c r="D12" s="52">
        <v>907.9</v>
      </c>
      <c r="E12" s="52">
        <v>777.9</v>
      </c>
      <c r="F12" s="52">
        <v>777.9</v>
      </c>
      <c r="G12" s="52">
        <v>757.9</v>
      </c>
      <c r="H12" s="52">
        <v>1225.9000000000001</v>
      </c>
      <c r="I12" s="52">
        <v>1222.9000000000001</v>
      </c>
      <c r="J12" s="52">
        <v>1222.9000000000001</v>
      </c>
      <c r="K12" s="52">
        <v>797.9</v>
      </c>
      <c r="L12" s="52">
        <v>627.9</v>
      </c>
      <c r="M12" s="52">
        <v>627.9</v>
      </c>
      <c r="N12" s="52">
        <v>627.9</v>
      </c>
      <c r="O12" s="52">
        <v>627.9</v>
      </c>
      <c r="P12" s="52">
        <v>627.9</v>
      </c>
      <c r="Q12" s="52">
        <v>697.9</v>
      </c>
      <c r="R12" s="52">
        <v>1012.9</v>
      </c>
      <c r="S12" s="52">
        <v>1347.9</v>
      </c>
      <c r="T12" s="52">
        <v>1787.9</v>
      </c>
      <c r="U12" s="52">
        <v>2011.9</v>
      </c>
      <c r="V12" s="52">
        <v>2017.9</v>
      </c>
      <c r="W12" s="52">
        <v>2021.9</v>
      </c>
      <c r="X12" s="52">
        <v>1982.9</v>
      </c>
      <c r="Y12" s="52">
        <v>1625.963</v>
      </c>
      <c r="Z12" s="53"/>
      <c r="AA12" s="54">
        <f t="shared" si="0"/>
        <v>27288.663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41</v>
      </c>
      <c r="H13" s="52">
        <v>229</v>
      </c>
      <c r="I13" s="52">
        <v>234</v>
      </c>
      <c r="J13" s="52">
        <v>210</v>
      </c>
      <c r="K13" s="52">
        <v>105</v>
      </c>
      <c r="L13" s="52">
        <v>77</v>
      </c>
      <c r="M13" s="52">
        <v>62</v>
      </c>
      <c r="N13" s="52">
        <v>62</v>
      </c>
      <c r="O13" s="52">
        <v>45</v>
      </c>
      <c r="P13" s="52">
        <v>45</v>
      </c>
      <c r="Q13" s="52">
        <v>45</v>
      </c>
      <c r="R13" s="52">
        <v>71</v>
      </c>
      <c r="S13" s="52">
        <v>71</v>
      </c>
      <c r="T13" s="52">
        <v>247</v>
      </c>
      <c r="U13" s="52">
        <v>565</v>
      </c>
      <c r="V13" s="52">
        <v>640</v>
      </c>
      <c r="W13" s="52">
        <v>255</v>
      </c>
      <c r="X13" s="52">
        <v>86</v>
      </c>
      <c r="Y13" s="52"/>
      <c r="Z13" s="53"/>
      <c r="AA13" s="54">
        <f t="shared" si="0"/>
        <v>3090</v>
      </c>
    </row>
    <row r="14" spans="1:27" ht="24.95" customHeight="1" x14ac:dyDescent="0.2">
      <c r="A14" s="55" t="s">
        <v>10</v>
      </c>
      <c r="B14" s="56">
        <v>1396.1309999999999</v>
      </c>
      <c r="C14" s="57">
        <v>1328.078</v>
      </c>
      <c r="D14" s="57">
        <v>1257.056</v>
      </c>
      <c r="E14" s="57">
        <v>1207.0360000000003</v>
      </c>
      <c r="F14" s="57">
        <v>1151.6130000000001</v>
      </c>
      <c r="G14" s="57">
        <v>1059.731</v>
      </c>
      <c r="H14" s="57">
        <v>1236.9880000000003</v>
      </c>
      <c r="I14" s="57">
        <v>1676.4659999999999</v>
      </c>
      <c r="J14" s="57">
        <v>2272.6</v>
      </c>
      <c r="K14" s="57">
        <v>2751.1559999999995</v>
      </c>
      <c r="L14" s="57">
        <v>3361.1709999999994</v>
      </c>
      <c r="M14" s="57">
        <v>3755.0470000000005</v>
      </c>
      <c r="N14" s="57">
        <v>4684.2980000000007</v>
      </c>
      <c r="O14" s="57">
        <v>4726.7320000000009</v>
      </c>
      <c r="P14" s="57">
        <v>4454.8339999999989</v>
      </c>
      <c r="Q14" s="57">
        <v>4061.3610000000008</v>
      </c>
      <c r="R14" s="57">
        <v>2846.9199999999996</v>
      </c>
      <c r="S14" s="57">
        <v>2083.6999999999998</v>
      </c>
      <c r="T14" s="57">
        <v>1447.3450000000009</v>
      </c>
      <c r="U14" s="57">
        <v>1293.7479999999998</v>
      </c>
      <c r="V14" s="57">
        <v>1305.4960000000001</v>
      </c>
      <c r="W14" s="57">
        <v>1337.5980000000002</v>
      </c>
      <c r="X14" s="57">
        <v>1374.5259999999998</v>
      </c>
      <c r="Y14" s="57">
        <v>1399.0709999999999</v>
      </c>
      <c r="Z14" s="58"/>
      <c r="AA14" s="59">
        <f t="shared" si="0"/>
        <v>53468.702000000005</v>
      </c>
    </row>
    <row r="15" spans="1:27" ht="24.95" customHeight="1" x14ac:dyDescent="0.2">
      <c r="A15" s="55" t="s">
        <v>11</v>
      </c>
      <c r="B15" s="56">
        <v>38</v>
      </c>
      <c r="C15" s="57">
        <v>41</v>
      </c>
      <c r="D15" s="57">
        <v>45</v>
      </c>
      <c r="E15" s="57">
        <v>45</v>
      </c>
      <c r="F15" s="57">
        <v>42</v>
      </c>
      <c r="G15" s="57">
        <v>34</v>
      </c>
      <c r="H15" s="57">
        <v>42</v>
      </c>
      <c r="I15" s="57">
        <v>64</v>
      </c>
      <c r="J15" s="57">
        <v>81</v>
      </c>
      <c r="K15" s="57">
        <v>93</v>
      </c>
      <c r="L15" s="57">
        <v>100</v>
      </c>
      <c r="M15" s="57">
        <v>113</v>
      </c>
      <c r="N15" s="57">
        <v>123</v>
      </c>
      <c r="O15" s="57">
        <v>129</v>
      </c>
      <c r="P15" s="57">
        <v>126</v>
      </c>
      <c r="Q15" s="57">
        <v>108</v>
      </c>
      <c r="R15" s="57">
        <v>87</v>
      </c>
      <c r="S15" s="57">
        <v>61</v>
      </c>
      <c r="T15" s="57">
        <v>40</v>
      </c>
      <c r="U15" s="57">
        <v>35</v>
      </c>
      <c r="V15" s="57">
        <v>31</v>
      </c>
      <c r="W15" s="57">
        <v>30</v>
      </c>
      <c r="X15" s="57">
        <v>26</v>
      </c>
      <c r="Y15" s="57">
        <v>26</v>
      </c>
      <c r="Z15" s="58"/>
      <c r="AA15" s="59">
        <f t="shared" si="0"/>
        <v>1560</v>
      </c>
    </row>
    <row r="16" spans="1:27" ht="30" customHeight="1" thickBot="1" x14ac:dyDescent="0.25">
      <c r="A16" s="60" t="s">
        <v>12</v>
      </c>
      <c r="B16" s="61">
        <f>IF(LEN(B$2)&gt;0,SUM(B10:B15),"")</f>
        <v>2772.0309999999999</v>
      </c>
      <c r="C16" s="62">
        <f t="shared" ref="C16:Z16" si="1">IF(LEN(C$2)&gt;0,SUM(C10:C15),"")</f>
        <v>2571.9780000000001</v>
      </c>
      <c r="D16" s="62">
        <f t="shared" si="1"/>
        <v>2504.9560000000001</v>
      </c>
      <c r="E16" s="62">
        <f t="shared" si="1"/>
        <v>2324.9360000000006</v>
      </c>
      <c r="F16" s="62">
        <f t="shared" si="1"/>
        <v>2266.5129999999999</v>
      </c>
      <c r="G16" s="62">
        <f t="shared" si="1"/>
        <v>2208.6310000000003</v>
      </c>
      <c r="H16" s="62">
        <f t="shared" si="1"/>
        <v>3049.8880000000004</v>
      </c>
      <c r="I16" s="62">
        <f t="shared" si="1"/>
        <v>3527.366</v>
      </c>
      <c r="J16" s="62">
        <f t="shared" si="1"/>
        <v>4135.5</v>
      </c>
      <c r="K16" s="62">
        <f t="shared" si="1"/>
        <v>4080.0559999999996</v>
      </c>
      <c r="L16" s="62">
        <f t="shared" si="1"/>
        <v>4518.0709999999999</v>
      </c>
      <c r="M16" s="62">
        <f t="shared" si="1"/>
        <v>4903.9470000000001</v>
      </c>
      <c r="N16" s="62">
        <f t="shared" si="1"/>
        <v>5816.6980000000003</v>
      </c>
      <c r="O16" s="62">
        <f t="shared" si="1"/>
        <v>5848.1320000000005</v>
      </c>
      <c r="P16" s="62">
        <f t="shared" si="1"/>
        <v>5599.7339999999986</v>
      </c>
      <c r="Q16" s="62">
        <f t="shared" si="1"/>
        <v>5258.2610000000004</v>
      </c>
      <c r="R16" s="62">
        <f t="shared" si="1"/>
        <v>4363.82</v>
      </c>
      <c r="S16" s="62">
        <f t="shared" si="1"/>
        <v>3912.6</v>
      </c>
      <c r="T16" s="62">
        <f t="shared" si="1"/>
        <v>3955.2450000000008</v>
      </c>
      <c r="U16" s="62">
        <f t="shared" si="1"/>
        <v>4383.6480000000001</v>
      </c>
      <c r="V16" s="62">
        <f t="shared" si="1"/>
        <v>4465.3960000000006</v>
      </c>
      <c r="W16" s="62">
        <f t="shared" si="1"/>
        <v>4024.4980000000005</v>
      </c>
      <c r="X16" s="62">
        <f t="shared" si="1"/>
        <v>3796.4259999999999</v>
      </c>
      <c r="Y16" s="62">
        <f t="shared" si="1"/>
        <v>3367.0339999999997</v>
      </c>
      <c r="Z16" s="63" t="str">
        <f t="shared" si="1"/>
        <v/>
      </c>
      <c r="AA16" s="64">
        <f>SUM(AA10:AA15)</f>
        <v>93655.365000000005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1513.9</v>
      </c>
      <c r="C28" s="72">
        <v>1472.9</v>
      </c>
      <c r="D28" s="72">
        <v>1432.9</v>
      </c>
      <c r="E28" s="72">
        <v>1401.9</v>
      </c>
      <c r="F28" s="72">
        <v>1368.9</v>
      </c>
      <c r="G28" s="72">
        <v>1412.9</v>
      </c>
      <c r="H28" s="72">
        <v>1607.8</v>
      </c>
      <c r="I28" s="72">
        <v>1950.8</v>
      </c>
      <c r="J28" s="72">
        <v>2346.8000000000002</v>
      </c>
      <c r="K28" s="72">
        <v>2617.8000000000002</v>
      </c>
      <c r="L28" s="72">
        <v>2893.8</v>
      </c>
      <c r="M28" s="72">
        <v>3113.8</v>
      </c>
      <c r="N28" s="72">
        <v>3197.3</v>
      </c>
      <c r="O28" s="72">
        <v>3185.3</v>
      </c>
      <c r="P28" s="72">
        <v>3091.8</v>
      </c>
      <c r="Q28" s="72">
        <v>2862.8</v>
      </c>
      <c r="R28" s="72">
        <v>2537.8000000000002</v>
      </c>
      <c r="S28" s="72">
        <v>2104.8000000000002</v>
      </c>
      <c r="T28" s="72">
        <v>1901.9</v>
      </c>
      <c r="U28" s="72">
        <v>2093.9</v>
      </c>
      <c r="V28" s="72">
        <v>2046.9</v>
      </c>
      <c r="W28" s="72">
        <v>1735.9</v>
      </c>
      <c r="X28" s="72">
        <v>1617.9</v>
      </c>
      <c r="Y28" s="72">
        <v>1614.9</v>
      </c>
      <c r="Z28" s="73"/>
      <c r="AA28" s="74">
        <f>SUM(B28:Z28)</f>
        <v>51125.400000000009</v>
      </c>
    </row>
    <row r="29" spans="1:27" ht="24.95" customHeight="1" x14ac:dyDescent="0.2">
      <c r="A29" s="75" t="s">
        <v>23</v>
      </c>
      <c r="B29" s="76">
        <v>742.13099999999997</v>
      </c>
      <c r="C29" s="77">
        <v>783.07799999999997</v>
      </c>
      <c r="D29" s="77">
        <v>783.05600000000004</v>
      </c>
      <c r="E29" s="77">
        <v>802.03599999999994</v>
      </c>
      <c r="F29" s="77">
        <v>827.61300000000006</v>
      </c>
      <c r="G29" s="77">
        <v>759.73099999999999</v>
      </c>
      <c r="H29" s="77">
        <v>892.08799999999997</v>
      </c>
      <c r="I29" s="77">
        <v>889.56600000000003</v>
      </c>
      <c r="J29" s="77">
        <v>996.7</v>
      </c>
      <c r="K29" s="77">
        <v>1054.2560000000001</v>
      </c>
      <c r="L29" s="77">
        <v>1271.271</v>
      </c>
      <c r="M29" s="77">
        <v>1378.1469999999999</v>
      </c>
      <c r="N29" s="77">
        <v>2234.3980000000001</v>
      </c>
      <c r="O29" s="77">
        <v>2234.8319999999999</v>
      </c>
      <c r="P29" s="77">
        <v>2074.9340000000002</v>
      </c>
      <c r="Q29" s="77">
        <v>1900.461</v>
      </c>
      <c r="R29" s="77">
        <v>1158.02</v>
      </c>
      <c r="S29" s="77">
        <v>904.8</v>
      </c>
      <c r="T29" s="77">
        <v>767.34500000000003</v>
      </c>
      <c r="U29" s="77">
        <v>783.74800000000005</v>
      </c>
      <c r="V29" s="77">
        <v>917.49599999999998</v>
      </c>
      <c r="W29" s="77">
        <v>826.59799999999996</v>
      </c>
      <c r="X29" s="77">
        <v>912.52599999999995</v>
      </c>
      <c r="Y29" s="77">
        <v>638.13400000000001</v>
      </c>
      <c r="Z29" s="78"/>
      <c r="AA29" s="79">
        <f>SUM(B29:Z29)</f>
        <v>26532.965000000004</v>
      </c>
    </row>
    <row r="30" spans="1:27" ht="24.95" customHeight="1" x14ac:dyDescent="0.2">
      <c r="A30" s="82" t="s">
        <v>24</v>
      </c>
      <c r="B30" s="80">
        <v>1120</v>
      </c>
      <c r="C30" s="81">
        <v>985</v>
      </c>
      <c r="D30" s="81">
        <v>985</v>
      </c>
      <c r="E30" s="81">
        <v>855</v>
      </c>
      <c r="F30" s="81">
        <v>855</v>
      </c>
      <c r="G30" s="81">
        <v>835</v>
      </c>
      <c r="H30" s="81">
        <v>1303</v>
      </c>
      <c r="I30" s="81">
        <v>1300</v>
      </c>
      <c r="J30" s="81">
        <v>1300</v>
      </c>
      <c r="K30" s="81">
        <v>875</v>
      </c>
      <c r="L30" s="81">
        <v>735</v>
      </c>
      <c r="M30" s="81">
        <v>735</v>
      </c>
      <c r="N30" s="81">
        <v>735</v>
      </c>
      <c r="O30" s="81">
        <v>735</v>
      </c>
      <c r="P30" s="81">
        <v>735</v>
      </c>
      <c r="Q30" s="81">
        <v>805</v>
      </c>
      <c r="R30" s="81">
        <v>1120</v>
      </c>
      <c r="S30" s="81">
        <v>1425</v>
      </c>
      <c r="T30" s="81">
        <v>1925</v>
      </c>
      <c r="U30" s="81">
        <v>2149</v>
      </c>
      <c r="V30" s="81">
        <v>2155</v>
      </c>
      <c r="W30" s="81">
        <v>2099</v>
      </c>
      <c r="X30" s="81">
        <v>1877</v>
      </c>
      <c r="Y30" s="81">
        <v>1665</v>
      </c>
      <c r="Z30" s="83"/>
      <c r="AA30" s="84">
        <f>SUM(B30:Z30)</f>
        <v>29308</v>
      </c>
    </row>
    <row r="31" spans="1:27" ht="30" customHeight="1" thickBot="1" x14ac:dyDescent="0.25">
      <c r="A31" s="60" t="s">
        <v>25</v>
      </c>
      <c r="B31" s="61">
        <f>IF(LEN(B$2)&gt;0,SUM(B28:B30),"")</f>
        <v>3376.0309999999999</v>
      </c>
      <c r="C31" s="62">
        <f t="shared" ref="C31:Z31" si="4">IF(LEN(C$2)&gt;0,SUM(C28:C30),"")</f>
        <v>3240.9780000000001</v>
      </c>
      <c r="D31" s="62">
        <f t="shared" si="4"/>
        <v>3200.9560000000001</v>
      </c>
      <c r="E31" s="62">
        <f t="shared" si="4"/>
        <v>3058.9360000000001</v>
      </c>
      <c r="F31" s="62">
        <f t="shared" si="4"/>
        <v>3051.5129999999999</v>
      </c>
      <c r="G31" s="62">
        <f t="shared" si="4"/>
        <v>3007.6310000000003</v>
      </c>
      <c r="H31" s="62">
        <f t="shared" si="4"/>
        <v>3802.8879999999999</v>
      </c>
      <c r="I31" s="62">
        <f t="shared" si="4"/>
        <v>4140.366</v>
      </c>
      <c r="J31" s="62">
        <f t="shared" si="4"/>
        <v>4643.5</v>
      </c>
      <c r="K31" s="62">
        <f t="shared" si="4"/>
        <v>4547.0560000000005</v>
      </c>
      <c r="L31" s="62">
        <f t="shared" si="4"/>
        <v>4900.0709999999999</v>
      </c>
      <c r="M31" s="62">
        <f t="shared" si="4"/>
        <v>5226.9470000000001</v>
      </c>
      <c r="N31" s="62">
        <f t="shared" si="4"/>
        <v>6166.6980000000003</v>
      </c>
      <c r="O31" s="62">
        <f t="shared" si="4"/>
        <v>6155.1319999999996</v>
      </c>
      <c r="P31" s="62">
        <f t="shared" si="4"/>
        <v>5901.7340000000004</v>
      </c>
      <c r="Q31" s="62">
        <f t="shared" si="4"/>
        <v>5568.2610000000004</v>
      </c>
      <c r="R31" s="62">
        <f t="shared" si="4"/>
        <v>4815.82</v>
      </c>
      <c r="S31" s="62">
        <f t="shared" si="4"/>
        <v>4434.6000000000004</v>
      </c>
      <c r="T31" s="62">
        <f t="shared" si="4"/>
        <v>4594.2449999999999</v>
      </c>
      <c r="U31" s="62">
        <f t="shared" si="4"/>
        <v>5026.6480000000001</v>
      </c>
      <c r="V31" s="62">
        <f t="shared" si="4"/>
        <v>5119.3960000000006</v>
      </c>
      <c r="W31" s="62">
        <f t="shared" si="4"/>
        <v>4661.4979999999996</v>
      </c>
      <c r="X31" s="62">
        <f t="shared" si="4"/>
        <v>4407.4259999999995</v>
      </c>
      <c r="Y31" s="62">
        <f t="shared" si="4"/>
        <v>3918.0340000000001</v>
      </c>
      <c r="Z31" s="63" t="str">
        <f t="shared" si="4"/>
        <v/>
      </c>
      <c r="AA31" s="64">
        <f>SUM(AA28:AA30)</f>
        <v>106966.36500000002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290</v>
      </c>
      <c r="C34" s="95">
        <v>321</v>
      </c>
      <c r="D34" s="95">
        <v>326</v>
      </c>
      <c r="E34" s="95">
        <v>329</v>
      </c>
      <c r="F34" s="95">
        <v>382</v>
      </c>
      <c r="G34" s="95">
        <v>366</v>
      </c>
      <c r="H34" s="95">
        <v>342</v>
      </c>
      <c r="I34" s="95">
        <v>208</v>
      </c>
      <c r="J34" s="95">
        <v>125</v>
      </c>
      <c r="K34" s="95">
        <v>146</v>
      </c>
      <c r="L34" s="95">
        <v>38</v>
      </c>
      <c r="M34" s="95">
        <v>45</v>
      </c>
      <c r="N34" s="95">
        <v>69</v>
      </c>
      <c r="O34" s="95">
        <v>49</v>
      </c>
      <c r="P34" s="95">
        <v>40</v>
      </c>
      <c r="Q34" s="95">
        <v>53</v>
      </c>
      <c r="R34" s="95">
        <v>111</v>
      </c>
      <c r="S34" s="95">
        <v>163</v>
      </c>
      <c r="T34" s="95">
        <v>262</v>
      </c>
      <c r="U34" s="95">
        <v>248</v>
      </c>
      <c r="V34" s="95">
        <v>241</v>
      </c>
      <c r="W34" s="95">
        <v>241</v>
      </c>
      <c r="X34" s="95">
        <v>231</v>
      </c>
      <c r="Y34" s="95">
        <v>193</v>
      </c>
      <c r="Z34" s="96"/>
      <c r="AA34" s="74">
        <f t="shared" ref="AA34:AA39" si="5">SUM(B34:Z34)</f>
        <v>4819</v>
      </c>
    </row>
    <row r="35" spans="1:27" ht="24.95" customHeight="1" x14ac:dyDescent="0.2">
      <c r="A35" s="97" t="s">
        <v>28</v>
      </c>
      <c r="B35" s="98">
        <v>254</v>
      </c>
      <c r="C35" s="99">
        <v>288</v>
      </c>
      <c r="D35" s="99">
        <v>310</v>
      </c>
      <c r="E35" s="99">
        <v>345</v>
      </c>
      <c r="F35" s="99">
        <v>343</v>
      </c>
      <c r="G35" s="99">
        <v>373</v>
      </c>
      <c r="H35" s="99">
        <v>351</v>
      </c>
      <c r="I35" s="99">
        <v>345</v>
      </c>
      <c r="J35" s="99">
        <v>323</v>
      </c>
      <c r="K35" s="99">
        <v>261</v>
      </c>
      <c r="L35" s="99">
        <v>291</v>
      </c>
      <c r="M35" s="99">
        <v>218</v>
      </c>
      <c r="N35" s="99">
        <v>221</v>
      </c>
      <c r="O35" s="99">
        <v>221</v>
      </c>
      <c r="P35" s="99">
        <v>222</v>
      </c>
      <c r="Q35" s="99">
        <v>217</v>
      </c>
      <c r="R35" s="99">
        <v>288</v>
      </c>
      <c r="S35" s="99">
        <v>299</v>
      </c>
      <c r="T35" s="99">
        <v>317</v>
      </c>
      <c r="U35" s="99">
        <v>335</v>
      </c>
      <c r="V35" s="99">
        <v>353</v>
      </c>
      <c r="W35" s="99">
        <v>336</v>
      </c>
      <c r="X35" s="99">
        <v>320</v>
      </c>
      <c r="Y35" s="99">
        <v>298</v>
      </c>
      <c r="Z35" s="100"/>
      <c r="AA35" s="79">
        <f t="shared" si="5"/>
        <v>7129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639.29999999999995</v>
      </c>
      <c r="J36" s="99">
        <v>40.5</v>
      </c>
      <c r="K36" s="99">
        <v>725</v>
      </c>
      <c r="L36" s="99">
        <v>147.80000000000001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419.8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12172.400000000001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43</v>
      </c>
      <c r="M37" s="99">
        <v>50</v>
      </c>
      <c r="N37" s="99">
        <v>50</v>
      </c>
      <c r="O37" s="99">
        <v>27</v>
      </c>
      <c r="P37" s="99">
        <v>30</v>
      </c>
      <c r="Q37" s="99">
        <v>30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1123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83.6</v>
      </c>
      <c r="G38" s="99">
        <v>355.6</v>
      </c>
      <c r="H38" s="99">
        <v>33.6</v>
      </c>
      <c r="I38" s="99">
        <v>70.8</v>
      </c>
      <c r="J38" s="99">
        <v>500</v>
      </c>
      <c r="K38" s="99"/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337.2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3880.7999999999997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1319</v>
      </c>
      <c r="C39" s="88">
        <f t="shared" si="6"/>
        <v>1384</v>
      </c>
      <c r="D39" s="88">
        <f t="shared" si="6"/>
        <v>1411</v>
      </c>
      <c r="E39" s="88">
        <f t="shared" si="6"/>
        <v>1449</v>
      </c>
      <c r="F39" s="88">
        <f t="shared" si="6"/>
        <v>1583.6</v>
      </c>
      <c r="G39" s="88">
        <f t="shared" si="6"/>
        <v>1869.6</v>
      </c>
      <c r="H39" s="88">
        <f t="shared" si="6"/>
        <v>1501.6</v>
      </c>
      <c r="I39" s="88">
        <f t="shared" si="6"/>
        <v>1313.1</v>
      </c>
      <c r="J39" s="88">
        <f t="shared" si="6"/>
        <v>1038.5</v>
      </c>
      <c r="K39" s="88">
        <f t="shared" si="6"/>
        <v>1182</v>
      </c>
      <c r="L39" s="88">
        <f t="shared" si="6"/>
        <v>1019.8</v>
      </c>
      <c r="M39" s="88">
        <f t="shared" si="6"/>
        <v>823</v>
      </c>
      <c r="N39" s="88">
        <f t="shared" si="6"/>
        <v>850</v>
      </c>
      <c r="O39" s="88">
        <f t="shared" si="6"/>
        <v>807</v>
      </c>
      <c r="P39" s="88">
        <f t="shared" si="6"/>
        <v>802</v>
      </c>
      <c r="Q39" s="88">
        <f t="shared" si="6"/>
        <v>647.20000000000005</v>
      </c>
      <c r="R39" s="88">
        <f t="shared" si="6"/>
        <v>861.8</v>
      </c>
      <c r="S39" s="88">
        <f t="shared" si="6"/>
        <v>1237</v>
      </c>
      <c r="T39" s="88">
        <f t="shared" si="6"/>
        <v>1354</v>
      </c>
      <c r="U39" s="88">
        <f t="shared" si="6"/>
        <v>1358</v>
      </c>
      <c r="V39" s="88">
        <f t="shared" si="6"/>
        <v>1369</v>
      </c>
      <c r="W39" s="88">
        <f t="shared" si="6"/>
        <v>1352</v>
      </c>
      <c r="X39" s="88">
        <f t="shared" si="6"/>
        <v>1326</v>
      </c>
      <c r="Y39" s="88">
        <f t="shared" si="6"/>
        <v>1266</v>
      </c>
      <c r="Z39" s="89" t="str">
        <f t="shared" si="6"/>
        <v/>
      </c>
      <c r="AA39" s="90">
        <f t="shared" si="5"/>
        <v>29124.2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629.29999999999995</v>
      </c>
      <c r="J44" s="99">
        <v>30.5</v>
      </c>
      <c r="K44" s="99">
        <v>715</v>
      </c>
      <c r="L44" s="99">
        <v>137.80000000000001</v>
      </c>
      <c r="M44" s="99"/>
      <c r="N44" s="99"/>
      <c r="O44" s="99"/>
      <c r="P44" s="99"/>
      <c r="Q44" s="99"/>
      <c r="R44" s="99">
        <v>409.8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11932.400000000001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83.6</v>
      </c>
      <c r="G46" s="99">
        <v>355.6</v>
      </c>
      <c r="H46" s="99">
        <v>33.6</v>
      </c>
      <c r="I46" s="99">
        <v>70.8</v>
      </c>
      <c r="J46" s="99">
        <v>500</v>
      </c>
      <c r="K46" s="99"/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337.2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3880.7999999999997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798.6</v>
      </c>
      <c r="G48" s="88">
        <f t="shared" si="8"/>
        <v>1070.5999999999999</v>
      </c>
      <c r="H48" s="88">
        <f t="shared" si="8"/>
        <v>748.6</v>
      </c>
      <c r="I48" s="88">
        <f t="shared" si="8"/>
        <v>700.09999999999991</v>
      </c>
      <c r="J48" s="88">
        <f t="shared" si="8"/>
        <v>530.5</v>
      </c>
      <c r="K48" s="88">
        <f t="shared" si="8"/>
        <v>715</v>
      </c>
      <c r="L48" s="88">
        <f t="shared" si="8"/>
        <v>637.79999999999995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500</v>
      </c>
      <c r="Q48" s="88">
        <f t="shared" si="8"/>
        <v>337.2</v>
      </c>
      <c r="R48" s="88">
        <f t="shared" si="8"/>
        <v>409.8</v>
      </c>
      <c r="S48" s="88">
        <f t="shared" si="8"/>
        <v>715</v>
      </c>
      <c r="T48" s="88">
        <f t="shared" si="8"/>
        <v>715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15813.2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4091.0309999999999</v>
      </c>
      <c r="C51" s="88">
        <f t="shared" si="10"/>
        <v>3955.9780000000001</v>
      </c>
      <c r="D51" s="88">
        <f t="shared" si="10"/>
        <v>3915.9560000000001</v>
      </c>
      <c r="E51" s="88">
        <f t="shared" si="10"/>
        <v>3773.9360000000006</v>
      </c>
      <c r="F51" s="88">
        <f t="shared" si="10"/>
        <v>3850.1129999999998</v>
      </c>
      <c r="G51" s="88">
        <f t="shared" si="10"/>
        <v>4078.2310000000002</v>
      </c>
      <c r="H51" s="88">
        <f t="shared" si="10"/>
        <v>4551.4880000000003</v>
      </c>
      <c r="I51" s="88">
        <f t="shared" si="10"/>
        <v>4840.4660000000003</v>
      </c>
      <c r="J51" s="88">
        <f t="shared" si="10"/>
        <v>5174</v>
      </c>
      <c r="K51" s="88">
        <f t="shared" si="10"/>
        <v>5262.0559999999996</v>
      </c>
      <c r="L51" s="88">
        <f t="shared" si="10"/>
        <v>5537.8710000000001</v>
      </c>
      <c r="M51" s="88">
        <f t="shared" si="10"/>
        <v>5726.9470000000001</v>
      </c>
      <c r="N51" s="88">
        <f t="shared" si="10"/>
        <v>6666.6980000000003</v>
      </c>
      <c r="O51" s="88">
        <f t="shared" si="10"/>
        <v>6655.1320000000005</v>
      </c>
      <c r="P51" s="88">
        <f t="shared" si="10"/>
        <v>6401.7339999999986</v>
      </c>
      <c r="Q51" s="88">
        <f t="shared" si="10"/>
        <v>5905.4610000000002</v>
      </c>
      <c r="R51" s="88">
        <f t="shared" si="10"/>
        <v>5225.62</v>
      </c>
      <c r="S51" s="88">
        <f t="shared" si="10"/>
        <v>5149.6000000000004</v>
      </c>
      <c r="T51" s="88">
        <f t="shared" si="10"/>
        <v>5309.2450000000008</v>
      </c>
      <c r="U51" s="88">
        <f t="shared" si="10"/>
        <v>5741.6480000000001</v>
      </c>
      <c r="V51" s="88">
        <f t="shared" si="10"/>
        <v>5834.3960000000006</v>
      </c>
      <c r="W51" s="88">
        <f t="shared" si="10"/>
        <v>5376.4980000000005</v>
      </c>
      <c r="X51" s="88">
        <f t="shared" si="10"/>
        <v>5122.4259999999995</v>
      </c>
      <c r="Y51" s="88">
        <f t="shared" si="10"/>
        <v>4633.0339999999997</v>
      </c>
      <c r="Z51" s="89" t="str">
        <f t="shared" si="10"/>
        <v/>
      </c>
      <c r="AA51" s="104">
        <f>SUM(B51:Z51)</f>
        <v>122779.56499999999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4090.9840000000013</v>
      </c>
      <c r="C4" s="18">
        <v>3955.9870000000001</v>
      </c>
      <c r="D4" s="18">
        <v>3915.9229999999993</v>
      </c>
      <c r="E4" s="18">
        <v>3773.9309999999996</v>
      </c>
      <c r="F4" s="18">
        <v>3850.1190000000001</v>
      </c>
      <c r="G4" s="18">
        <v>4078.2400000000007</v>
      </c>
      <c r="H4" s="18">
        <v>4551.454999999999</v>
      </c>
      <c r="I4" s="18">
        <v>4840.4930000000013</v>
      </c>
      <c r="J4" s="18">
        <v>5174.0360000000001</v>
      </c>
      <c r="K4" s="18">
        <v>5262.0409999999983</v>
      </c>
      <c r="L4" s="18">
        <v>5537.8279999999995</v>
      </c>
      <c r="M4" s="18">
        <v>5726.9379999999992</v>
      </c>
      <c r="N4" s="18">
        <v>6666.6980000000012</v>
      </c>
      <c r="O4" s="18">
        <v>6655.1320000000005</v>
      </c>
      <c r="P4" s="18">
        <v>6401.7340000000013</v>
      </c>
      <c r="Q4" s="18">
        <v>5905.491</v>
      </c>
      <c r="R4" s="18">
        <v>5225.6380000000026</v>
      </c>
      <c r="S4" s="18">
        <v>5149.6270000000004</v>
      </c>
      <c r="T4" s="18">
        <v>5309.2400000000016</v>
      </c>
      <c r="U4" s="18">
        <v>5741.6959999999999</v>
      </c>
      <c r="V4" s="18">
        <v>5834.3809999999994</v>
      </c>
      <c r="W4" s="18">
        <v>5376.5339999999987</v>
      </c>
      <c r="X4" s="18">
        <v>5122.4340000000011</v>
      </c>
      <c r="Y4" s="18">
        <v>4632.9849999999997</v>
      </c>
      <c r="Z4" s="19"/>
      <c r="AA4" s="20">
        <f>SUM(B4:Z4)</f>
        <v>122779.56500000002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</v>
      </c>
      <c r="C7" s="28">
        <v>109.17</v>
      </c>
      <c r="D7" s="28">
        <v>106.78</v>
      </c>
      <c r="E7" s="28">
        <v>105.5</v>
      </c>
      <c r="F7" s="28">
        <v>106.4</v>
      </c>
      <c r="G7" s="28">
        <v>106.78</v>
      </c>
      <c r="H7" s="28">
        <v>125.16</v>
      </c>
      <c r="I7" s="28">
        <v>139.91</v>
      </c>
      <c r="J7" s="28">
        <v>129.88999999999999</v>
      </c>
      <c r="K7" s="28">
        <v>116.43</v>
      </c>
      <c r="L7" s="28">
        <v>92.82</v>
      </c>
      <c r="M7" s="28">
        <v>99.33</v>
      </c>
      <c r="N7" s="28">
        <v>89.01</v>
      </c>
      <c r="O7" s="28">
        <v>71.180000000000007</v>
      </c>
      <c r="P7" s="28">
        <v>80</v>
      </c>
      <c r="Q7" s="28">
        <v>92.86</v>
      </c>
      <c r="R7" s="28">
        <v>98.2</v>
      </c>
      <c r="S7" s="28">
        <v>116.4</v>
      </c>
      <c r="T7" s="28">
        <v>129.87</v>
      </c>
      <c r="U7" s="28">
        <v>179.99</v>
      </c>
      <c r="V7" s="28">
        <v>199.99</v>
      </c>
      <c r="W7" s="28">
        <v>171.75</v>
      </c>
      <c r="X7" s="28">
        <v>144</v>
      </c>
      <c r="Y7" s="28">
        <v>130</v>
      </c>
      <c r="Z7" s="29"/>
      <c r="AA7" s="30">
        <f>IF(SUM(B7:Z7)&lt;&gt;0,AVERAGEIF(B7:Z7,"&lt;&gt;"""),"")</f>
        <v>118.85083333333334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895.89800000000002</v>
      </c>
      <c r="C19" s="72">
        <v>910.8130000000001</v>
      </c>
      <c r="D19" s="72">
        <v>905.80600000000004</v>
      </c>
      <c r="E19" s="72">
        <v>907.82799999999997</v>
      </c>
      <c r="F19" s="72">
        <v>928.82600000000002</v>
      </c>
      <c r="G19" s="72">
        <v>927.93499999999995</v>
      </c>
      <c r="H19" s="72">
        <v>916.92000000000007</v>
      </c>
      <c r="I19" s="72">
        <v>942.96800000000007</v>
      </c>
      <c r="J19" s="72">
        <v>917.96</v>
      </c>
      <c r="K19" s="72">
        <v>931.92900000000009</v>
      </c>
      <c r="L19" s="72">
        <v>913.92599999999993</v>
      </c>
      <c r="M19" s="72">
        <v>886.89699999999993</v>
      </c>
      <c r="N19" s="72">
        <v>835.92399999999998</v>
      </c>
      <c r="O19" s="72">
        <v>823.88200000000006</v>
      </c>
      <c r="P19" s="72">
        <v>803.93399999999997</v>
      </c>
      <c r="Q19" s="72">
        <v>776.94100000000003</v>
      </c>
      <c r="R19" s="72">
        <v>784</v>
      </c>
      <c r="S19" s="72">
        <v>776.84100000000001</v>
      </c>
      <c r="T19" s="72">
        <v>774.83500000000004</v>
      </c>
      <c r="U19" s="72">
        <v>768.87300000000005</v>
      </c>
      <c r="V19" s="72">
        <v>764.86900000000003</v>
      </c>
      <c r="W19" s="72">
        <v>829.83799999999997</v>
      </c>
      <c r="X19" s="72">
        <v>897.83399999999995</v>
      </c>
      <c r="Y19" s="72">
        <v>898.12200000000007</v>
      </c>
      <c r="Z19" s="73"/>
      <c r="AA19" s="74">
        <f t="shared" ref="AA19:AA24" si="2">SUM(B19:Z19)</f>
        <v>20723.598999999995</v>
      </c>
    </row>
    <row r="20" spans="1:27" ht="24.95" customHeight="1" x14ac:dyDescent="0.2">
      <c r="A20" s="75" t="s">
        <v>15</v>
      </c>
      <c r="B20" s="76">
        <v>844.45200000000011</v>
      </c>
      <c r="C20" s="77">
        <v>826.78799999999978</v>
      </c>
      <c r="D20" s="77">
        <v>823.84500000000003</v>
      </c>
      <c r="E20" s="77">
        <v>836.66399999999999</v>
      </c>
      <c r="F20" s="77">
        <v>876.28200000000015</v>
      </c>
      <c r="G20" s="77">
        <v>916.66900000000021</v>
      </c>
      <c r="H20" s="77">
        <v>1051.3140000000001</v>
      </c>
      <c r="I20" s="77">
        <v>1045.1099999999999</v>
      </c>
      <c r="J20" s="77">
        <v>1060.645</v>
      </c>
      <c r="K20" s="77">
        <v>937.67000000000007</v>
      </c>
      <c r="L20" s="77">
        <v>1122.7389999999998</v>
      </c>
      <c r="M20" s="77">
        <v>1042.807</v>
      </c>
      <c r="N20" s="77">
        <v>1370.4459999999999</v>
      </c>
      <c r="O20" s="77">
        <v>1342.2370000000001</v>
      </c>
      <c r="P20" s="77">
        <v>1270.126</v>
      </c>
      <c r="Q20" s="77">
        <v>1166.3680000000002</v>
      </c>
      <c r="R20" s="77">
        <v>897.52800000000002</v>
      </c>
      <c r="S20" s="77">
        <v>873.29499999999996</v>
      </c>
      <c r="T20" s="77">
        <v>873.30300000000011</v>
      </c>
      <c r="U20" s="77">
        <v>900.7940000000001</v>
      </c>
      <c r="V20" s="77">
        <v>859.50599999999997</v>
      </c>
      <c r="W20" s="77">
        <v>780.45100000000014</v>
      </c>
      <c r="X20" s="77">
        <v>774.16499999999996</v>
      </c>
      <c r="Y20" s="77">
        <v>745.75400000000013</v>
      </c>
      <c r="Z20" s="78"/>
      <c r="AA20" s="79">
        <f t="shared" si="2"/>
        <v>23238.958000000002</v>
      </c>
    </row>
    <row r="21" spans="1:27" ht="24.95" customHeight="1" x14ac:dyDescent="0.2">
      <c r="A21" s="75" t="s">
        <v>16</v>
      </c>
      <c r="B21" s="80">
        <v>1848.5340000000001</v>
      </c>
      <c r="C21" s="81">
        <v>1733.1860000000001</v>
      </c>
      <c r="D21" s="81">
        <v>1675.4719999999998</v>
      </c>
      <c r="E21" s="81">
        <v>1650.9389999999999</v>
      </c>
      <c r="F21" s="81">
        <v>1689.511</v>
      </c>
      <c r="G21" s="81">
        <v>1855.636</v>
      </c>
      <c r="H21" s="81">
        <v>2124.721</v>
      </c>
      <c r="I21" s="81">
        <v>2322.9150000000004</v>
      </c>
      <c r="J21" s="81">
        <v>2609.9299999999998</v>
      </c>
      <c r="K21" s="81">
        <v>2645.6419999999998</v>
      </c>
      <c r="L21" s="81">
        <v>2760.163</v>
      </c>
      <c r="M21" s="81">
        <v>2797.8339999999998</v>
      </c>
      <c r="N21" s="81">
        <v>2976.828</v>
      </c>
      <c r="O21" s="81">
        <v>2835.1839999999997</v>
      </c>
      <c r="P21" s="81">
        <v>2738.9309999999996</v>
      </c>
      <c r="Q21" s="81">
        <v>2612.7820000000002</v>
      </c>
      <c r="R21" s="81">
        <v>2458.11</v>
      </c>
      <c r="S21" s="81">
        <v>2577.5909999999999</v>
      </c>
      <c r="T21" s="81">
        <v>2778.1019999999994</v>
      </c>
      <c r="U21" s="81">
        <v>3139.6289999999995</v>
      </c>
      <c r="V21" s="81">
        <v>3202.2060000000001</v>
      </c>
      <c r="W21" s="81">
        <v>2783.2450000000003</v>
      </c>
      <c r="X21" s="81">
        <v>2442.335</v>
      </c>
      <c r="Y21" s="81">
        <v>2086.4090000000001</v>
      </c>
      <c r="Z21" s="78"/>
      <c r="AA21" s="79">
        <f t="shared" si="2"/>
        <v>58345.834999999999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>
        <v>110</v>
      </c>
      <c r="P22" s="81">
        <v>67.742999999999995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177.74299999999999</v>
      </c>
    </row>
    <row r="23" spans="1:27" ht="24.95" customHeight="1" x14ac:dyDescent="0.2">
      <c r="A23" s="85" t="s">
        <v>18</v>
      </c>
      <c r="B23" s="77">
        <v>99</v>
      </c>
      <c r="C23" s="77">
        <v>90</v>
      </c>
      <c r="D23" s="77">
        <v>98</v>
      </c>
      <c r="E23" s="77">
        <v>96.5</v>
      </c>
      <c r="F23" s="77">
        <v>98.5</v>
      </c>
      <c r="G23" s="77">
        <v>100</v>
      </c>
      <c r="H23" s="77">
        <v>111.5</v>
      </c>
      <c r="I23" s="77">
        <v>118.5</v>
      </c>
      <c r="J23" s="77">
        <v>128.5</v>
      </c>
      <c r="K23" s="77">
        <v>137</v>
      </c>
      <c r="L23" s="77">
        <v>166</v>
      </c>
      <c r="M23" s="77">
        <v>169</v>
      </c>
      <c r="N23" s="77">
        <v>151.5</v>
      </c>
      <c r="O23" s="77">
        <v>141</v>
      </c>
      <c r="P23" s="77">
        <v>136</v>
      </c>
      <c r="Q23" s="77">
        <v>118</v>
      </c>
      <c r="R23" s="77">
        <v>95</v>
      </c>
      <c r="S23" s="77">
        <v>95.5</v>
      </c>
      <c r="T23" s="77">
        <v>110.5</v>
      </c>
      <c r="U23" s="77">
        <v>129.5</v>
      </c>
      <c r="V23" s="77">
        <v>129</v>
      </c>
      <c r="W23" s="77">
        <v>120</v>
      </c>
      <c r="X23" s="77">
        <v>119.5</v>
      </c>
      <c r="Y23" s="77">
        <v>96</v>
      </c>
      <c r="Z23" s="77"/>
      <c r="AA23" s="79">
        <f t="shared" si="2"/>
        <v>2854</v>
      </c>
    </row>
    <row r="24" spans="1:27" ht="24.95" customHeight="1" x14ac:dyDescent="0.2">
      <c r="A24" s="85" t="s">
        <v>19</v>
      </c>
      <c r="B24" s="77">
        <v>231.99999999999997</v>
      </c>
      <c r="C24" s="77">
        <v>224</v>
      </c>
      <c r="D24" s="77">
        <v>217.00000000000003</v>
      </c>
      <c r="E24" s="77">
        <v>216.00000000000003</v>
      </c>
      <c r="F24" s="77">
        <v>224</v>
      </c>
      <c r="G24" s="77">
        <v>245</v>
      </c>
      <c r="H24" s="77">
        <v>292.00000000000006</v>
      </c>
      <c r="I24" s="77">
        <v>339.00000000000006</v>
      </c>
      <c r="J24" s="77">
        <v>360.99999999999994</v>
      </c>
      <c r="K24" s="77">
        <v>371</v>
      </c>
      <c r="L24" s="77">
        <v>366.99999999999994</v>
      </c>
      <c r="M24" s="77">
        <v>363.99999999999994</v>
      </c>
      <c r="N24" s="77">
        <v>357</v>
      </c>
      <c r="O24" s="77">
        <v>342</v>
      </c>
      <c r="P24" s="77">
        <v>330.00000000000006</v>
      </c>
      <c r="Q24" s="77">
        <v>322.00000000000006</v>
      </c>
      <c r="R24" s="77">
        <v>311</v>
      </c>
      <c r="S24" s="77">
        <v>343</v>
      </c>
      <c r="T24" s="77">
        <v>357.99999999999994</v>
      </c>
      <c r="U24" s="77">
        <v>393</v>
      </c>
      <c r="V24" s="77">
        <v>382.00000000000006</v>
      </c>
      <c r="W24" s="77">
        <v>345</v>
      </c>
      <c r="X24" s="77">
        <v>298</v>
      </c>
      <c r="Y24" s="77">
        <v>264.99999999999994</v>
      </c>
      <c r="Z24" s="77"/>
      <c r="AA24" s="79">
        <f t="shared" si="2"/>
        <v>7498</v>
      </c>
    </row>
    <row r="25" spans="1:27" ht="30" customHeight="1" thickBot="1" x14ac:dyDescent="0.25">
      <c r="A25" s="86" t="s">
        <v>20</v>
      </c>
      <c r="B25" s="87">
        <f t="shared" ref="B25:AA25" si="3">SUM(B19:B24)</f>
        <v>3919.884</v>
      </c>
      <c r="C25" s="88">
        <f t="shared" si="3"/>
        <v>3784.7870000000003</v>
      </c>
      <c r="D25" s="88">
        <f t="shared" si="3"/>
        <v>3720.1229999999996</v>
      </c>
      <c r="E25" s="88">
        <f t="shared" si="3"/>
        <v>3707.9309999999996</v>
      </c>
      <c r="F25" s="88">
        <f t="shared" si="3"/>
        <v>3817.1190000000001</v>
      </c>
      <c r="G25" s="88">
        <f t="shared" si="3"/>
        <v>4045.2400000000002</v>
      </c>
      <c r="H25" s="88">
        <f t="shared" si="3"/>
        <v>4496.4549999999999</v>
      </c>
      <c r="I25" s="88">
        <f t="shared" si="3"/>
        <v>4768.4930000000004</v>
      </c>
      <c r="J25" s="88">
        <f t="shared" si="3"/>
        <v>5078.0349999999999</v>
      </c>
      <c r="K25" s="88">
        <f t="shared" si="3"/>
        <v>5023.241</v>
      </c>
      <c r="L25" s="88">
        <f t="shared" si="3"/>
        <v>5329.8279999999995</v>
      </c>
      <c r="M25" s="88">
        <f t="shared" si="3"/>
        <v>5260.5379999999996</v>
      </c>
      <c r="N25" s="88">
        <f t="shared" si="3"/>
        <v>5691.6980000000003</v>
      </c>
      <c r="O25" s="88">
        <f t="shared" si="3"/>
        <v>5594.3029999999999</v>
      </c>
      <c r="P25" s="88">
        <f t="shared" si="3"/>
        <v>5346.7340000000004</v>
      </c>
      <c r="Q25" s="88">
        <f t="shared" si="3"/>
        <v>4996.0910000000003</v>
      </c>
      <c r="R25" s="88">
        <f t="shared" si="3"/>
        <v>4545.6379999999999</v>
      </c>
      <c r="S25" s="88">
        <f t="shared" si="3"/>
        <v>4666.2269999999999</v>
      </c>
      <c r="T25" s="88">
        <f t="shared" si="3"/>
        <v>4894.74</v>
      </c>
      <c r="U25" s="88">
        <f t="shared" si="3"/>
        <v>5331.7959999999994</v>
      </c>
      <c r="V25" s="88">
        <f t="shared" si="3"/>
        <v>5337.5810000000001</v>
      </c>
      <c r="W25" s="88">
        <f t="shared" si="3"/>
        <v>4858.5340000000006</v>
      </c>
      <c r="X25" s="88">
        <f t="shared" si="3"/>
        <v>4531.8339999999998</v>
      </c>
      <c r="Y25" s="88">
        <f t="shared" si="3"/>
        <v>4091.2850000000003</v>
      </c>
      <c r="Z25" s="89">
        <f t="shared" si="3"/>
        <v>0</v>
      </c>
      <c r="AA25" s="90">
        <f t="shared" si="3"/>
        <v>112838.13499999999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363</v>
      </c>
      <c r="C28" s="72">
        <v>346</v>
      </c>
      <c r="D28" s="72">
        <v>346</v>
      </c>
      <c r="E28" s="72">
        <v>342.5</v>
      </c>
      <c r="F28" s="72">
        <v>352.5</v>
      </c>
      <c r="G28" s="72">
        <v>374</v>
      </c>
      <c r="H28" s="72">
        <v>438.4</v>
      </c>
      <c r="I28" s="72">
        <v>503.4</v>
      </c>
      <c r="J28" s="72">
        <v>533.4</v>
      </c>
      <c r="K28" s="72">
        <v>553.9</v>
      </c>
      <c r="L28" s="72">
        <v>577.9</v>
      </c>
      <c r="M28" s="72">
        <v>598.9</v>
      </c>
      <c r="N28" s="72">
        <v>579.4</v>
      </c>
      <c r="O28" s="72">
        <v>553.9</v>
      </c>
      <c r="P28" s="72">
        <v>536.9</v>
      </c>
      <c r="Q28" s="72">
        <v>509.9</v>
      </c>
      <c r="R28" s="72">
        <v>443.9</v>
      </c>
      <c r="S28" s="72">
        <v>475.4</v>
      </c>
      <c r="T28" s="72">
        <v>503.5</v>
      </c>
      <c r="U28" s="72">
        <v>532.5</v>
      </c>
      <c r="V28" s="72">
        <v>522</v>
      </c>
      <c r="W28" s="72">
        <v>474</v>
      </c>
      <c r="X28" s="72">
        <v>447.5</v>
      </c>
      <c r="Y28" s="72">
        <v>391</v>
      </c>
      <c r="Z28" s="73"/>
      <c r="AA28" s="74">
        <f>SUM(B28:Z28)</f>
        <v>11299.799999999997</v>
      </c>
    </row>
    <row r="29" spans="1:27" ht="24.95" customHeight="1" x14ac:dyDescent="0.2">
      <c r="A29" s="75" t="s">
        <v>23</v>
      </c>
      <c r="B29" s="76">
        <v>3597.884</v>
      </c>
      <c r="C29" s="77">
        <v>3475.7869999999998</v>
      </c>
      <c r="D29" s="77">
        <v>3408.123</v>
      </c>
      <c r="E29" s="77">
        <v>3399.431</v>
      </c>
      <c r="F29" s="77">
        <v>3497.6190000000001</v>
      </c>
      <c r="G29" s="77">
        <v>3704.24</v>
      </c>
      <c r="H29" s="77">
        <v>4113.0550000000003</v>
      </c>
      <c r="I29" s="77">
        <v>4337.0929999999998</v>
      </c>
      <c r="J29" s="77">
        <v>4640.6360000000004</v>
      </c>
      <c r="K29" s="77">
        <v>4609.3410000000003</v>
      </c>
      <c r="L29" s="77">
        <v>4959.9279999999999</v>
      </c>
      <c r="M29" s="77">
        <v>4876.6379999999999</v>
      </c>
      <c r="N29" s="77">
        <v>5352.2979999999998</v>
      </c>
      <c r="O29" s="77">
        <v>5366.232</v>
      </c>
      <c r="P29" s="77">
        <v>5129.8339999999998</v>
      </c>
      <c r="Q29" s="77">
        <v>4769.1909999999998</v>
      </c>
      <c r="R29" s="77">
        <v>4281.7380000000003</v>
      </c>
      <c r="S29" s="77">
        <v>4316.8270000000002</v>
      </c>
      <c r="T29" s="77">
        <v>4513.24</v>
      </c>
      <c r="U29" s="77">
        <v>4907.2960000000003</v>
      </c>
      <c r="V29" s="77">
        <v>4936.5810000000001</v>
      </c>
      <c r="W29" s="77">
        <v>4484.5339999999997</v>
      </c>
      <c r="X29" s="77">
        <v>4189.3339999999998</v>
      </c>
      <c r="Y29" s="77">
        <v>3779.2849999999999</v>
      </c>
      <c r="Z29" s="78"/>
      <c r="AA29" s="79">
        <f>SUM(B29:Z29)</f>
        <v>104646.16500000004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3960.884</v>
      </c>
      <c r="C31" s="62">
        <f t="shared" si="4"/>
        <v>3821.7869999999998</v>
      </c>
      <c r="D31" s="62">
        <f t="shared" si="4"/>
        <v>3754.123</v>
      </c>
      <c r="E31" s="62">
        <f t="shared" si="4"/>
        <v>3741.931</v>
      </c>
      <c r="F31" s="62">
        <f t="shared" si="4"/>
        <v>3850.1190000000001</v>
      </c>
      <c r="G31" s="62">
        <f t="shared" si="4"/>
        <v>4078.24</v>
      </c>
      <c r="H31" s="62">
        <f t="shared" si="4"/>
        <v>4551.4549999999999</v>
      </c>
      <c r="I31" s="62">
        <f t="shared" si="4"/>
        <v>4840.4929999999995</v>
      </c>
      <c r="J31" s="62">
        <f t="shared" si="4"/>
        <v>5174.0360000000001</v>
      </c>
      <c r="K31" s="62">
        <f t="shared" si="4"/>
        <v>5163.241</v>
      </c>
      <c r="L31" s="62">
        <f t="shared" si="4"/>
        <v>5537.8279999999995</v>
      </c>
      <c r="M31" s="62">
        <f t="shared" si="4"/>
        <v>5475.5379999999996</v>
      </c>
      <c r="N31" s="62">
        <f t="shared" si="4"/>
        <v>5931.6979999999994</v>
      </c>
      <c r="O31" s="62">
        <f t="shared" si="4"/>
        <v>5920.1319999999996</v>
      </c>
      <c r="P31" s="62">
        <f t="shared" si="4"/>
        <v>5666.7339999999995</v>
      </c>
      <c r="Q31" s="62">
        <f t="shared" si="4"/>
        <v>5279.0909999999994</v>
      </c>
      <c r="R31" s="62">
        <f t="shared" si="4"/>
        <v>4725.6379999999999</v>
      </c>
      <c r="S31" s="62">
        <f t="shared" si="4"/>
        <v>4792.2269999999999</v>
      </c>
      <c r="T31" s="62">
        <f t="shared" si="4"/>
        <v>5016.74</v>
      </c>
      <c r="U31" s="62">
        <f t="shared" si="4"/>
        <v>5439.7960000000003</v>
      </c>
      <c r="V31" s="62">
        <f t="shared" si="4"/>
        <v>5458.5810000000001</v>
      </c>
      <c r="W31" s="62">
        <f t="shared" si="4"/>
        <v>4958.5339999999997</v>
      </c>
      <c r="X31" s="62">
        <f t="shared" si="4"/>
        <v>4636.8339999999998</v>
      </c>
      <c r="Y31" s="62">
        <f t="shared" si="4"/>
        <v>4170.2849999999999</v>
      </c>
      <c r="Z31" s="63">
        <f t="shared" si="4"/>
        <v>0</v>
      </c>
      <c r="AA31" s="64">
        <f t="shared" si="4"/>
        <v>115945.96500000004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</v>
      </c>
      <c r="C34" s="95">
        <v>21</v>
      </c>
      <c r="D34" s="95">
        <v>19</v>
      </c>
      <c r="E34" s="95">
        <v>19</v>
      </c>
      <c r="F34" s="95">
        <v>19</v>
      </c>
      <c r="G34" s="95">
        <v>19</v>
      </c>
      <c r="H34" s="95">
        <v>19</v>
      </c>
      <c r="I34" s="95">
        <v>32</v>
      </c>
      <c r="J34" s="95">
        <v>41.000999999999998</v>
      </c>
      <c r="K34" s="95">
        <v>86</v>
      </c>
      <c r="L34" s="95">
        <v>161</v>
      </c>
      <c r="M34" s="95">
        <v>173</v>
      </c>
      <c r="N34" s="95">
        <v>200</v>
      </c>
      <c r="O34" s="95">
        <v>203.55200000000002</v>
      </c>
      <c r="P34" s="95">
        <v>177</v>
      </c>
      <c r="Q34" s="95">
        <v>193</v>
      </c>
      <c r="R34" s="95">
        <v>57</v>
      </c>
      <c r="S34" s="95">
        <v>89</v>
      </c>
      <c r="T34" s="95">
        <v>79</v>
      </c>
      <c r="U34" s="95">
        <v>68</v>
      </c>
      <c r="V34" s="95">
        <v>81</v>
      </c>
      <c r="W34" s="95">
        <v>77</v>
      </c>
      <c r="X34" s="95">
        <v>83</v>
      </c>
      <c r="Y34" s="95">
        <v>66</v>
      </c>
      <c r="Z34" s="96"/>
      <c r="AA34" s="74">
        <f t="shared" ref="AA34:AA39" si="5">SUM(B34:Z34)</f>
        <v>2001.5529999999999</v>
      </c>
    </row>
    <row r="35" spans="1:27" ht="24.95" customHeight="1" x14ac:dyDescent="0.2">
      <c r="A35" s="97" t="s">
        <v>41</v>
      </c>
      <c r="B35" s="98">
        <v>22</v>
      </c>
      <c r="C35" s="99">
        <v>16</v>
      </c>
      <c r="D35" s="99">
        <v>15</v>
      </c>
      <c r="E35" s="99">
        <v>15</v>
      </c>
      <c r="F35" s="99">
        <v>14</v>
      </c>
      <c r="G35" s="99">
        <v>14</v>
      </c>
      <c r="H35" s="99">
        <v>36</v>
      </c>
      <c r="I35" s="99">
        <v>40</v>
      </c>
      <c r="J35" s="99">
        <v>55</v>
      </c>
      <c r="K35" s="99">
        <v>54</v>
      </c>
      <c r="L35" s="99">
        <v>47</v>
      </c>
      <c r="M35" s="99">
        <v>42</v>
      </c>
      <c r="N35" s="99">
        <v>35</v>
      </c>
      <c r="O35" s="99">
        <v>31</v>
      </c>
      <c r="P35" s="99">
        <v>31</v>
      </c>
      <c r="Q35" s="99">
        <v>23</v>
      </c>
      <c r="R35" s="99">
        <v>35</v>
      </c>
      <c r="S35" s="99">
        <v>37</v>
      </c>
      <c r="T35" s="99">
        <v>43</v>
      </c>
      <c r="U35" s="99">
        <v>40</v>
      </c>
      <c r="V35" s="99">
        <v>40</v>
      </c>
      <c r="W35" s="99">
        <v>23</v>
      </c>
      <c r="X35" s="99">
        <v>22</v>
      </c>
      <c r="Y35" s="99">
        <v>13</v>
      </c>
      <c r="Z35" s="100"/>
      <c r="AA35" s="79">
        <f t="shared" si="5"/>
        <v>743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>
        <v>251.4</v>
      </c>
      <c r="N36" s="99">
        <v>735</v>
      </c>
      <c r="O36" s="99">
        <v>735</v>
      </c>
      <c r="P36" s="99">
        <v>735</v>
      </c>
      <c r="Q36" s="99">
        <v>626.4</v>
      </c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3082.8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5</v>
      </c>
      <c r="O37" s="99">
        <v>91.277000000000001</v>
      </c>
      <c r="P37" s="99">
        <v>112</v>
      </c>
      <c r="Q37" s="99">
        <v>67</v>
      </c>
      <c r="R37" s="99">
        <v>88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363.27699999999999</v>
      </c>
    </row>
    <row r="38" spans="1:27" ht="24.95" customHeight="1" x14ac:dyDescent="0.2">
      <c r="A38" s="97" t="s">
        <v>44</v>
      </c>
      <c r="B38" s="98">
        <v>130.1</v>
      </c>
      <c r="C38" s="99">
        <v>134.19999999999999</v>
      </c>
      <c r="D38" s="99">
        <v>161.80000000000001</v>
      </c>
      <c r="E38" s="99">
        <v>32</v>
      </c>
      <c r="F38" s="99"/>
      <c r="G38" s="99"/>
      <c r="H38" s="99"/>
      <c r="I38" s="99"/>
      <c r="J38" s="99"/>
      <c r="K38" s="99">
        <v>98.8</v>
      </c>
      <c r="L38" s="99"/>
      <c r="M38" s="99"/>
      <c r="N38" s="99"/>
      <c r="O38" s="99"/>
      <c r="P38" s="99"/>
      <c r="Q38" s="99"/>
      <c r="R38" s="99">
        <v>500</v>
      </c>
      <c r="S38" s="99">
        <v>357.4</v>
      </c>
      <c r="T38" s="99">
        <v>292.5</v>
      </c>
      <c r="U38" s="99">
        <v>301.89999999999998</v>
      </c>
      <c r="V38" s="99">
        <v>375.8</v>
      </c>
      <c r="W38" s="99">
        <v>418</v>
      </c>
      <c r="X38" s="99">
        <v>485.6</v>
      </c>
      <c r="Y38" s="99">
        <v>462.7</v>
      </c>
      <c r="Z38" s="100"/>
      <c r="AA38" s="79">
        <f t="shared" si="5"/>
        <v>3750.8</v>
      </c>
    </row>
    <row r="39" spans="1:27" ht="30" customHeight="1" thickBot="1" x14ac:dyDescent="0.25">
      <c r="A39" s="86" t="s">
        <v>45</v>
      </c>
      <c r="B39" s="87">
        <f t="shared" ref="B39:Z39" si="6">SUM(B34:B38)</f>
        <v>171.1</v>
      </c>
      <c r="C39" s="88">
        <f t="shared" si="6"/>
        <v>171.2</v>
      </c>
      <c r="D39" s="88">
        <f t="shared" si="6"/>
        <v>195.8</v>
      </c>
      <c r="E39" s="88">
        <f t="shared" si="6"/>
        <v>66</v>
      </c>
      <c r="F39" s="88">
        <f t="shared" si="6"/>
        <v>33</v>
      </c>
      <c r="G39" s="88">
        <f t="shared" si="6"/>
        <v>33</v>
      </c>
      <c r="H39" s="88">
        <f t="shared" si="6"/>
        <v>55</v>
      </c>
      <c r="I39" s="88">
        <f t="shared" si="6"/>
        <v>72</v>
      </c>
      <c r="J39" s="88">
        <f t="shared" si="6"/>
        <v>96.001000000000005</v>
      </c>
      <c r="K39" s="88">
        <f t="shared" si="6"/>
        <v>238.8</v>
      </c>
      <c r="L39" s="88">
        <f t="shared" si="6"/>
        <v>208</v>
      </c>
      <c r="M39" s="88">
        <f t="shared" si="6"/>
        <v>466.4</v>
      </c>
      <c r="N39" s="88">
        <f t="shared" si="6"/>
        <v>975</v>
      </c>
      <c r="O39" s="88">
        <f t="shared" si="6"/>
        <v>1060.829</v>
      </c>
      <c r="P39" s="88">
        <f t="shared" si="6"/>
        <v>1055</v>
      </c>
      <c r="Q39" s="88">
        <f t="shared" si="6"/>
        <v>909.4</v>
      </c>
      <c r="R39" s="88">
        <f t="shared" si="6"/>
        <v>680</v>
      </c>
      <c r="S39" s="88">
        <f t="shared" si="6"/>
        <v>483.4</v>
      </c>
      <c r="T39" s="88">
        <f t="shared" si="6"/>
        <v>414.5</v>
      </c>
      <c r="U39" s="88">
        <f t="shared" si="6"/>
        <v>409.9</v>
      </c>
      <c r="V39" s="88">
        <f t="shared" si="6"/>
        <v>496.8</v>
      </c>
      <c r="W39" s="88">
        <f t="shared" si="6"/>
        <v>518</v>
      </c>
      <c r="X39" s="88">
        <f t="shared" si="6"/>
        <v>590.6</v>
      </c>
      <c r="Y39" s="88">
        <f t="shared" si="6"/>
        <v>541.70000000000005</v>
      </c>
      <c r="Z39" s="89">
        <f t="shared" si="6"/>
        <v>0</v>
      </c>
      <c r="AA39" s="90">
        <f t="shared" si="5"/>
        <v>9941.43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>
        <v>251.4</v>
      </c>
      <c r="N44" s="99">
        <v>735</v>
      </c>
      <c r="O44" s="99">
        <v>735</v>
      </c>
      <c r="P44" s="99">
        <v>735</v>
      </c>
      <c r="Q44" s="99">
        <v>626.4</v>
      </c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3082.8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130.1</v>
      </c>
      <c r="C46" s="99">
        <v>134.19999999999999</v>
      </c>
      <c r="D46" s="99">
        <v>161.80000000000001</v>
      </c>
      <c r="E46" s="99">
        <v>32</v>
      </c>
      <c r="F46" s="99"/>
      <c r="G46" s="99"/>
      <c r="H46" s="99"/>
      <c r="I46" s="99"/>
      <c r="J46" s="99"/>
      <c r="K46" s="99">
        <v>98.8</v>
      </c>
      <c r="L46" s="99"/>
      <c r="M46" s="99"/>
      <c r="N46" s="99"/>
      <c r="O46" s="99"/>
      <c r="P46" s="99"/>
      <c r="Q46" s="99"/>
      <c r="R46" s="99">
        <v>500</v>
      </c>
      <c r="S46" s="99">
        <v>357.4</v>
      </c>
      <c r="T46" s="99">
        <v>292.5</v>
      </c>
      <c r="U46" s="99">
        <v>301.89999999999998</v>
      </c>
      <c r="V46" s="99">
        <v>375.8</v>
      </c>
      <c r="W46" s="99">
        <v>418</v>
      </c>
      <c r="X46" s="99">
        <v>485.6</v>
      </c>
      <c r="Y46" s="99">
        <v>462.7</v>
      </c>
      <c r="Z46" s="100"/>
      <c r="AA46" s="79">
        <f t="shared" si="7"/>
        <v>3750.8</v>
      </c>
    </row>
    <row r="47" spans="1:27" ht="24.95" customHeight="1" x14ac:dyDescent="0.2">
      <c r="A47" s="85" t="s">
        <v>47</v>
      </c>
      <c r="B47" s="98">
        <v>104</v>
      </c>
      <c r="C47" s="99">
        <v>93</v>
      </c>
      <c r="D47" s="99">
        <v>82</v>
      </c>
      <c r="E47" s="99">
        <v>81</v>
      </c>
      <c r="F47" s="99">
        <v>92</v>
      </c>
      <c r="G47" s="99">
        <v>100</v>
      </c>
      <c r="H47" s="99">
        <v>139</v>
      </c>
      <c r="I47" s="99">
        <v>150</v>
      </c>
      <c r="J47" s="99">
        <v>136</v>
      </c>
      <c r="K47" s="99">
        <v>150</v>
      </c>
      <c r="L47" s="99">
        <v>150</v>
      </c>
      <c r="M47" s="99">
        <v>140</v>
      </c>
      <c r="N47" s="99">
        <v>149.5</v>
      </c>
      <c r="O47" s="99">
        <v>128.5</v>
      </c>
      <c r="P47" s="99">
        <v>93</v>
      </c>
      <c r="Q47" s="99">
        <v>103</v>
      </c>
      <c r="R47" s="99">
        <v>113</v>
      </c>
      <c r="S47" s="99">
        <v>138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128</v>
      </c>
      <c r="Z47" s="100"/>
      <c r="AA47" s="79">
        <f t="shared" si="7"/>
        <v>3020</v>
      </c>
    </row>
    <row r="48" spans="1:27" ht="30" customHeight="1" thickBot="1" x14ac:dyDescent="0.25">
      <c r="A48" s="86" t="s">
        <v>48</v>
      </c>
      <c r="B48" s="87">
        <f>SUM(B42:B47)</f>
        <v>234.1</v>
      </c>
      <c r="C48" s="88">
        <f t="shared" ref="C48:Z48" si="8">SUM(C42:C47)</f>
        <v>227.2</v>
      </c>
      <c r="D48" s="88">
        <f t="shared" si="8"/>
        <v>243.8</v>
      </c>
      <c r="E48" s="88">
        <f t="shared" si="8"/>
        <v>113</v>
      </c>
      <c r="F48" s="88">
        <f t="shared" si="8"/>
        <v>92</v>
      </c>
      <c r="G48" s="88">
        <f t="shared" si="8"/>
        <v>100</v>
      </c>
      <c r="H48" s="88">
        <f t="shared" si="8"/>
        <v>139</v>
      </c>
      <c r="I48" s="88">
        <f t="shared" si="8"/>
        <v>150</v>
      </c>
      <c r="J48" s="88">
        <f t="shared" si="8"/>
        <v>136</v>
      </c>
      <c r="K48" s="88">
        <f t="shared" si="8"/>
        <v>248.8</v>
      </c>
      <c r="L48" s="88">
        <f t="shared" si="8"/>
        <v>150</v>
      </c>
      <c r="M48" s="88">
        <f t="shared" si="8"/>
        <v>391.4</v>
      </c>
      <c r="N48" s="88">
        <f t="shared" si="8"/>
        <v>884.5</v>
      </c>
      <c r="O48" s="88">
        <f t="shared" si="8"/>
        <v>863.5</v>
      </c>
      <c r="P48" s="88">
        <f t="shared" si="8"/>
        <v>828</v>
      </c>
      <c r="Q48" s="88">
        <f t="shared" si="8"/>
        <v>729.4</v>
      </c>
      <c r="R48" s="88">
        <f t="shared" si="8"/>
        <v>613</v>
      </c>
      <c r="S48" s="88">
        <f t="shared" si="8"/>
        <v>495.4</v>
      </c>
      <c r="T48" s="88">
        <f t="shared" si="8"/>
        <v>442.5</v>
      </c>
      <c r="U48" s="88">
        <f t="shared" si="8"/>
        <v>451.9</v>
      </c>
      <c r="V48" s="88">
        <f t="shared" si="8"/>
        <v>525.79999999999995</v>
      </c>
      <c r="W48" s="88">
        <f t="shared" si="8"/>
        <v>568</v>
      </c>
      <c r="X48" s="88">
        <f t="shared" si="8"/>
        <v>635.6</v>
      </c>
      <c r="Y48" s="88">
        <f t="shared" si="8"/>
        <v>590.70000000000005</v>
      </c>
      <c r="Z48" s="89">
        <f t="shared" si="8"/>
        <v>0</v>
      </c>
      <c r="AA48" s="90">
        <f t="shared" si="7"/>
        <v>9853.6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4090.9839999999999</v>
      </c>
      <c r="C51" s="88">
        <f t="shared" si="10"/>
        <v>3955.9870000000001</v>
      </c>
      <c r="D51" s="88">
        <f t="shared" si="10"/>
        <v>3915.9229999999998</v>
      </c>
      <c r="E51" s="88">
        <f t="shared" si="10"/>
        <v>3773.9309999999996</v>
      </c>
      <c r="F51" s="88">
        <f t="shared" si="10"/>
        <v>3850.1190000000001</v>
      </c>
      <c r="G51" s="88">
        <f t="shared" si="10"/>
        <v>4078.2400000000002</v>
      </c>
      <c r="H51" s="88">
        <f t="shared" si="10"/>
        <v>4551.4549999999999</v>
      </c>
      <c r="I51" s="88">
        <f t="shared" si="10"/>
        <v>4840.4930000000004</v>
      </c>
      <c r="J51" s="88">
        <f t="shared" si="10"/>
        <v>5174.0360000000001</v>
      </c>
      <c r="K51" s="88">
        <f t="shared" si="10"/>
        <v>5262.0410000000002</v>
      </c>
      <c r="L51" s="88">
        <f t="shared" si="10"/>
        <v>5537.8279999999995</v>
      </c>
      <c r="M51" s="88">
        <f t="shared" si="10"/>
        <v>5726.9379999999992</v>
      </c>
      <c r="N51" s="88">
        <f t="shared" si="10"/>
        <v>6666.6980000000003</v>
      </c>
      <c r="O51" s="88">
        <f t="shared" si="10"/>
        <v>6655.1319999999996</v>
      </c>
      <c r="P51" s="88">
        <f t="shared" si="10"/>
        <v>6401.7340000000004</v>
      </c>
      <c r="Q51" s="88">
        <f t="shared" si="10"/>
        <v>5905.491</v>
      </c>
      <c r="R51" s="88">
        <f t="shared" si="10"/>
        <v>5225.6379999999999</v>
      </c>
      <c r="S51" s="88">
        <f t="shared" si="10"/>
        <v>5149.6269999999995</v>
      </c>
      <c r="T51" s="88">
        <f t="shared" si="10"/>
        <v>5309.24</v>
      </c>
      <c r="U51" s="88">
        <f t="shared" si="10"/>
        <v>5741.695999999999</v>
      </c>
      <c r="V51" s="88">
        <f t="shared" si="10"/>
        <v>5834.3810000000003</v>
      </c>
      <c r="W51" s="88">
        <f t="shared" si="10"/>
        <v>5376.5340000000006</v>
      </c>
      <c r="X51" s="88">
        <f t="shared" si="10"/>
        <v>5122.4340000000002</v>
      </c>
      <c r="Y51" s="88">
        <f t="shared" si="10"/>
        <v>4632.9850000000006</v>
      </c>
      <c r="Z51" s="89">
        <f t="shared" si="10"/>
        <v>0</v>
      </c>
      <c r="AA51" s="104">
        <f>SUM(B51:Z51)</f>
        <v>122779.56499999999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-584.9</v>
      </c>
      <c r="C4" s="18">
        <v>-580.79999999999995</v>
      </c>
      <c r="D4" s="18">
        <v>-553.20000000000005</v>
      </c>
      <c r="E4" s="18">
        <v>-683</v>
      </c>
      <c r="F4" s="18">
        <v>-798.6</v>
      </c>
      <c r="G4" s="18">
        <v>-1070.5999999999999</v>
      </c>
      <c r="H4" s="18">
        <v>-748.6</v>
      </c>
      <c r="I4" s="18">
        <v>-700.09999999999991</v>
      </c>
      <c r="J4" s="18">
        <v>-530.5</v>
      </c>
      <c r="K4" s="18">
        <v>-616.20000000000005</v>
      </c>
      <c r="L4" s="18">
        <v>-637.79999999999995</v>
      </c>
      <c r="M4" s="18">
        <v>-248.6</v>
      </c>
      <c r="N4" s="18">
        <v>235</v>
      </c>
      <c r="O4" s="18">
        <v>235</v>
      </c>
      <c r="P4" s="18">
        <v>235</v>
      </c>
      <c r="Q4" s="18">
        <v>289.2</v>
      </c>
      <c r="R4" s="18">
        <v>90.199999999999989</v>
      </c>
      <c r="S4" s="18">
        <v>-357.6</v>
      </c>
      <c r="T4" s="18">
        <v>-422.5</v>
      </c>
      <c r="U4" s="18">
        <v>-413.1</v>
      </c>
      <c r="V4" s="18">
        <v>-339.2</v>
      </c>
      <c r="W4" s="18">
        <v>-297</v>
      </c>
      <c r="X4" s="18">
        <v>-229.39999999999998</v>
      </c>
      <c r="Y4" s="18">
        <v>-252.3</v>
      </c>
      <c r="Z4" s="19"/>
      <c r="AA4" s="111">
        <f>SUM(B4:Z4)</f>
        <v>-8979.6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</v>
      </c>
      <c r="C7" s="117">
        <v>109.17</v>
      </c>
      <c r="D7" s="117">
        <v>106.78</v>
      </c>
      <c r="E7" s="117">
        <v>105.5</v>
      </c>
      <c r="F7" s="117">
        <v>106.4</v>
      </c>
      <c r="G7" s="117">
        <v>106.78</v>
      </c>
      <c r="H7" s="117">
        <v>125.16</v>
      </c>
      <c r="I7" s="117">
        <v>139.91</v>
      </c>
      <c r="J7" s="117">
        <v>129.88999999999999</v>
      </c>
      <c r="K7" s="117">
        <v>116.43</v>
      </c>
      <c r="L7" s="117">
        <v>92.82</v>
      </c>
      <c r="M7" s="117">
        <v>99.33</v>
      </c>
      <c r="N7" s="117">
        <v>89.01</v>
      </c>
      <c r="O7" s="117">
        <v>71.180000000000007</v>
      </c>
      <c r="P7" s="117">
        <v>80</v>
      </c>
      <c r="Q7" s="117">
        <v>92.86</v>
      </c>
      <c r="R7" s="117">
        <v>98.2</v>
      </c>
      <c r="S7" s="117">
        <v>116.4</v>
      </c>
      <c r="T7" s="117">
        <v>129.87</v>
      </c>
      <c r="U7" s="117">
        <v>179.99</v>
      </c>
      <c r="V7" s="117">
        <v>199.99</v>
      </c>
      <c r="W7" s="117">
        <v>171.75</v>
      </c>
      <c r="X7" s="117">
        <v>144</v>
      </c>
      <c r="Y7" s="117">
        <v>130</v>
      </c>
      <c r="Z7" s="118"/>
      <c r="AA7" s="119">
        <f>IF(SUM(B7:Z7)&lt;&gt;0,AVERAGEIF(B7:Z7,"&lt;&gt;"""),"")</f>
        <v>118.85083333333334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629.29999999999995</v>
      </c>
      <c r="J13" s="129">
        <v>30.5</v>
      </c>
      <c r="K13" s="129">
        <v>715</v>
      </c>
      <c r="L13" s="129">
        <v>137.80000000000001</v>
      </c>
      <c r="M13" s="129"/>
      <c r="N13" s="129"/>
      <c r="O13" s="129"/>
      <c r="P13" s="129"/>
      <c r="Q13" s="129"/>
      <c r="R13" s="129">
        <v>409.8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11932.400000000001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>
        <v>83.6</v>
      </c>
      <c r="G15" s="133">
        <v>355.6</v>
      </c>
      <c r="H15" s="133">
        <v>33.6</v>
      </c>
      <c r="I15" s="133">
        <v>70.8</v>
      </c>
      <c r="J15" s="133">
        <v>500</v>
      </c>
      <c r="K15" s="133"/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337.2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3880.7999999999997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798.6</v>
      </c>
      <c r="G16" s="135">
        <f t="shared" si="1"/>
        <v>1070.5999999999999</v>
      </c>
      <c r="H16" s="135">
        <f t="shared" si="1"/>
        <v>748.6</v>
      </c>
      <c r="I16" s="135">
        <f t="shared" si="1"/>
        <v>700.09999999999991</v>
      </c>
      <c r="J16" s="135">
        <f t="shared" si="1"/>
        <v>530.5</v>
      </c>
      <c r="K16" s="135">
        <f t="shared" si="1"/>
        <v>715</v>
      </c>
      <c r="L16" s="135">
        <f t="shared" si="1"/>
        <v>637.79999999999995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337.2</v>
      </c>
      <c r="R16" s="135">
        <f t="shared" si="1"/>
        <v>409.8</v>
      </c>
      <c r="S16" s="135">
        <f t="shared" si="1"/>
        <v>715</v>
      </c>
      <c r="T16" s="135">
        <f t="shared" si="1"/>
        <v>715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15813.2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251.4</v>
      </c>
      <c r="N21" s="129">
        <v>735</v>
      </c>
      <c r="O21" s="129">
        <v>735</v>
      </c>
      <c r="P21" s="129">
        <v>735</v>
      </c>
      <c r="Q21" s="129">
        <v>626.4</v>
      </c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3082.8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130.1</v>
      </c>
      <c r="C23" s="133">
        <v>134.19999999999999</v>
      </c>
      <c r="D23" s="133">
        <v>161.80000000000001</v>
      </c>
      <c r="E23" s="133">
        <v>32</v>
      </c>
      <c r="F23" s="133"/>
      <c r="G23" s="133"/>
      <c r="H23" s="133"/>
      <c r="I23" s="133"/>
      <c r="J23" s="133"/>
      <c r="K23" s="133">
        <v>98.8</v>
      </c>
      <c r="L23" s="133"/>
      <c r="M23" s="133"/>
      <c r="N23" s="133"/>
      <c r="O23" s="133"/>
      <c r="P23" s="133"/>
      <c r="Q23" s="133"/>
      <c r="R23" s="133">
        <v>500</v>
      </c>
      <c r="S23" s="133">
        <v>357.4</v>
      </c>
      <c r="T23" s="133">
        <v>292.5</v>
      </c>
      <c r="U23" s="133">
        <v>301.89999999999998</v>
      </c>
      <c r="V23" s="133">
        <v>375.8</v>
      </c>
      <c r="W23" s="133">
        <v>418</v>
      </c>
      <c r="X23" s="133">
        <v>485.6</v>
      </c>
      <c r="Y23" s="133">
        <v>462.7</v>
      </c>
      <c r="Z23" s="131"/>
      <c r="AA23" s="132">
        <f t="shared" si="2"/>
        <v>3750.8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130.1</v>
      </c>
      <c r="C24" s="135">
        <f t="shared" si="3"/>
        <v>134.19999999999999</v>
      </c>
      <c r="D24" s="135">
        <f t="shared" si="3"/>
        <v>161.80000000000001</v>
      </c>
      <c r="E24" s="135">
        <f t="shared" si="3"/>
        <v>32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98.8</v>
      </c>
      <c r="L24" s="135">
        <f t="shared" si="3"/>
        <v>0</v>
      </c>
      <c r="M24" s="135">
        <f t="shared" si="3"/>
        <v>251.4</v>
      </c>
      <c r="N24" s="135">
        <f t="shared" si="3"/>
        <v>735</v>
      </c>
      <c r="O24" s="135">
        <f t="shared" si="3"/>
        <v>735</v>
      </c>
      <c r="P24" s="135">
        <f t="shared" si="3"/>
        <v>735</v>
      </c>
      <c r="Q24" s="135">
        <f t="shared" si="3"/>
        <v>626.4</v>
      </c>
      <c r="R24" s="135">
        <f t="shared" si="3"/>
        <v>500</v>
      </c>
      <c r="S24" s="135">
        <f t="shared" si="3"/>
        <v>357.4</v>
      </c>
      <c r="T24" s="135">
        <f t="shared" si="3"/>
        <v>292.5</v>
      </c>
      <c r="U24" s="135">
        <f t="shared" si="3"/>
        <v>301.89999999999998</v>
      </c>
      <c r="V24" s="135">
        <f t="shared" si="3"/>
        <v>375.8</v>
      </c>
      <c r="W24" s="135">
        <f t="shared" si="3"/>
        <v>418</v>
      </c>
      <c r="X24" s="135">
        <f t="shared" si="3"/>
        <v>485.6</v>
      </c>
      <c r="Y24" s="135">
        <f t="shared" si="3"/>
        <v>462.7</v>
      </c>
      <c r="Z24" s="136" t="str">
        <f t="shared" si="3"/>
        <v/>
      </c>
      <c r="AA24" s="90">
        <f t="shared" si="2"/>
        <v>6833.6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2023-04-25T11:06:52Z</dcterms:created>
  <dcterms:modified xsi:type="dcterms:W3CDTF">2023-04-25T11:06:53Z</dcterms:modified>
</cp:coreProperties>
</file>