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<sst xmlns="http://schemas.openxmlformats.org/spreadsheetml/2006/main" count="117" uniqueCount="53">
  <si>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24/04/2023 14:03:52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</si>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</sst>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265</c:v>
                </c:pt>
                <c:pt idx="19">
                  <c:v>265</c:v>
                </c:pt>
                <c:pt idx="20">
                  <c:v>265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0-41E8-8046-9A89C0F44D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117</c:v>
                </c:pt>
                <c:pt idx="7">
                  <c:v>144</c:v>
                </c:pt>
                <c:pt idx="8">
                  <c:v>144</c:v>
                </c:pt>
                <c:pt idx="9">
                  <c:v>142</c:v>
                </c:pt>
                <c:pt idx="10">
                  <c:v>130</c:v>
                </c:pt>
                <c:pt idx="11">
                  <c:v>119</c:v>
                </c:pt>
                <c:pt idx="12">
                  <c:v>111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134.25</c:v>
                </c:pt>
                <c:pt idx="18">
                  <c:v>165</c:v>
                </c:pt>
                <c:pt idx="19">
                  <c:v>206</c:v>
                </c:pt>
                <c:pt idx="20">
                  <c:v>195</c:v>
                </c:pt>
                <c:pt idx="21">
                  <c:v>158</c:v>
                </c:pt>
                <c:pt idx="22">
                  <c:v>111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80-41E8-8046-9A89C0F44D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1102.9000000000001</c:v>
                </c:pt>
                <c:pt idx="1">
                  <c:v>957.9</c:v>
                </c:pt>
                <c:pt idx="2">
                  <c:v>957.9</c:v>
                </c:pt>
                <c:pt idx="3">
                  <c:v>957.9</c:v>
                </c:pt>
                <c:pt idx="4">
                  <c:v>957.9</c:v>
                </c:pt>
                <c:pt idx="5">
                  <c:v>957.9</c:v>
                </c:pt>
                <c:pt idx="6">
                  <c:v>1332.9</c:v>
                </c:pt>
                <c:pt idx="7">
                  <c:v>1377.9</c:v>
                </c:pt>
                <c:pt idx="8">
                  <c:v>1378.1380000000001</c:v>
                </c:pt>
                <c:pt idx="9">
                  <c:v>899.9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307.89999999999998</c:v>
                </c:pt>
                <c:pt idx="16">
                  <c:v>462.9</c:v>
                </c:pt>
                <c:pt idx="17">
                  <c:v>757.9</c:v>
                </c:pt>
                <c:pt idx="18">
                  <c:v>1167.9000000000001</c:v>
                </c:pt>
                <c:pt idx="19">
                  <c:v>1999.9</c:v>
                </c:pt>
                <c:pt idx="20">
                  <c:v>2003.9</c:v>
                </c:pt>
                <c:pt idx="21">
                  <c:v>2005.9</c:v>
                </c:pt>
                <c:pt idx="22">
                  <c:v>1980.9</c:v>
                </c:pt>
                <c:pt idx="23">
                  <c:v>1157.9000000000001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80-41E8-8046-9A89C0F44D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1273</c:v>
                </c:pt>
                <c:pt idx="1">
                  <c:v>1267</c:v>
                </c:pt>
                <c:pt idx="2">
                  <c:v>1335</c:v>
                </c:pt>
                <c:pt idx="3">
                  <c:v>1329</c:v>
                </c:pt>
                <c:pt idx="4">
                  <c:v>1393.9940000000001</c:v>
                </c:pt>
                <c:pt idx="5">
                  <c:v>1656.3</c:v>
                </c:pt>
                <c:pt idx="6">
                  <c:v>1343</c:v>
                </c:pt>
                <c:pt idx="7">
                  <c:v>1176</c:v>
                </c:pt>
                <c:pt idx="8">
                  <c:v>974.1</c:v>
                </c:pt>
                <c:pt idx="9">
                  <c:v>837.2</c:v>
                </c:pt>
                <c:pt idx="10">
                  <c:v>928.5</c:v>
                </c:pt>
                <c:pt idx="11">
                  <c:v>688.9</c:v>
                </c:pt>
                <c:pt idx="12">
                  <c:v>284.89999999999998</c:v>
                </c:pt>
                <c:pt idx="13">
                  <c:v>354.8</c:v>
                </c:pt>
                <c:pt idx="14">
                  <c:v>541.70000000000005</c:v>
                </c:pt>
                <c:pt idx="15">
                  <c:v>729</c:v>
                </c:pt>
                <c:pt idx="16">
                  <c:v>438.9</c:v>
                </c:pt>
                <c:pt idx="17">
                  <c:v>905.3</c:v>
                </c:pt>
                <c:pt idx="18">
                  <c:v>1276.2</c:v>
                </c:pt>
                <c:pt idx="19">
                  <c:v>1097</c:v>
                </c:pt>
                <c:pt idx="20">
                  <c:v>1163</c:v>
                </c:pt>
                <c:pt idx="21">
                  <c:v>1166</c:v>
                </c:pt>
                <c:pt idx="22">
                  <c:v>1179</c:v>
                </c:pt>
                <c:pt idx="23">
                  <c:v>1222.5999999999999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0-41E8-8046-9A89C0F44D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1486.7619999999999</c:v>
                </c:pt>
                <c:pt idx="1">
                  <c:v>1446.4580000000001</c:v>
                </c:pt>
                <c:pt idx="2">
                  <c:v>1392.7070000000001</c:v>
                </c:pt>
                <c:pt idx="3">
                  <c:v>1354.1899999999998</c:v>
                </c:pt>
                <c:pt idx="4">
                  <c:v>1301.6499999999996</c:v>
                </c:pt>
                <c:pt idx="5">
                  <c:v>1117.56</c:v>
                </c:pt>
                <c:pt idx="6">
                  <c:v>1280.0129999999999</c:v>
                </c:pt>
                <c:pt idx="7">
                  <c:v>1788.1380000000001</c:v>
                </c:pt>
                <c:pt idx="8">
                  <c:v>2597.0860000000007</c:v>
                </c:pt>
                <c:pt idx="9">
                  <c:v>3370.0159999999992</c:v>
                </c:pt>
                <c:pt idx="10">
                  <c:v>3999.3509999999983</c:v>
                </c:pt>
                <c:pt idx="11">
                  <c:v>5142.4319999999989</c:v>
                </c:pt>
                <c:pt idx="12">
                  <c:v>5302.3870000000015</c:v>
                </c:pt>
                <c:pt idx="13">
                  <c:v>5159.5509999999986</c:v>
                </c:pt>
                <c:pt idx="14">
                  <c:v>4823.5830000000005</c:v>
                </c:pt>
                <c:pt idx="15">
                  <c:v>4410.9309999999996</c:v>
                </c:pt>
                <c:pt idx="16">
                  <c:v>3844.8670000000006</c:v>
                </c:pt>
                <c:pt idx="17">
                  <c:v>3084.5170000000007</c:v>
                </c:pt>
                <c:pt idx="18">
                  <c:v>1826.8969999999997</c:v>
                </c:pt>
                <c:pt idx="19">
                  <c:v>1566.6929999999998</c:v>
                </c:pt>
                <c:pt idx="20">
                  <c:v>1479.1920000000005</c:v>
                </c:pt>
                <c:pt idx="21">
                  <c:v>1449.3539999999996</c:v>
                </c:pt>
                <c:pt idx="22">
                  <c:v>1408.9029999999998</c:v>
                </c:pt>
                <c:pt idx="23">
                  <c:v>1389.2459999999996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80-41E8-8046-9A89C0F44D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11</c:v>
                </c:pt>
                <c:pt idx="3">
                  <c:v>12</c:v>
                </c:pt>
                <c:pt idx="4">
                  <c:v>12</c:v>
                </c:pt>
                <c:pt idx="5">
                  <c:v>13</c:v>
                </c:pt>
                <c:pt idx="6">
                  <c:v>25</c:v>
                </c:pt>
                <c:pt idx="7">
                  <c:v>50</c:v>
                </c:pt>
                <c:pt idx="8">
                  <c:v>68</c:v>
                </c:pt>
                <c:pt idx="9">
                  <c:v>79</c:v>
                </c:pt>
                <c:pt idx="10">
                  <c:v>87</c:v>
                </c:pt>
                <c:pt idx="11">
                  <c:v>95</c:v>
                </c:pt>
                <c:pt idx="12">
                  <c:v>101</c:v>
                </c:pt>
                <c:pt idx="13">
                  <c:v>102</c:v>
                </c:pt>
                <c:pt idx="14">
                  <c:v>100</c:v>
                </c:pt>
                <c:pt idx="15">
                  <c:v>91</c:v>
                </c:pt>
                <c:pt idx="16">
                  <c:v>78</c:v>
                </c:pt>
                <c:pt idx="17">
                  <c:v>58</c:v>
                </c:pt>
                <c:pt idx="18">
                  <c:v>39</c:v>
                </c:pt>
                <c:pt idx="19">
                  <c:v>33</c:v>
                </c:pt>
                <c:pt idx="20">
                  <c:v>33</c:v>
                </c:pt>
                <c:pt idx="21">
                  <c:v>34</c:v>
                </c:pt>
                <c:pt idx="22">
                  <c:v>37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0-41E8-8046-9A89C0F44D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279</c:v>
                </c:pt>
                <c:pt idx="7">
                  <c:v>292</c:v>
                </c:pt>
                <c:pt idx="8">
                  <c:v>270</c:v>
                </c:pt>
                <c:pt idx="9">
                  <c:v>181</c:v>
                </c:pt>
                <c:pt idx="10">
                  <c:v>77</c:v>
                </c:pt>
                <c:pt idx="11">
                  <c:v>62</c:v>
                </c:pt>
                <c:pt idx="12">
                  <c:v>62</c:v>
                </c:pt>
                <c:pt idx="13">
                  <c:v>15</c:v>
                </c:pt>
                <c:pt idx="14">
                  <c:v>15</c:v>
                </c:pt>
                <c:pt idx="15">
                  <c:v>45</c:v>
                </c:pt>
                <c:pt idx="16">
                  <c:v>71</c:v>
                </c:pt>
                <c:pt idx="17">
                  <c:v>71</c:v>
                </c:pt>
                <c:pt idx="18">
                  <c:v>247</c:v>
                </c:pt>
                <c:pt idx="19">
                  <c:v>465</c:v>
                </c:pt>
                <c:pt idx="20">
                  <c:v>430</c:v>
                </c:pt>
                <c:pt idx="21">
                  <c:v>205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80-41E8-8046-9A89C0F44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4167.6720000000005</c:v>
                </c:pt>
                <c:pt idx="1">
                  <c:v>3977.3310000000006</c:v>
                </c:pt>
                <c:pt idx="2">
                  <c:v>3991.654</c:v>
                </c:pt>
                <c:pt idx="3">
                  <c:v>3948.1289999999999</c:v>
                </c:pt>
                <c:pt idx="4">
                  <c:v>3960.5560000000005</c:v>
                </c:pt>
                <c:pt idx="5">
                  <c:v>4080.7610000000004</c:v>
                </c:pt>
                <c:pt idx="6">
                  <c:v>4581.9509999999982</c:v>
                </c:pt>
                <c:pt idx="7">
                  <c:v>5033.0860000000002</c:v>
                </c:pt>
                <c:pt idx="8">
                  <c:v>5636.3180000000002</c:v>
                </c:pt>
                <c:pt idx="9">
                  <c:v>5714.1180000000031</c:v>
                </c:pt>
                <c:pt idx="10">
                  <c:v>5734.71</c:v>
                </c:pt>
                <c:pt idx="11">
                  <c:v>6620.204999999999</c:v>
                </c:pt>
                <c:pt idx="12">
                  <c:v>6374.2450000000017</c:v>
                </c:pt>
                <c:pt idx="13">
                  <c:v>6234.3129999999992</c:v>
                </c:pt>
                <c:pt idx="14">
                  <c:v>6083.1279999999997</c:v>
                </c:pt>
                <c:pt idx="15">
                  <c:v>5878.8749999999991</c:v>
                </c:pt>
                <c:pt idx="16">
                  <c:v>5190.6090000000013</c:v>
                </c:pt>
                <c:pt idx="17">
                  <c:v>5215.9180000000015</c:v>
                </c:pt>
                <c:pt idx="18">
                  <c:v>4986.9639999999999</c:v>
                </c:pt>
                <c:pt idx="19">
                  <c:v>5632.5950000000003</c:v>
                </c:pt>
                <c:pt idx="20">
                  <c:v>5569.0559999999996</c:v>
                </c:pt>
                <c:pt idx="21">
                  <c:v>5223.2559999999994</c:v>
                </c:pt>
                <c:pt idx="22">
                  <c:v>4981.8299999999981</c:v>
                </c:pt>
                <c:pt idx="23">
                  <c:v>4104.7299999999996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80-41E8-8046-9A89C0F44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</c:v>
                </c:pt>
                <c:pt idx="1">
                  <c:v>98.22</c:v>
                </c:pt>
                <c:pt idx="2">
                  <c:v>95.49</c:v>
                </c:pt>
                <c:pt idx="3">
                  <c:v>98</c:v>
                </c:pt>
                <c:pt idx="4">
                  <c:v>100</c:v>
                </c:pt>
                <c:pt idx="5">
                  <c:v>107.7</c:v>
                </c:pt>
                <c:pt idx="6">
                  <c:v>121.6</c:v>
                </c:pt>
                <c:pt idx="7">
                  <c:v>134.1</c:v>
                </c:pt>
                <c:pt idx="8">
                  <c:v>134.93</c:v>
                </c:pt>
                <c:pt idx="9">
                  <c:v>85</c:v>
                </c:pt>
                <c:pt idx="10">
                  <c:v>98.88</c:v>
                </c:pt>
                <c:pt idx="11">
                  <c:v>65.2</c:v>
                </c:pt>
                <c:pt idx="12">
                  <c:v>60.73</c:v>
                </c:pt>
                <c:pt idx="13">
                  <c:v>30</c:v>
                </c:pt>
                <c:pt idx="14">
                  <c:v>30</c:v>
                </c:pt>
                <c:pt idx="15">
                  <c:v>63.25</c:v>
                </c:pt>
                <c:pt idx="16">
                  <c:v>85.02</c:v>
                </c:pt>
                <c:pt idx="17">
                  <c:v>98.78</c:v>
                </c:pt>
                <c:pt idx="18">
                  <c:v>120.04</c:v>
                </c:pt>
                <c:pt idx="19">
                  <c:v>140.27000000000001</c:v>
                </c:pt>
                <c:pt idx="20">
                  <c:v>144.16</c:v>
                </c:pt>
                <c:pt idx="21">
                  <c:v>141.54</c:v>
                </c:pt>
                <c:pt idx="22">
                  <c:v>137.53</c:v>
                </c:pt>
                <c:pt idx="23">
                  <c:v>120.99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80-41E8-8046-9A89C0F44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4167.6620000000003</v>
      </c>
      <c r="C4" s="18">
        <v>3977.3580000000002</v>
      </c>
      <c r="D4" s="18">
        <v>3991.6069999999995</v>
      </c>
      <c r="E4" s="18">
        <v>3948.0900000000006</v>
      </c>
      <c r="F4" s="18">
        <v>3960.5439999999999</v>
      </c>
      <c r="G4" s="18">
        <v>4080.7599999999998</v>
      </c>
      <c r="H4" s="18">
        <v>4581.9129999999996</v>
      </c>
      <c r="I4" s="18">
        <v>5033.0379999999986</v>
      </c>
      <c r="J4" s="18">
        <v>5636.3240000000023</v>
      </c>
      <c r="K4" s="18">
        <v>5714.1160000000009</v>
      </c>
      <c r="L4" s="18">
        <v>5734.7509999999966</v>
      </c>
      <c r="M4" s="18">
        <v>6620.2320000000009</v>
      </c>
      <c r="N4" s="18">
        <v>6374.1870000000017</v>
      </c>
      <c r="O4" s="18">
        <v>6234.2509999999993</v>
      </c>
      <c r="P4" s="18">
        <v>6083.183</v>
      </c>
      <c r="Q4" s="18">
        <v>5878.8309999999992</v>
      </c>
      <c r="R4" s="18">
        <v>5190.6670000000013</v>
      </c>
      <c r="S4" s="18">
        <v>5215.9669999999987</v>
      </c>
      <c r="T4" s="18">
        <v>4986.9970000000021</v>
      </c>
      <c r="U4" s="18">
        <v>5632.5929999999998</v>
      </c>
      <c r="V4" s="18">
        <v>5569.0919999999987</v>
      </c>
      <c r="W4" s="18">
        <v>5223.2539999999999</v>
      </c>
      <c r="X4" s="18">
        <v>4981.8030000000008</v>
      </c>
      <c r="Y4" s="18">
        <v>4104.746000000001</v>
      </c>
      <c r="Z4" s="19"/>
      <c r="AA4" s="20">
        <f>SUM(B4:Z4)</f>
        <v>122921.96600000001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98.22</v>
      </c>
      <c r="D7" s="28">
        <v>95.49</v>
      </c>
      <c r="E7" s="28">
        <v>98</v>
      </c>
      <c r="F7" s="28">
        <v>100</v>
      </c>
      <c r="G7" s="28">
        <v>107.7</v>
      </c>
      <c r="H7" s="28">
        <v>121.6</v>
      </c>
      <c r="I7" s="28">
        <v>134.1</v>
      </c>
      <c r="J7" s="28">
        <v>134.93</v>
      </c>
      <c r="K7" s="28">
        <v>85</v>
      </c>
      <c r="L7" s="28">
        <v>98.88</v>
      </c>
      <c r="M7" s="28">
        <v>65.2</v>
      </c>
      <c r="N7" s="28">
        <v>60.73</v>
      </c>
      <c r="O7" s="28">
        <v>30</v>
      </c>
      <c r="P7" s="28">
        <v>30</v>
      </c>
      <c r="Q7" s="28">
        <v>63.25</v>
      </c>
      <c r="R7" s="28">
        <v>85.02</v>
      </c>
      <c r="S7" s="28">
        <v>98.78</v>
      </c>
      <c r="T7" s="28">
        <v>120.04</v>
      </c>
      <c r="U7" s="28">
        <v>140.27000000000001</v>
      </c>
      <c r="V7" s="28">
        <v>144.16</v>
      </c>
      <c r="W7" s="28">
        <v>141.54</v>
      </c>
      <c r="X7" s="28">
        <v>137.53</v>
      </c>
      <c r="Y7" s="28">
        <v>120.99</v>
      </c>
      <c r="Z7" s="29"/>
      <c r="AA7" s="30">
        <f>IF(SUM(B7:Z7)&lt;&gt;0,AVERAGEIF(B7:Z7,"&lt;&gt;"""),"")</f>
        <v>100.79291666666667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265</v>
      </c>
      <c r="U10" s="42">
        <v>265</v>
      </c>
      <c r="V10" s="42">
        <v>265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5100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117</v>
      </c>
      <c r="I11" s="47">
        <v>144</v>
      </c>
      <c r="J11" s="47">
        <v>144</v>
      </c>
      <c r="K11" s="47">
        <v>142</v>
      </c>
      <c r="L11" s="47">
        <v>130</v>
      </c>
      <c r="M11" s="47">
        <v>119</v>
      </c>
      <c r="N11" s="47">
        <v>111</v>
      </c>
      <c r="O11" s="47">
        <v>90</v>
      </c>
      <c r="P11" s="47">
        <v>90</v>
      </c>
      <c r="Q11" s="47">
        <v>90</v>
      </c>
      <c r="R11" s="47">
        <v>90</v>
      </c>
      <c r="S11" s="47">
        <v>134.25</v>
      </c>
      <c r="T11" s="47">
        <v>165</v>
      </c>
      <c r="U11" s="47">
        <v>206</v>
      </c>
      <c r="V11" s="47">
        <v>195</v>
      </c>
      <c r="W11" s="47">
        <v>158</v>
      </c>
      <c r="X11" s="47">
        <v>111</v>
      </c>
      <c r="Y11" s="47">
        <v>90</v>
      </c>
      <c r="Z11" s="48"/>
      <c r="AA11" s="49">
        <f t="shared" si="0"/>
        <v>2866.25</v>
      </c>
    </row>
    <row r="12" spans="1:27" ht="24.95" customHeight="1" x14ac:dyDescent="0.2">
      <c r="A12" s="50" t="s">
        <v>8</v>
      </c>
      <c r="B12" s="51">
        <v>1102.9000000000001</v>
      </c>
      <c r="C12" s="52">
        <v>957.9</v>
      </c>
      <c r="D12" s="52">
        <v>957.9</v>
      </c>
      <c r="E12" s="52">
        <v>957.9</v>
      </c>
      <c r="F12" s="52">
        <v>957.9</v>
      </c>
      <c r="G12" s="52">
        <v>957.9</v>
      </c>
      <c r="H12" s="52">
        <v>1332.9</v>
      </c>
      <c r="I12" s="52">
        <v>1377.9</v>
      </c>
      <c r="J12" s="52">
        <v>1378.1380000000001</v>
      </c>
      <c r="K12" s="52">
        <v>899.9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307.89999999999998</v>
      </c>
      <c r="R12" s="52">
        <v>462.9</v>
      </c>
      <c r="S12" s="52">
        <v>757.9</v>
      </c>
      <c r="T12" s="52">
        <v>1167.9000000000001</v>
      </c>
      <c r="U12" s="52">
        <v>1999.9</v>
      </c>
      <c r="V12" s="52">
        <v>2003.9</v>
      </c>
      <c r="W12" s="52">
        <v>2005.9</v>
      </c>
      <c r="X12" s="52">
        <v>1980.9</v>
      </c>
      <c r="Y12" s="52">
        <v>1157.9000000000001</v>
      </c>
      <c r="Z12" s="53"/>
      <c r="AA12" s="54">
        <f t="shared" si="0"/>
        <v>24265.838000000003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279</v>
      </c>
      <c r="I13" s="52">
        <v>292</v>
      </c>
      <c r="J13" s="52">
        <v>270</v>
      </c>
      <c r="K13" s="52">
        <v>181</v>
      </c>
      <c r="L13" s="52">
        <v>77</v>
      </c>
      <c r="M13" s="52">
        <v>62</v>
      </c>
      <c r="N13" s="52">
        <v>62</v>
      </c>
      <c r="O13" s="52">
        <v>15</v>
      </c>
      <c r="P13" s="52">
        <v>15</v>
      </c>
      <c r="Q13" s="52">
        <v>45</v>
      </c>
      <c r="R13" s="52">
        <v>71</v>
      </c>
      <c r="S13" s="52">
        <v>71</v>
      </c>
      <c r="T13" s="52">
        <v>247</v>
      </c>
      <c r="U13" s="52">
        <v>465</v>
      </c>
      <c r="V13" s="52">
        <v>430</v>
      </c>
      <c r="W13" s="52">
        <v>205</v>
      </c>
      <c r="X13" s="52">
        <v>60</v>
      </c>
      <c r="Y13" s="52"/>
      <c r="Z13" s="53"/>
      <c r="AA13" s="54">
        <f t="shared" si="0"/>
        <v>2888</v>
      </c>
    </row>
    <row r="14" spans="1:27" ht="24.95" customHeight="1" x14ac:dyDescent="0.2">
      <c r="A14" s="55" t="s">
        <v>10</v>
      </c>
      <c r="B14" s="56">
        <v>1486.7619999999999</v>
      </c>
      <c r="C14" s="57">
        <v>1446.4580000000001</v>
      </c>
      <c r="D14" s="57">
        <v>1392.7070000000001</v>
      </c>
      <c r="E14" s="57">
        <v>1354.1899999999998</v>
      </c>
      <c r="F14" s="57">
        <v>1301.6499999999996</v>
      </c>
      <c r="G14" s="57">
        <v>1117.56</v>
      </c>
      <c r="H14" s="57">
        <v>1280.0129999999999</v>
      </c>
      <c r="I14" s="57">
        <v>1788.1380000000001</v>
      </c>
      <c r="J14" s="57">
        <v>2597.0860000000007</v>
      </c>
      <c r="K14" s="57">
        <v>3370.0159999999992</v>
      </c>
      <c r="L14" s="57">
        <v>3999.3509999999983</v>
      </c>
      <c r="M14" s="57">
        <v>5142.4319999999989</v>
      </c>
      <c r="N14" s="57">
        <v>5302.3870000000015</v>
      </c>
      <c r="O14" s="57">
        <v>5159.5509999999986</v>
      </c>
      <c r="P14" s="57">
        <v>4823.5830000000005</v>
      </c>
      <c r="Q14" s="57">
        <v>4410.9309999999996</v>
      </c>
      <c r="R14" s="57">
        <v>3844.8670000000006</v>
      </c>
      <c r="S14" s="57">
        <v>3084.5170000000007</v>
      </c>
      <c r="T14" s="57">
        <v>1826.8969999999997</v>
      </c>
      <c r="U14" s="57">
        <v>1566.6929999999998</v>
      </c>
      <c r="V14" s="57">
        <v>1479.1920000000005</v>
      </c>
      <c r="W14" s="57">
        <v>1449.3539999999996</v>
      </c>
      <c r="X14" s="57">
        <v>1408.9029999999998</v>
      </c>
      <c r="Y14" s="57">
        <v>1389.2459999999996</v>
      </c>
      <c r="Z14" s="58"/>
      <c r="AA14" s="59">
        <f t="shared" si="0"/>
        <v>62022.483999999989</v>
      </c>
    </row>
    <row r="15" spans="1:27" ht="24.95" customHeight="1" x14ac:dyDescent="0.2">
      <c r="A15" s="55" t="s">
        <v>11</v>
      </c>
      <c r="B15" s="56">
        <v>10</v>
      </c>
      <c r="C15" s="57">
        <v>11</v>
      </c>
      <c r="D15" s="57">
        <v>11</v>
      </c>
      <c r="E15" s="57">
        <v>12</v>
      </c>
      <c r="F15" s="57">
        <v>12</v>
      </c>
      <c r="G15" s="57">
        <v>13</v>
      </c>
      <c r="H15" s="57">
        <v>25</v>
      </c>
      <c r="I15" s="57">
        <v>50</v>
      </c>
      <c r="J15" s="57">
        <v>68</v>
      </c>
      <c r="K15" s="57">
        <v>79</v>
      </c>
      <c r="L15" s="57">
        <v>87</v>
      </c>
      <c r="M15" s="57">
        <v>95</v>
      </c>
      <c r="N15" s="57">
        <v>101</v>
      </c>
      <c r="O15" s="57">
        <v>102</v>
      </c>
      <c r="P15" s="57">
        <v>100</v>
      </c>
      <c r="Q15" s="57">
        <v>91</v>
      </c>
      <c r="R15" s="57">
        <v>78</v>
      </c>
      <c r="S15" s="57">
        <v>58</v>
      </c>
      <c r="T15" s="57">
        <v>39</v>
      </c>
      <c r="U15" s="57">
        <v>33</v>
      </c>
      <c r="V15" s="57">
        <v>33</v>
      </c>
      <c r="W15" s="57">
        <v>34</v>
      </c>
      <c r="X15" s="57">
        <v>37</v>
      </c>
      <c r="Y15" s="57">
        <v>40</v>
      </c>
      <c r="Z15" s="58"/>
      <c r="AA15" s="59">
        <f t="shared" si="0"/>
        <v>1219</v>
      </c>
    </row>
    <row r="16" spans="1:27" ht="30" customHeight="1" thickBot="1" x14ac:dyDescent="0.25">
      <c r="A16" s="60" t="s">
        <v>12</v>
      </c>
      <c r="B16" s="61">
        <f>IF(LEN(B$2)&gt;0,SUM(B10:B15),"")</f>
        <v>2894.6620000000003</v>
      </c>
      <c r="C16" s="62">
        <f t="shared" ref="C16:Z16" si="1">IF(LEN(C$2)&gt;0,SUM(C10:C15),"")</f>
        <v>2710.3580000000002</v>
      </c>
      <c r="D16" s="62">
        <f t="shared" si="1"/>
        <v>2656.607</v>
      </c>
      <c r="E16" s="62">
        <f t="shared" si="1"/>
        <v>2619.09</v>
      </c>
      <c r="F16" s="62">
        <f t="shared" si="1"/>
        <v>2566.5499999999997</v>
      </c>
      <c r="G16" s="62">
        <f t="shared" si="1"/>
        <v>2424.46</v>
      </c>
      <c r="H16" s="62">
        <f t="shared" si="1"/>
        <v>3238.913</v>
      </c>
      <c r="I16" s="62">
        <f t="shared" si="1"/>
        <v>3857.0380000000005</v>
      </c>
      <c r="J16" s="62">
        <f t="shared" si="1"/>
        <v>4662.2240000000011</v>
      </c>
      <c r="K16" s="62">
        <f t="shared" si="1"/>
        <v>4876.9159999999993</v>
      </c>
      <c r="L16" s="62">
        <f t="shared" si="1"/>
        <v>4806.2509999999984</v>
      </c>
      <c r="M16" s="62">
        <f t="shared" si="1"/>
        <v>5931.3319999999985</v>
      </c>
      <c r="N16" s="62">
        <f t="shared" si="1"/>
        <v>6089.2870000000012</v>
      </c>
      <c r="O16" s="62">
        <f t="shared" si="1"/>
        <v>5879.4509999999982</v>
      </c>
      <c r="P16" s="62">
        <f t="shared" si="1"/>
        <v>5541.4830000000002</v>
      </c>
      <c r="Q16" s="62">
        <f t="shared" si="1"/>
        <v>5149.8309999999992</v>
      </c>
      <c r="R16" s="62">
        <f t="shared" si="1"/>
        <v>4751.7670000000007</v>
      </c>
      <c r="S16" s="62">
        <f t="shared" si="1"/>
        <v>4310.6670000000013</v>
      </c>
      <c r="T16" s="62">
        <f t="shared" si="1"/>
        <v>3710.7969999999996</v>
      </c>
      <c r="U16" s="62">
        <f t="shared" si="1"/>
        <v>4535.5929999999998</v>
      </c>
      <c r="V16" s="62">
        <f t="shared" si="1"/>
        <v>4406.0920000000006</v>
      </c>
      <c r="W16" s="62">
        <f t="shared" si="1"/>
        <v>4057.2539999999999</v>
      </c>
      <c r="X16" s="62">
        <f t="shared" si="1"/>
        <v>3802.8029999999999</v>
      </c>
      <c r="Y16" s="62">
        <f t="shared" si="1"/>
        <v>2882.1459999999997</v>
      </c>
      <c r="Z16" s="63" t="str">
        <f t="shared" si="1"/>
        <v/>
      </c>
      <c r="AA16" s="64">
        <f>SUM(AA10:AA15)</f>
        <v>98361.571999999986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1718.9</v>
      </c>
      <c r="C28" s="72">
        <v>1704.9</v>
      </c>
      <c r="D28" s="72">
        <v>1676.9</v>
      </c>
      <c r="E28" s="72">
        <v>1649.9</v>
      </c>
      <c r="F28" s="72">
        <v>1620.9</v>
      </c>
      <c r="G28" s="72">
        <v>1634.9</v>
      </c>
      <c r="H28" s="72">
        <v>1954.8</v>
      </c>
      <c r="I28" s="72">
        <v>2329.8000000000002</v>
      </c>
      <c r="J28" s="72">
        <v>2790.8</v>
      </c>
      <c r="K28" s="72">
        <v>3147.8</v>
      </c>
      <c r="L28" s="72">
        <v>3142.8</v>
      </c>
      <c r="M28" s="72">
        <v>3352.8</v>
      </c>
      <c r="N28" s="72">
        <v>3449.8</v>
      </c>
      <c r="O28" s="72">
        <v>3367.8</v>
      </c>
      <c r="P28" s="72">
        <v>3234.8</v>
      </c>
      <c r="Q28" s="72">
        <v>3024.8</v>
      </c>
      <c r="R28" s="72">
        <v>2827.8</v>
      </c>
      <c r="S28" s="72">
        <v>2613.0500000000002</v>
      </c>
      <c r="T28" s="72">
        <v>2443.9</v>
      </c>
      <c r="U28" s="72">
        <v>3037.9</v>
      </c>
      <c r="V28" s="72">
        <v>3019.9</v>
      </c>
      <c r="W28" s="72">
        <v>2661.9</v>
      </c>
      <c r="X28" s="72">
        <v>2484.9</v>
      </c>
      <c r="Y28" s="72">
        <v>2002.9</v>
      </c>
      <c r="Z28" s="73"/>
      <c r="AA28" s="74">
        <f>SUM(B28:Z28)</f>
        <v>60894.650000000016</v>
      </c>
    </row>
    <row r="29" spans="1:27" ht="24.95" customHeight="1" x14ac:dyDescent="0.2">
      <c r="A29" s="75" t="s">
        <v>23</v>
      </c>
      <c r="B29" s="76">
        <v>803.76199999999994</v>
      </c>
      <c r="C29" s="77">
        <v>772.45799999999997</v>
      </c>
      <c r="D29" s="77">
        <v>814.70699999999999</v>
      </c>
      <c r="E29" s="77">
        <v>798.19</v>
      </c>
      <c r="F29" s="77">
        <v>839.64400000000001</v>
      </c>
      <c r="G29" s="77">
        <v>669.56</v>
      </c>
      <c r="H29" s="77">
        <v>694.11300000000006</v>
      </c>
      <c r="I29" s="77">
        <v>783.23800000000006</v>
      </c>
      <c r="J29" s="77">
        <v>1051.424</v>
      </c>
      <c r="K29" s="77">
        <v>1232.116</v>
      </c>
      <c r="L29" s="77">
        <v>1520.451</v>
      </c>
      <c r="M29" s="77">
        <v>2442.5320000000002</v>
      </c>
      <c r="N29" s="77">
        <v>2493.4870000000001</v>
      </c>
      <c r="O29" s="77">
        <v>2348.6509999999998</v>
      </c>
      <c r="P29" s="77">
        <v>2140.683</v>
      </c>
      <c r="Q29" s="77">
        <v>1969.0309999999999</v>
      </c>
      <c r="R29" s="77">
        <v>1798.9670000000001</v>
      </c>
      <c r="S29" s="77">
        <v>1436.617</v>
      </c>
      <c r="T29" s="77">
        <v>654.89700000000005</v>
      </c>
      <c r="U29" s="77">
        <v>545.69299999999998</v>
      </c>
      <c r="V29" s="77">
        <v>496.19200000000001</v>
      </c>
      <c r="W29" s="77">
        <v>566.35400000000004</v>
      </c>
      <c r="X29" s="77">
        <v>651.90300000000002</v>
      </c>
      <c r="Y29" s="77">
        <v>442.24599999999998</v>
      </c>
      <c r="Z29" s="78"/>
      <c r="AA29" s="79">
        <f>SUM(B29:Z29)</f>
        <v>27966.915999999994</v>
      </c>
    </row>
    <row r="30" spans="1:27" ht="24.95" customHeight="1" x14ac:dyDescent="0.2">
      <c r="A30" s="82" t="s">
        <v>24</v>
      </c>
      <c r="B30" s="80">
        <v>930</v>
      </c>
      <c r="C30" s="81">
        <v>785</v>
      </c>
      <c r="D30" s="81">
        <v>785</v>
      </c>
      <c r="E30" s="81">
        <v>785</v>
      </c>
      <c r="F30" s="81">
        <v>785</v>
      </c>
      <c r="G30" s="81">
        <v>785</v>
      </c>
      <c r="H30" s="81">
        <v>1160</v>
      </c>
      <c r="I30" s="81">
        <v>1205</v>
      </c>
      <c r="J30" s="81">
        <v>1205</v>
      </c>
      <c r="K30" s="81">
        <v>727</v>
      </c>
      <c r="L30" s="81">
        <v>385</v>
      </c>
      <c r="M30" s="81">
        <v>385</v>
      </c>
      <c r="N30" s="81">
        <v>385</v>
      </c>
      <c r="O30" s="81">
        <v>385</v>
      </c>
      <c r="P30" s="81">
        <v>385</v>
      </c>
      <c r="Q30" s="81">
        <v>385</v>
      </c>
      <c r="R30" s="81">
        <v>430</v>
      </c>
      <c r="S30" s="81">
        <v>555</v>
      </c>
      <c r="T30" s="81">
        <v>985</v>
      </c>
      <c r="U30" s="81">
        <v>1334</v>
      </c>
      <c r="V30" s="81">
        <v>1338</v>
      </c>
      <c r="W30" s="81">
        <v>1280</v>
      </c>
      <c r="X30" s="81">
        <v>1130</v>
      </c>
      <c r="Y30" s="81">
        <v>855</v>
      </c>
      <c r="Z30" s="83"/>
      <c r="AA30" s="84">
        <f>SUM(B30:Z30)</f>
        <v>19369</v>
      </c>
    </row>
    <row r="31" spans="1:27" ht="30" customHeight="1" thickBot="1" x14ac:dyDescent="0.25">
      <c r="A31" s="60" t="s">
        <v>25</v>
      </c>
      <c r="B31" s="61">
        <f>IF(LEN(B$2)&gt;0,SUM(B28:B30),"")</f>
        <v>3452.6620000000003</v>
      </c>
      <c r="C31" s="62">
        <f t="shared" ref="C31:Z31" si="4">IF(LEN(C$2)&gt;0,SUM(C28:C30),"")</f>
        <v>3262.3580000000002</v>
      </c>
      <c r="D31" s="62">
        <f t="shared" si="4"/>
        <v>3276.607</v>
      </c>
      <c r="E31" s="62">
        <f t="shared" si="4"/>
        <v>3233.09</v>
      </c>
      <c r="F31" s="62">
        <f t="shared" si="4"/>
        <v>3245.5439999999999</v>
      </c>
      <c r="G31" s="62">
        <f t="shared" si="4"/>
        <v>3089.46</v>
      </c>
      <c r="H31" s="62">
        <f t="shared" si="4"/>
        <v>3808.913</v>
      </c>
      <c r="I31" s="62">
        <f t="shared" si="4"/>
        <v>4318.0380000000005</v>
      </c>
      <c r="J31" s="62">
        <f t="shared" si="4"/>
        <v>5047.2240000000002</v>
      </c>
      <c r="K31" s="62">
        <f t="shared" si="4"/>
        <v>5106.9160000000002</v>
      </c>
      <c r="L31" s="62">
        <f t="shared" si="4"/>
        <v>5048.2510000000002</v>
      </c>
      <c r="M31" s="62">
        <f t="shared" si="4"/>
        <v>6180.3320000000003</v>
      </c>
      <c r="N31" s="62">
        <f t="shared" si="4"/>
        <v>6328.2870000000003</v>
      </c>
      <c r="O31" s="62">
        <f t="shared" si="4"/>
        <v>6101.451</v>
      </c>
      <c r="P31" s="62">
        <f t="shared" si="4"/>
        <v>5760.4830000000002</v>
      </c>
      <c r="Q31" s="62">
        <f t="shared" si="4"/>
        <v>5378.8310000000001</v>
      </c>
      <c r="R31" s="62">
        <f t="shared" si="4"/>
        <v>5056.7669999999998</v>
      </c>
      <c r="S31" s="62">
        <f t="shared" si="4"/>
        <v>4604.6670000000004</v>
      </c>
      <c r="T31" s="62">
        <f t="shared" si="4"/>
        <v>4083.797</v>
      </c>
      <c r="U31" s="62">
        <f t="shared" si="4"/>
        <v>4917.5929999999998</v>
      </c>
      <c r="V31" s="62">
        <f t="shared" si="4"/>
        <v>4854.0920000000006</v>
      </c>
      <c r="W31" s="62">
        <f t="shared" si="4"/>
        <v>4508.2539999999999</v>
      </c>
      <c r="X31" s="62">
        <f t="shared" si="4"/>
        <v>4266.8029999999999</v>
      </c>
      <c r="Y31" s="62">
        <f t="shared" si="4"/>
        <v>3300.1460000000002</v>
      </c>
      <c r="Z31" s="63" t="str">
        <f t="shared" si="4"/>
        <v/>
      </c>
      <c r="AA31" s="64">
        <f>SUM(AA28:AA30)</f>
        <v>108230.56600000001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268</v>
      </c>
      <c r="C34" s="95">
        <v>222</v>
      </c>
      <c r="D34" s="95">
        <v>218</v>
      </c>
      <c r="E34" s="95">
        <v>222</v>
      </c>
      <c r="F34" s="95">
        <v>293.99400000000003</v>
      </c>
      <c r="G34" s="95">
        <v>288</v>
      </c>
      <c r="H34" s="95">
        <v>229</v>
      </c>
      <c r="I34" s="95">
        <v>146</v>
      </c>
      <c r="J34" s="95">
        <v>115</v>
      </c>
      <c r="K34" s="95">
        <v>8</v>
      </c>
      <c r="L34" s="95">
        <v>18</v>
      </c>
      <c r="M34" s="95">
        <v>32</v>
      </c>
      <c r="N34" s="95">
        <v>29</v>
      </c>
      <c r="O34" s="95">
        <v>33</v>
      </c>
      <c r="P34" s="95">
        <v>11</v>
      </c>
      <c r="Q34" s="95">
        <v>11</v>
      </c>
      <c r="R34" s="95">
        <v>43</v>
      </c>
      <c r="S34" s="95">
        <v>43</v>
      </c>
      <c r="T34" s="95">
        <v>90</v>
      </c>
      <c r="U34" s="95">
        <v>98</v>
      </c>
      <c r="V34" s="95">
        <v>148</v>
      </c>
      <c r="W34" s="95">
        <v>146</v>
      </c>
      <c r="X34" s="95">
        <v>197</v>
      </c>
      <c r="Y34" s="95">
        <v>177</v>
      </c>
      <c r="Z34" s="96"/>
      <c r="AA34" s="74">
        <f t="shared" ref="AA34:AA39" si="5">SUM(B34:Z34)</f>
        <v>3085.9940000000001</v>
      </c>
    </row>
    <row r="35" spans="1:27" ht="24.95" customHeight="1" x14ac:dyDescent="0.2">
      <c r="A35" s="97" t="s">
        <v>28</v>
      </c>
      <c r="B35" s="98">
        <v>230</v>
      </c>
      <c r="C35" s="99">
        <v>270</v>
      </c>
      <c r="D35" s="99">
        <v>342</v>
      </c>
      <c r="E35" s="99">
        <v>332</v>
      </c>
      <c r="F35" s="99">
        <v>325</v>
      </c>
      <c r="G35" s="99">
        <v>317</v>
      </c>
      <c r="H35" s="99">
        <v>281</v>
      </c>
      <c r="I35" s="99">
        <v>255</v>
      </c>
      <c r="J35" s="99">
        <v>210</v>
      </c>
      <c r="K35" s="99">
        <v>163</v>
      </c>
      <c r="L35" s="99">
        <v>164</v>
      </c>
      <c r="M35" s="99">
        <v>158</v>
      </c>
      <c r="N35" s="99">
        <v>157</v>
      </c>
      <c r="O35" s="99">
        <v>136</v>
      </c>
      <c r="P35" s="99">
        <v>155</v>
      </c>
      <c r="Q35" s="99">
        <v>165</v>
      </c>
      <c r="R35" s="99">
        <v>209</v>
      </c>
      <c r="S35" s="99">
        <v>193</v>
      </c>
      <c r="T35" s="99">
        <v>225</v>
      </c>
      <c r="U35" s="99">
        <v>224</v>
      </c>
      <c r="V35" s="99">
        <v>240</v>
      </c>
      <c r="W35" s="99">
        <v>245</v>
      </c>
      <c r="X35" s="99">
        <v>207</v>
      </c>
      <c r="Y35" s="99">
        <v>181</v>
      </c>
      <c r="Z35" s="100"/>
      <c r="AA35" s="79">
        <f t="shared" si="5"/>
        <v>5384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599.1</v>
      </c>
      <c r="K36" s="99">
        <v>617.20000000000005</v>
      </c>
      <c r="L36" s="99">
        <v>696.5</v>
      </c>
      <c r="M36" s="99">
        <v>449.9</v>
      </c>
      <c r="N36" s="99">
        <v>55.9</v>
      </c>
      <c r="O36" s="99">
        <v>10</v>
      </c>
      <c r="P36" s="99">
        <v>10</v>
      </c>
      <c r="Q36" s="99">
        <v>10</v>
      </c>
      <c r="R36" s="99">
        <v>77.7</v>
      </c>
      <c r="S36" s="99">
        <v>121.3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12797.6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50</v>
      </c>
      <c r="M37" s="99">
        <v>49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48</v>
      </c>
      <c r="T37" s="99">
        <v>48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276.3</v>
      </c>
      <c r="H38" s="99">
        <v>58</v>
      </c>
      <c r="I38" s="99"/>
      <c r="J38" s="99"/>
      <c r="K38" s="99"/>
      <c r="L38" s="99"/>
      <c r="M38" s="99"/>
      <c r="N38" s="99"/>
      <c r="O38" s="99">
        <v>132.80000000000001</v>
      </c>
      <c r="P38" s="99">
        <v>322.7</v>
      </c>
      <c r="Q38" s="99">
        <v>500</v>
      </c>
      <c r="R38" s="99">
        <v>66.2</v>
      </c>
      <c r="S38" s="99">
        <v>500</v>
      </c>
      <c r="T38" s="99">
        <v>188.2</v>
      </c>
      <c r="U38" s="99"/>
      <c r="V38" s="99"/>
      <c r="W38" s="99"/>
      <c r="X38" s="99"/>
      <c r="Y38" s="99">
        <v>89.6</v>
      </c>
      <c r="Z38" s="100"/>
      <c r="AA38" s="79">
        <f t="shared" si="5"/>
        <v>2133.8000000000002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1273</v>
      </c>
      <c r="C39" s="88">
        <f t="shared" si="6"/>
        <v>1267</v>
      </c>
      <c r="D39" s="88">
        <f t="shared" si="6"/>
        <v>1335</v>
      </c>
      <c r="E39" s="88">
        <f t="shared" si="6"/>
        <v>1329</v>
      </c>
      <c r="F39" s="88">
        <f t="shared" si="6"/>
        <v>1393.9940000000001</v>
      </c>
      <c r="G39" s="88">
        <f t="shared" si="6"/>
        <v>1656.3</v>
      </c>
      <c r="H39" s="88">
        <f t="shared" si="6"/>
        <v>1343</v>
      </c>
      <c r="I39" s="88">
        <f t="shared" si="6"/>
        <v>1176</v>
      </c>
      <c r="J39" s="88">
        <f t="shared" si="6"/>
        <v>974.1</v>
      </c>
      <c r="K39" s="88">
        <f t="shared" si="6"/>
        <v>837.2</v>
      </c>
      <c r="L39" s="88">
        <f t="shared" si="6"/>
        <v>928.5</v>
      </c>
      <c r="M39" s="88">
        <f t="shared" si="6"/>
        <v>688.9</v>
      </c>
      <c r="N39" s="88">
        <f t="shared" si="6"/>
        <v>284.89999999999998</v>
      </c>
      <c r="O39" s="88">
        <f t="shared" si="6"/>
        <v>354.8</v>
      </c>
      <c r="P39" s="88">
        <f t="shared" si="6"/>
        <v>541.70000000000005</v>
      </c>
      <c r="Q39" s="88">
        <f t="shared" si="6"/>
        <v>729</v>
      </c>
      <c r="R39" s="88">
        <f t="shared" si="6"/>
        <v>438.9</v>
      </c>
      <c r="S39" s="88">
        <f t="shared" si="6"/>
        <v>905.3</v>
      </c>
      <c r="T39" s="88">
        <f t="shared" si="6"/>
        <v>1276.2</v>
      </c>
      <c r="U39" s="88">
        <f t="shared" si="6"/>
        <v>1097</v>
      </c>
      <c r="V39" s="88">
        <f t="shared" si="6"/>
        <v>1163</v>
      </c>
      <c r="W39" s="88">
        <f t="shared" si="6"/>
        <v>1166</v>
      </c>
      <c r="X39" s="88">
        <f t="shared" si="6"/>
        <v>1179</v>
      </c>
      <c r="Y39" s="88">
        <f t="shared" si="6"/>
        <v>1222.5999999999999</v>
      </c>
      <c r="Z39" s="89" t="str">
        <f t="shared" si="6"/>
        <v/>
      </c>
      <c r="AA39" s="90">
        <f t="shared" si="5"/>
        <v>24560.394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589.1</v>
      </c>
      <c r="K44" s="99">
        <v>607.20000000000005</v>
      </c>
      <c r="L44" s="99">
        <v>686.5</v>
      </c>
      <c r="M44" s="99">
        <v>439.9</v>
      </c>
      <c r="N44" s="99">
        <v>45.9</v>
      </c>
      <c r="O44" s="99"/>
      <c r="P44" s="99"/>
      <c r="Q44" s="99"/>
      <c r="R44" s="99">
        <v>67.7</v>
      </c>
      <c r="S44" s="99">
        <v>111.3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12557.599999999999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276.3</v>
      </c>
      <c r="H46" s="99">
        <v>58</v>
      </c>
      <c r="I46" s="99"/>
      <c r="J46" s="99"/>
      <c r="K46" s="99"/>
      <c r="L46" s="99"/>
      <c r="M46" s="99"/>
      <c r="N46" s="99"/>
      <c r="O46" s="99">
        <v>132.80000000000001</v>
      </c>
      <c r="P46" s="99">
        <v>322.7</v>
      </c>
      <c r="Q46" s="99">
        <v>500</v>
      </c>
      <c r="R46" s="99">
        <v>66.2</v>
      </c>
      <c r="S46" s="99">
        <v>500</v>
      </c>
      <c r="T46" s="99">
        <v>188.2</v>
      </c>
      <c r="U46" s="99"/>
      <c r="V46" s="99"/>
      <c r="W46" s="99"/>
      <c r="X46" s="99"/>
      <c r="Y46" s="99">
        <v>89.6</v>
      </c>
      <c r="Z46" s="100"/>
      <c r="AA46" s="79">
        <f t="shared" si="7"/>
        <v>2133.8000000000002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991.3</v>
      </c>
      <c r="H48" s="88">
        <f t="shared" si="8"/>
        <v>773</v>
      </c>
      <c r="I48" s="88">
        <f t="shared" si="8"/>
        <v>715</v>
      </c>
      <c r="J48" s="88">
        <f t="shared" si="8"/>
        <v>589.1</v>
      </c>
      <c r="K48" s="88">
        <f t="shared" si="8"/>
        <v>607.20000000000005</v>
      </c>
      <c r="L48" s="88">
        <f t="shared" si="8"/>
        <v>686.5</v>
      </c>
      <c r="M48" s="88">
        <f t="shared" si="8"/>
        <v>439.9</v>
      </c>
      <c r="N48" s="88">
        <f t="shared" si="8"/>
        <v>45.9</v>
      </c>
      <c r="O48" s="88">
        <f t="shared" si="8"/>
        <v>132.80000000000001</v>
      </c>
      <c r="P48" s="88">
        <f t="shared" si="8"/>
        <v>322.7</v>
      </c>
      <c r="Q48" s="88">
        <f t="shared" si="8"/>
        <v>500</v>
      </c>
      <c r="R48" s="88">
        <f t="shared" si="8"/>
        <v>133.9</v>
      </c>
      <c r="S48" s="88">
        <f t="shared" si="8"/>
        <v>611.29999999999995</v>
      </c>
      <c r="T48" s="88">
        <f t="shared" si="8"/>
        <v>903.2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804.6</v>
      </c>
      <c r="Z48" s="89" t="str">
        <f t="shared" si="8"/>
        <v/>
      </c>
      <c r="AA48" s="90">
        <f t="shared" si="7"/>
        <v>14691.4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4167.6620000000003</v>
      </c>
      <c r="C51" s="88">
        <f t="shared" si="10"/>
        <v>3977.3580000000002</v>
      </c>
      <c r="D51" s="88">
        <f t="shared" si="10"/>
        <v>3991.607</v>
      </c>
      <c r="E51" s="88">
        <f t="shared" si="10"/>
        <v>3948.09</v>
      </c>
      <c r="F51" s="88">
        <f t="shared" si="10"/>
        <v>3960.5439999999999</v>
      </c>
      <c r="G51" s="88">
        <f t="shared" si="10"/>
        <v>4080.76</v>
      </c>
      <c r="H51" s="88">
        <f t="shared" si="10"/>
        <v>4581.9130000000005</v>
      </c>
      <c r="I51" s="88">
        <f t="shared" si="10"/>
        <v>5033.0380000000005</v>
      </c>
      <c r="J51" s="88">
        <f t="shared" si="10"/>
        <v>5636.3240000000014</v>
      </c>
      <c r="K51" s="88">
        <f t="shared" si="10"/>
        <v>5714.1159999999991</v>
      </c>
      <c r="L51" s="88">
        <f t="shared" si="10"/>
        <v>5734.7509999999984</v>
      </c>
      <c r="M51" s="88">
        <f t="shared" si="10"/>
        <v>6620.2319999999982</v>
      </c>
      <c r="N51" s="88">
        <f t="shared" si="10"/>
        <v>6374.1870000000008</v>
      </c>
      <c r="O51" s="88">
        <f t="shared" si="10"/>
        <v>6234.2509999999984</v>
      </c>
      <c r="P51" s="88">
        <f t="shared" si="10"/>
        <v>6083.183</v>
      </c>
      <c r="Q51" s="88">
        <f t="shared" si="10"/>
        <v>5878.8309999999992</v>
      </c>
      <c r="R51" s="88">
        <f t="shared" si="10"/>
        <v>5190.6670000000004</v>
      </c>
      <c r="S51" s="88">
        <f t="shared" si="10"/>
        <v>5215.9670000000015</v>
      </c>
      <c r="T51" s="88">
        <f t="shared" si="10"/>
        <v>4986.9969999999994</v>
      </c>
      <c r="U51" s="88">
        <f t="shared" si="10"/>
        <v>5632.5929999999998</v>
      </c>
      <c r="V51" s="88">
        <f t="shared" si="10"/>
        <v>5569.0920000000006</v>
      </c>
      <c r="W51" s="88">
        <f t="shared" si="10"/>
        <v>5223.2539999999999</v>
      </c>
      <c r="X51" s="88">
        <f t="shared" si="10"/>
        <v>4981.8029999999999</v>
      </c>
      <c r="Y51" s="88">
        <f t="shared" si="10"/>
        <v>4104.7459999999992</v>
      </c>
      <c r="Z51" s="89" t="str">
        <f t="shared" si="10"/>
        <v/>
      </c>
      <c r="AA51" s="104">
        <f>SUM(B51:Z51)</f>
        <v>122921.96600000001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4167.6720000000005</v>
      </c>
      <c r="C4" s="18">
        <v>3977.3310000000006</v>
      </c>
      <c r="D4" s="18">
        <v>3991.654</v>
      </c>
      <c r="E4" s="18">
        <v>3948.1289999999999</v>
      </c>
      <c r="F4" s="18">
        <v>3960.5560000000005</v>
      </c>
      <c r="G4" s="18">
        <v>4080.7610000000004</v>
      </c>
      <c r="H4" s="18">
        <v>4581.9509999999982</v>
      </c>
      <c r="I4" s="18">
        <v>5033.0860000000002</v>
      </c>
      <c r="J4" s="18">
        <v>5636.3180000000002</v>
      </c>
      <c r="K4" s="18">
        <v>5714.1180000000031</v>
      </c>
      <c r="L4" s="18">
        <v>5734.71</v>
      </c>
      <c r="M4" s="18">
        <v>6620.204999999999</v>
      </c>
      <c r="N4" s="18">
        <v>6374.2450000000017</v>
      </c>
      <c r="O4" s="18">
        <v>6234.3129999999992</v>
      </c>
      <c r="P4" s="18">
        <v>6083.1279999999997</v>
      </c>
      <c r="Q4" s="18">
        <v>5878.8749999999991</v>
      </c>
      <c r="R4" s="18">
        <v>5190.6090000000013</v>
      </c>
      <c r="S4" s="18">
        <v>5215.9180000000015</v>
      </c>
      <c r="T4" s="18">
        <v>4986.9639999999999</v>
      </c>
      <c r="U4" s="18">
        <v>5632.5950000000003</v>
      </c>
      <c r="V4" s="18">
        <v>5569.0559999999996</v>
      </c>
      <c r="W4" s="18">
        <v>5223.2559999999994</v>
      </c>
      <c r="X4" s="18">
        <v>4981.8299999999981</v>
      </c>
      <c r="Y4" s="18">
        <v>4104.7299999999996</v>
      </c>
      <c r="Z4" s="19"/>
      <c r="AA4" s="20">
        <f>SUM(B4:Z4)</f>
        <v>122922.01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98.22</v>
      </c>
      <c r="D7" s="28">
        <v>95.49</v>
      </c>
      <c r="E7" s="28">
        <v>98</v>
      </c>
      <c r="F7" s="28">
        <v>100</v>
      </c>
      <c r="G7" s="28">
        <v>107.7</v>
      </c>
      <c r="H7" s="28">
        <v>121.6</v>
      </c>
      <c r="I7" s="28">
        <v>134.1</v>
      </c>
      <c r="J7" s="28">
        <v>134.93</v>
      </c>
      <c r="K7" s="28">
        <v>85</v>
      </c>
      <c r="L7" s="28">
        <v>98.88</v>
      </c>
      <c r="M7" s="28">
        <v>65.2</v>
      </c>
      <c r="N7" s="28">
        <v>60.73</v>
      </c>
      <c r="O7" s="28">
        <v>30</v>
      </c>
      <c r="P7" s="28">
        <v>30</v>
      </c>
      <c r="Q7" s="28">
        <v>63.25</v>
      </c>
      <c r="R7" s="28">
        <v>85.02</v>
      </c>
      <c r="S7" s="28">
        <v>98.78</v>
      </c>
      <c r="T7" s="28">
        <v>120.04</v>
      </c>
      <c r="U7" s="28">
        <v>140.27000000000001</v>
      </c>
      <c r="V7" s="28">
        <v>144.16</v>
      </c>
      <c r="W7" s="28">
        <v>141.54</v>
      </c>
      <c r="X7" s="28">
        <v>137.53</v>
      </c>
      <c r="Y7" s="28">
        <v>120.99</v>
      </c>
      <c r="Z7" s="29"/>
      <c r="AA7" s="30">
        <f>IF(SUM(B7:Z7)&lt;&gt;0,AVERAGEIF(B7:Z7,"&lt;&gt;"""),"")</f>
        <v>100.79291666666667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913.39800000000002</v>
      </c>
      <c r="C19" s="72">
        <v>919.19900000000007</v>
      </c>
      <c r="D19" s="72">
        <v>911.19200000000001</v>
      </c>
      <c r="E19" s="72">
        <v>918.21399999999994</v>
      </c>
      <c r="F19" s="72">
        <v>920.21199999999999</v>
      </c>
      <c r="G19" s="72">
        <v>908.20900000000006</v>
      </c>
      <c r="H19" s="72">
        <v>920.42000000000007</v>
      </c>
      <c r="I19" s="72">
        <v>935.46800000000007</v>
      </c>
      <c r="J19" s="72">
        <v>915.46</v>
      </c>
      <c r="K19" s="72">
        <v>930.40899999999999</v>
      </c>
      <c r="L19" s="72">
        <v>919.702</v>
      </c>
      <c r="M19" s="72">
        <v>874.673</v>
      </c>
      <c r="N19" s="72">
        <v>864.7</v>
      </c>
      <c r="O19" s="72">
        <v>840.65800000000002</v>
      </c>
      <c r="P19" s="72">
        <v>811.71</v>
      </c>
      <c r="Q19" s="72">
        <v>805.71699999999998</v>
      </c>
      <c r="R19" s="72">
        <v>815.77600000000007</v>
      </c>
      <c r="S19" s="72">
        <v>816.63699999999994</v>
      </c>
      <c r="T19" s="72">
        <v>809.61199999999997</v>
      </c>
      <c r="U19" s="72">
        <v>800.37300000000005</v>
      </c>
      <c r="V19" s="72">
        <v>796.36900000000003</v>
      </c>
      <c r="W19" s="72">
        <v>875.33799999999997</v>
      </c>
      <c r="X19" s="72">
        <v>912.33399999999995</v>
      </c>
      <c r="Y19" s="72">
        <v>912.34799999999996</v>
      </c>
      <c r="Z19" s="73"/>
      <c r="AA19" s="74">
        <f t="shared" ref="AA19:AA24" si="2">SUM(B19:Z19)</f>
        <v>21048.127999999997</v>
      </c>
    </row>
    <row r="20" spans="1:27" ht="24.95" customHeight="1" x14ac:dyDescent="0.2">
      <c r="A20" s="75" t="s">
        <v>15</v>
      </c>
      <c r="B20" s="76">
        <v>827.58699999999999</v>
      </c>
      <c r="C20" s="77">
        <v>806.81299999999999</v>
      </c>
      <c r="D20" s="77">
        <v>806.83299999999997</v>
      </c>
      <c r="E20" s="77">
        <v>823.98500000000001</v>
      </c>
      <c r="F20" s="77">
        <v>878.96799999999996</v>
      </c>
      <c r="G20" s="77">
        <v>892.96699999999998</v>
      </c>
      <c r="H20" s="77">
        <v>1038.17</v>
      </c>
      <c r="I20" s="77">
        <v>1088.8800000000001</v>
      </c>
      <c r="J20" s="77">
        <v>1105.1559999999999</v>
      </c>
      <c r="K20" s="77">
        <v>996.54699999999991</v>
      </c>
      <c r="L20" s="77">
        <v>964.31400000000008</v>
      </c>
      <c r="M20" s="77">
        <v>1363.67</v>
      </c>
      <c r="N20" s="77">
        <v>1336.9559999999999</v>
      </c>
      <c r="O20" s="77">
        <v>1327.135</v>
      </c>
      <c r="P20" s="77">
        <v>1255.3060000000003</v>
      </c>
      <c r="Q20" s="77">
        <v>1183.2819999999999</v>
      </c>
      <c r="R20" s="77">
        <v>1117.434</v>
      </c>
      <c r="S20" s="77">
        <v>1110.0409999999999</v>
      </c>
      <c r="T20" s="77">
        <v>879.19799999999998</v>
      </c>
      <c r="U20" s="77">
        <v>890.49099999999999</v>
      </c>
      <c r="V20" s="77">
        <v>843.78899999999987</v>
      </c>
      <c r="W20" s="77">
        <v>765.70200000000011</v>
      </c>
      <c r="X20" s="77">
        <v>735.20900000000006</v>
      </c>
      <c r="Y20" s="77">
        <v>717.12800000000004</v>
      </c>
      <c r="Z20" s="78"/>
      <c r="AA20" s="79">
        <f t="shared" si="2"/>
        <v>23755.561000000009</v>
      </c>
    </row>
    <row r="21" spans="1:27" ht="24.95" customHeight="1" x14ac:dyDescent="0.2">
      <c r="A21" s="75" t="s">
        <v>16</v>
      </c>
      <c r="B21" s="80">
        <v>1800.0870000000002</v>
      </c>
      <c r="C21" s="81">
        <v>1679.019</v>
      </c>
      <c r="D21" s="81">
        <v>1621.529</v>
      </c>
      <c r="E21" s="81">
        <v>1605.8300000000002</v>
      </c>
      <c r="F21" s="81">
        <v>1688.7759999999998</v>
      </c>
      <c r="G21" s="81">
        <v>1890.585</v>
      </c>
      <c r="H21" s="81">
        <v>2168.8609999999999</v>
      </c>
      <c r="I21" s="81">
        <v>2315.9379999999996</v>
      </c>
      <c r="J21" s="81">
        <v>2505.2019999999998</v>
      </c>
      <c r="K21" s="81">
        <v>2562.1619999999998</v>
      </c>
      <c r="L21" s="81">
        <v>2592.1940000000004</v>
      </c>
      <c r="M21" s="81">
        <v>2880.8619999999996</v>
      </c>
      <c r="N21" s="81">
        <v>2876.489</v>
      </c>
      <c r="O21" s="81">
        <v>2759.3199999999997</v>
      </c>
      <c r="P21" s="81">
        <v>2651.212</v>
      </c>
      <c r="Q21" s="81">
        <v>2523.6760000000004</v>
      </c>
      <c r="R21" s="81">
        <v>2539.8989999999999</v>
      </c>
      <c r="S21" s="81">
        <v>2724.2400000000002</v>
      </c>
      <c r="T21" s="81">
        <v>2755.1539999999995</v>
      </c>
      <c r="U21" s="81">
        <v>3094.1309999999999</v>
      </c>
      <c r="V21" s="81">
        <v>3105.3980000000001</v>
      </c>
      <c r="W21" s="81">
        <v>2671.1160000000004</v>
      </c>
      <c r="X21" s="81">
        <v>2330.9869999999996</v>
      </c>
      <c r="Y21" s="81">
        <v>1963.2539999999999</v>
      </c>
      <c r="Z21" s="78"/>
      <c r="AA21" s="79">
        <f t="shared" si="2"/>
        <v>57305.921000000009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104</v>
      </c>
      <c r="C23" s="77">
        <v>105</v>
      </c>
      <c r="D23" s="77">
        <v>102.5</v>
      </c>
      <c r="E23" s="77">
        <v>102</v>
      </c>
      <c r="F23" s="77">
        <v>100</v>
      </c>
      <c r="G23" s="77">
        <v>99</v>
      </c>
      <c r="H23" s="77">
        <v>107.5</v>
      </c>
      <c r="I23" s="77">
        <v>109</v>
      </c>
      <c r="J23" s="77">
        <v>126.5</v>
      </c>
      <c r="K23" s="77">
        <v>157</v>
      </c>
      <c r="L23" s="77">
        <v>192.5</v>
      </c>
      <c r="M23" s="77">
        <v>187</v>
      </c>
      <c r="N23" s="77">
        <v>168</v>
      </c>
      <c r="O23" s="77">
        <v>164.5</v>
      </c>
      <c r="P23" s="77">
        <v>166.5</v>
      </c>
      <c r="Q23" s="77">
        <v>196.5</v>
      </c>
      <c r="R23" s="77">
        <v>184.5</v>
      </c>
      <c r="S23" s="77">
        <v>95</v>
      </c>
      <c r="T23" s="77">
        <v>90</v>
      </c>
      <c r="U23" s="77">
        <v>109.5</v>
      </c>
      <c r="V23" s="77">
        <v>114.5</v>
      </c>
      <c r="W23" s="77">
        <v>110</v>
      </c>
      <c r="X23" s="77">
        <v>113</v>
      </c>
      <c r="Y23" s="77">
        <v>95</v>
      </c>
      <c r="Z23" s="77"/>
      <c r="AA23" s="79">
        <f t="shared" si="2"/>
        <v>3099</v>
      </c>
    </row>
    <row r="24" spans="1:27" ht="24.95" customHeight="1" x14ac:dyDescent="0.2">
      <c r="A24" s="85" t="s">
        <v>19</v>
      </c>
      <c r="B24" s="77">
        <v>231.99999999999997</v>
      </c>
      <c r="C24" s="77">
        <v>224</v>
      </c>
      <c r="D24" s="77">
        <v>217.00000000000003</v>
      </c>
      <c r="E24" s="77">
        <v>216.00000000000003</v>
      </c>
      <c r="F24" s="77">
        <v>224</v>
      </c>
      <c r="G24" s="77">
        <v>245</v>
      </c>
      <c r="H24" s="77">
        <v>292.00000000000006</v>
      </c>
      <c r="I24" s="77">
        <v>339.00000000000006</v>
      </c>
      <c r="J24" s="77">
        <v>360.99999999999994</v>
      </c>
      <c r="K24" s="77">
        <v>371</v>
      </c>
      <c r="L24" s="77">
        <v>366.99999999999994</v>
      </c>
      <c r="M24" s="77">
        <v>363.99999999999994</v>
      </c>
      <c r="N24" s="77">
        <v>357</v>
      </c>
      <c r="O24" s="77">
        <v>342</v>
      </c>
      <c r="P24" s="77">
        <v>330.00000000000006</v>
      </c>
      <c r="Q24" s="77">
        <v>322.00000000000006</v>
      </c>
      <c r="R24" s="77">
        <v>314</v>
      </c>
      <c r="S24" s="77">
        <v>340</v>
      </c>
      <c r="T24" s="77">
        <v>353.99999999999994</v>
      </c>
      <c r="U24" s="77">
        <v>389</v>
      </c>
      <c r="V24" s="77">
        <v>378</v>
      </c>
      <c r="W24" s="77">
        <v>342</v>
      </c>
      <c r="X24" s="77">
        <v>295</v>
      </c>
      <c r="Y24" s="77">
        <v>262</v>
      </c>
      <c r="Z24" s="77"/>
      <c r="AA24" s="79">
        <f t="shared" si="2"/>
        <v>7477</v>
      </c>
    </row>
    <row r="25" spans="1:27" ht="30" customHeight="1" thickBot="1" x14ac:dyDescent="0.25">
      <c r="A25" s="86" t="s">
        <v>20</v>
      </c>
      <c r="B25" s="87">
        <f t="shared" ref="B25:AA25" si="3">SUM(B19:B24)</f>
        <v>3877.0720000000001</v>
      </c>
      <c r="C25" s="88">
        <f t="shared" si="3"/>
        <v>3734.0309999999999</v>
      </c>
      <c r="D25" s="88">
        <f t="shared" si="3"/>
        <v>3659.0540000000001</v>
      </c>
      <c r="E25" s="88">
        <f t="shared" si="3"/>
        <v>3666.0290000000005</v>
      </c>
      <c r="F25" s="88">
        <f t="shared" si="3"/>
        <v>3811.9559999999997</v>
      </c>
      <c r="G25" s="88">
        <f t="shared" si="3"/>
        <v>4035.761</v>
      </c>
      <c r="H25" s="88">
        <f t="shared" si="3"/>
        <v>4526.951</v>
      </c>
      <c r="I25" s="88">
        <f t="shared" si="3"/>
        <v>4788.2860000000001</v>
      </c>
      <c r="J25" s="88">
        <f t="shared" si="3"/>
        <v>5013.3179999999993</v>
      </c>
      <c r="K25" s="88">
        <f t="shared" si="3"/>
        <v>5017.1179999999995</v>
      </c>
      <c r="L25" s="88">
        <f t="shared" si="3"/>
        <v>5035.7100000000009</v>
      </c>
      <c r="M25" s="88">
        <f t="shared" si="3"/>
        <v>5905.2049999999999</v>
      </c>
      <c r="N25" s="88">
        <f t="shared" si="3"/>
        <v>5838.1450000000004</v>
      </c>
      <c r="O25" s="88">
        <f t="shared" si="3"/>
        <v>5668.6129999999994</v>
      </c>
      <c r="P25" s="88">
        <f t="shared" si="3"/>
        <v>5449.728000000001</v>
      </c>
      <c r="Q25" s="88">
        <f t="shared" si="3"/>
        <v>5266.1750000000002</v>
      </c>
      <c r="R25" s="88">
        <f t="shared" si="3"/>
        <v>4971.6090000000004</v>
      </c>
      <c r="S25" s="88">
        <f t="shared" si="3"/>
        <v>5085.9179999999997</v>
      </c>
      <c r="T25" s="88">
        <f t="shared" si="3"/>
        <v>4887.9639999999999</v>
      </c>
      <c r="U25" s="88">
        <f t="shared" si="3"/>
        <v>5283.4949999999999</v>
      </c>
      <c r="V25" s="88">
        <f t="shared" si="3"/>
        <v>5238.0560000000005</v>
      </c>
      <c r="W25" s="88">
        <f t="shared" si="3"/>
        <v>4764.1560000000009</v>
      </c>
      <c r="X25" s="88">
        <f t="shared" si="3"/>
        <v>4386.53</v>
      </c>
      <c r="Y25" s="88">
        <f t="shared" si="3"/>
        <v>3949.73</v>
      </c>
      <c r="Z25" s="89">
        <f t="shared" si="3"/>
        <v>0</v>
      </c>
      <c r="AA25" s="90">
        <f t="shared" si="3"/>
        <v>113860.61000000002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</v>
      </c>
      <c r="C28" s="72">
        <v>346</v>
      </c>
      <c r="D28" s="72">
        <v>337.5</v>
      </c>
      <c r="E28" s="72">
        <v>336</v>
      </c>
      <c r="F28" s="72">
        <v>342</v>
      </c>
      <c r="G28" s="72">
        <v>361</v>
      </c>
      <c r="H28" s="72">
        <v>418.4</v>
      </c>
      <c r="I28" s="72">
        <v>470.9</v>
      </c>
      <c r="J28" s="72">
        <v>509.4</v>
      </c>
      <c r="K28" s="72">
        <v>549.9</v>
      </c>
      <c r="L28" s="72">
        <v>581.4</v>
      </c>
      <c r="M28" s="72">
        <v>572.9</v>
      </c>
      <c r="N28" s="72">
        <v>571.9</v>
      </c>
      <c r="O28" s="72">
        <v>552.4</v>
      </c>
      <c r="P28" s="72">
        <v>541.4</v>
      </c>
      <c r="Q28" s="72">
        <v>557.4</v>
      </c>
      <c r="R28" s="72">
        <v>538.4</v>
      </c>
      <c r="S28" s="72">
        <v>474.9</v>
      </c>
      <c r="T28" s="72">
        <v>481</v>
      </c>
      <c r="U28" s="72">
        <v>535.5</v>
      </c>
      <c r="V28" s="72">
        <v>514.5</v>
      </c>
      <c r="W28" s="72">
        <v>474</v>
      </c>
      <c r="X28" s="72">
        <v>436</v>
      </c>
      <c r="Y28" s="72">
        <v>385</v>
      </c>
      <c r="Z28" s="73"/>
      <c r="AA28" s="74">
        <f>SUM(B28:Z28)</f>
        <v>11240.799999999997</v>
      </c>
    </row>
    <row r="29" spans="1:27" ht="24.95" customHeight="1" x14ac:dyDescent="0.2">
      <c r="A29" s="75" t="s">
        <v>23</v>
      </c>
      <c r="B29" s="76">
        <v>3564.0720000000001</v>
      </c>
      <c r="C29" s="77">
        <v>3427.0309999999999</v>
      </c>
      <c r="D29" s="77">
        <v>3364.5540000000001</v>
      </c>
      <c r="E29" s="77">
        <v>3367.029</v>
      </c>
      <c r="F29" s="77">
        <v>3514.9560000000001</v>
      </c>
      <c r="G29" s="77">
        <v>3719.761</v>
      </c>
      <c r="H29" s="77">
        <v>4163.5510000000004</v>
      </c>
      <c r="I29" s="77">
        <v>4409.3860000000004</v>
      </c>
      <c r="J29" s="77">
        <v>4626.9179999999997</v>
      </c>
      <c r="K29" s="77">
        <v>4664.2179999999998</v>
      </c>
      <c r="L29" s="77">
        <v>4653.3100000000004</v>
      </c>
      <c r="M29" s="77">
        <v>5547.3050000000003</v>
      </c>
      <c r="N29" s="77">
        <v>5529.2449999999999</v>
      </c>
      <c r="O29" s="77">
        <v>5491.2129999999997</v>
      </c>
      <c r="P29" s="77">
        <v>5226.3280000000004</v>
      </c>
      <c r="Q29" s="77">
        <v>5012.7749999999996</v>
      </c>
      <c r="R29" s="77">
        <v>4652.2089999999998</v>
      </c>
      <c r="S29" s="77">
        <v>4741.018</v>
      </c>
      <c r="T29" s="77">
        <v>4505.9639999999999</v>
      </c>
      <c r="U29" s="77">
        <v>4867.9949999999999</v>
      </c>
      <c r="V29" s="77">
        <v>4862.5559999999996</v>
      </c>
      <c r="W29" s="77">
        <v>4451.1559999999999</v>
      </c>
      <c r="X29" s="77">
        <v>4179.53</v>
      </c>
      <c r="Y29" s="77">
        <v>3719.73</v>
      </c>
      <c r="Z29" s="78"/>
      <c r="AA29" s="79">
        <f>SUM(B29:Z29)</f>
        <v>106261.80999999998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3917.0720000000001</v>
      </c>
      <c r="C31" s="62">
        <f t="shared" si="4"/>
        <v>3773.0309999999999</v>
      </c>
      <c r="D31" s="62">
        <f t="shared" si="4"/>
        <v>3702.0540000000001</v>
      </c>
      <c r="E31" s="62">
        <f t="shared" si="4"/>
        <v>3703.029</v>
      </c>
      <c r="F31" s="62">
        <f t="shared" si="4"/>
        <v>3856.9560000000001</v>
      </c>
      <c r="G31" s="62">
        <f t="shared" si="4"/>
        <v>4080.761</v>
      </c>
      <c r="H31" s="62">
        <f t="shared" si="4"/>
        <v>4581.951</v>
      </c>
      <c r="I31" s="62">
        <f t="shared" si="4"/>
        <v>4880.2860000000001</v>
      </c>
      <c r="J31" s="62">
        <f t="shared" si="4"/>
        <v>5136.3179999999993</v>
      </c>
      <c r="K31" s="62">
        <f t="shared" si="4"/>
        <v>5214.1179999999995</v>
      </c>
      <c r="L31" s="62">
        <f t="shared" si="4"/>
        <v>5234.71</v>
      </c>
      <c r="M31" s="62">
        <f t="shared" si="4"/>
        <v>6120.2049999999999</v>
      </c>
      <c r="N31" s="62">
        <f t="shared" si="4"/>
        <v>6101.1449999999995</v>
      </c>
      <c r="O31" s="62">
        <f t="shared" si="4"/>
        <v>6043.6129999999994</v>
      </c>
      <c r="P31" s="62">
        <f t="shared" si="4"/>
        <v>5767.7280000000001</v>
      </c>
      <c r="Q31" s="62">
        <f t="shared" si="4"/>
        <v>5570.1749999999993</v>
      </c>
      <c r="R31" s="62">
        <f t="shared" si="4"/>
        <v>5190.6089999999995</v>
      </c>
      <c r="S31" s="62">
        <f t="shared" si="4"/>
        <v>5215.9179999999997</v>
      </c>
      <c r="T31" s="62">
        <f t="shared" si="4"/>
        <v>4986.9639999999999</v>
      </c>
      <c r="U31" s="62">
        <f t="shared" si="4"/>
        <v>5403.4949999999999</v>
      </c>
      <c r="V31" s="62">
        <f t="shared" si="4"/>
        <v>5377.0559999999996</v>
      </c>
      <c r="W31" s="62">
        <f t="shared" si="4"/>
        <v>4925.1559999999999</v>
      </c>
      <c r="X31" s="62">
        <f t="shared" si="4"/>
        <v>4615.53</v>
      </c>
      <c r="Y31" s="62">
        <f t="shared" si="4"/>
        <v>4104.7299999999996</v>
      </c>
      <c r="Z31" s="63">
        <f t="shared" si="4"/>
        <v>0</v>
      </c>
      <c r="AA31" s="64">
        <f t="shared" si="4"/>
        <v>117502.60999999999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5</v>
      </c>
      <c r="I34" s="95">
        <v>5</v>
      </c>
      <c r="J34" s="95">
        <v>31</v>
      </c>
      <c r="K34" s="95">
        <v>97</v>
      </c>
      <c r="L34" s="95">
        <v>142</v>
      </c>
      <c r="M34" s="95">
        <v>154</v>
      </c>
      <c r="N34" s="95">
        <v>175</v>
      </c>
      <c r="O34" s="95">
        <v>179</v>
      </c>
      <c r="P34" s="95">
        <v>130</v>
      </c>
      <c r="Q34" s="95">
        <v>125</v>
      </c>
      <c r="R34" s="95">
        <v>81</v>
      </c>
      <c r="S34" s="95">
        <v>46</v>
      </c>
      <c r="T34" s="95">
        <v>55</v>
      </c>
      <c r="U34" s="95">
        <v>73</v>
      </c>
      <c r="V34" s="95">
        <v>80</v>
      </c>
      <c r="W34" s="95">
        <v>103</v>
      </c>
      <c r="X34" s="95">
        <v>125</v>
      </c>
      <c r="Y34" s="95">
        <v>111</v>
      </c>
      <c r="Z34" s="96"/>
      <c r="AA34" s="74">
        <f t="shared" ref="AA34:AA39" si="5">SUM(B34:Z34)</f>
        <v>1747</v>
      </c>
    </row>
    <row r="35" spans="1:27" ht="24.95" customHeight="1" x14ac:dyDescent="0.2">
      <c r="A35" s="97" t="s">
        <v>41</v>
      </c>
      <c r="B35" s="98">
        <v>35</v>
      </c>
      <c r="C35" s="99">
        <v>34</v>
      </c>
      <c r="D35" s="99">
        <v>38</v>
      </c>
      <c r="E35" s="99">
        <v>32</v>
      </c>
      <c r="F35" s="99">
        <v>40</v>
      </c>
      <c r="G35" s="99">
        <v>40</v>
      </c>
      <c r="H35" s="99">
        <v>50</v>
      </c>
      <c r="I35" s="99">
        <v>87</v>
      </c>
      <c r="J35" s="99">
        <v>92</v>
      </c>
      <c r="K35" s="99">
        <v>100</v>
      </c>
      <c r="L35" s="99">
        <v>57</v>
      </c>
      <c r="M35" s="99">
        <v>61</v>
      </c>
      <c r="N35" s="99">
        <v>58</v>
      </c>
      <c r="O35" s="99">
        <v>53</v>
      </c>
      <c r="P35" s="99">
        <v>45</v>
      </c>
      <c r="Q35" s="99">
        <v>36</v>
      </c>
      <c r="R35" s="99">
        <v>38</v>
      </c>
      <c r="S35" s="99">
        <v>54</v>
      </c>
      <c r="T35" s="99">
        <v>44</v>
      </c>
      <c r="U35" s="99">
        <v>47</v>
      </c>
      <c r="V35" s="99">
        <v>59</v>
      </c>
      <c r="W35" s="99">
        <v>58</v>
      </c>
      <c r="X35" s="99">
        <v>104</v>
      </c>
      <c r="Y35" s="99">
        <v>44</v>
      </c>
      <c r="Z35" s="100"/>
      <c r="AA35" s="79">
        <f t="shared" si="5"/>
        <v>1306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190.7</v>
      </c>
      <c r="P36" s="99">
        <v>315.39999999999998</v>
      </c>
      <c r="Q36" s="99">
        <v>308.7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814.8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30</v>
      </c>
      <c r="O37" s="99">
        <v>143</v>
      </c>
      <c r="P37" s="99">
        <v>143</v>
      </c>
      <c r="Q37" s="99">
        <v>143</v>
      </c>
      <c r="R37" s="99">
        <v>100</v>
      </c>
      <c r="S37" s="99">
        <v>30</v>
      </c>
      <c r="T37" s="99"/>
      <c r="U37" s="99"/>
      <c r="V37" s="99"/>
      <c r="W37" s="99"/>
      <c r="X37" s="99"/>
      <c r="Y37" s="99"/>
      <c r="Z37" s="100"/>
      <c r="AA37" s="79">
        <f t="shared" si="5"/>
        <v>589</v>
      </c>
    </row>
    <row r="38" spans="1:27" ht="24.95" customHeight="1" x14ac:dyDescent="0.2">
      <c r="A38" s="97" t="s">
        <v>44</v>
      </c>
      <c r="B38" s="98">
        <v>250.6</v>
      </c>
      <c r="C38" s="99">
        <v>204.3</v>
      </c>
      <c r="D38" s="99">
        <v>289.60000000000002</v>
      </c>
      <c r="E38" s="99">
        <v>245.1</v>
      </c>
      <c r="F38" s="99">
        <v>103.6</v>
      </c>
      <c r="G38" s="99"/>
      <c r="H38" s="99"/>
      <c r="I38" s="99">
        <v>152.80000000000001</v>
      </c>
      <c r="J38" s="99">
        <v>500</v>
      </c>
      <c r="K38" s="99">
        <v>500</v>
      </c>
      <c r="L38" s="99">
        <v>500</v>
      </c>
      <c r="M38" s="99">
        <v>500</v>
      </c>
      <c r="N38" s="99">
        <v>273.10000000000002</v>
      </c>
      <c r="O38" s="99"/>
      <c r="P38" s="99"/>
      <c r="Q38" s="99"/>
      <c r="R38" s="99"/>
      <c r="S38" s="99"/>
      <c r="T38" s="99"/>
      <c r="U38" s="99">
        <v>229.1</v>
      </c>
      <c r="V38" s="99">
        <v>192</v>
      </c>
      <c r="W38" s="99">
        <v>298.10000000000002</v>
      </c>
      <c r="X38" s="99">
        <v>366.3</v>
      </c>
      <c r="Y38" s="99"/>
      <c r="Z38" s="100"/>
      <c r="AA38" s="79">
        <f t="shared" si="5"/>
        <v>4604.6000000000004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290.60000000000002</v>
      </c>
      <c r="C39" s="88">
        <f t="shared" si="6"/>
        <v>243.3</v>
      </c>
      <c r="D39" s="88">
        <f t="shared" si="6"/>
        <v>332.6</v>
      </c>
      <c r="E39" s="88">
        <f t="shared" si="6"/>
        <v>282.10000000000002</v>
      </c>
      <c r="F39" s="88">
        <f t="shared" si="6"/>
        <v>148.6</v>
      </c>
      <c r="G39" s="88">
        <f t="shared" si="6"/>
        <v>45</v>
      </c>
      <c r="H39" s="88">
        <f t="shared" si="6"/>
        <v>55</v>
      </c>
      <c r="I39" s="88">
        <f t="shared" si="6"/>
        <v>244.8</v>
      </c>
      <c r="J39" s="88">
        <f t="shared" si="6"/>
        <v>623</v>
      </c>
      <c r="K39" s="88">
        <f t="shared" si="6"/>
        <v>697</v>
      </c>
      <c r="L39" s="88">
        <f t="shared" si="6"/>
        <v>699</v>
      </c>
      <c r="M39" s="88">
        <f t="shared" si="6"/>
        <v>715</v>
      </c>
      <c r="N39" s="88">
        <f t="shared" si="6"/>
        <v>536.1</v>
      </c>
      <c r="O39" s="88">
        <f t="shared" si="6"/>
        <v>565.70000000000005</v>
      </c>
      <c r="P39" s="88">
        <f t="shared" si="6"/>
        <v>633.4</v>
      </c>
      <c r="Q39" s="88">
        <f t="shared" si="6"/>
        <v>612.70000000000005</v>
      </c>
      <c r="R39" s="88">
        <f t="shared" si="6"/>
        <v>219</v>
      </c>
      <c r="S39" s="88">
        <f t="shared" si="6"/>
        <v>130</v>
      </c>
      <c r="T39" s="88">
        <f t="shared" si="6"/>
        <v>99</v>
      </c>
      <c r="U39" s="88">
        <f t="shared" si="6"/>
        <v>349.1</v>
      </c>
      <c r="V39" s="88">
        <f t="shared" si="6"/>
        <v>331</v>
      </c>
      <c r="W39" s="88">
        <f t="shared" si="6"/>
        <v>459.1</v>
      </c>
      <c r="X39" s="88">
        <f t="shared" si="6"/>
        <v>595.29999999999995</v>
      </c>
      <c r="Y39" s="88">
        <f t="shared" si="6"/>
        <v>155</v>
      </c>
      <c r="Z39" s="89">
        <f t="shared" si="6"/>
        <v>0</v>
      </c>
      <c r="AA39" s="90">
        <f t="shared" si="5"/>
        <v>9061.4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190.7</v>
      </c>
      <c r="P44" s="99">
        <v>315.39999999999998</v>
      </c>
      <c r="Q44" s="99">
        <v>308.7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814.8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250.6</v>
      </c>
      <c r="C46" s="99">
        <v>204.3</v>
      </c>
      <c r="D46" s="99">
        <v>289.60000000000002</v>
      </c>
      <c r="E46" s="99">
        <v>245.1</v>
      </c>
      <c r="F46" s="99">
        <v>103.6</v>
      </c>
      <c r="G46" s="99"/>
      <c r="H46" s="99"/>
      <c r="I46" s="99">
        <v>152.80000000000001</v>
      </c>
      <c r="J46" s="99">
        <v>500</v>
      </c>
      <c r="K46" s="99">
        <v>500</v>
      </c>
      <c r="L46" s="99">
        <v>500</v>
      </c>
      <c r="M46" s="99">
        <v>500</v>
      </c>
      <c r="N46" s="99">
        <v>273.10000000000002</v>
      </c>
      <c r="O46" s="99"/>
      <c r="P46" s="99"/>
      <c r="Q46" s="99"/>
      <c r="R46" s="99"/>
      <c r="S46" s="99"/>
      <c r="T46" s="99"/>
      <c r="U46" s="99">
        <v>229.1</v>
      </c>
      <c r="V46" s="99">
        <v>192</v>
      </c>
      <c r="W46" s="99">
        <v>298.10000000000002</v>
      </c>
      <c r="X46" s="99">
        <v>366.3</v>
      </c>
      <c r="Y46" s="99"/>
      <c r="Z46" s="100"/>
      <c r="AA46" s="79">
        <f t="shared" si="7"/>
        <v>4604.6000000000004</v>
      </c>
    </row>
    <row r="47" spans="1:27" ht="24.95" customHeight="1" x14ac:dyDescent="0.2">
      <c r="A47" s="85" t="s">
        <v>47</v>
      </c>
      <c r="B47" s="98">
        <v>132</v>
      </c>
      <c r="C47" s="99">
        <v>123</v>
      </c>
      <c r="D47" s="99">
        <v>116</v>
      </c>
      <c r="E47" s="99">
        <v>114</v>
      </c>
      <c r="F47" s="99">
        <v>122</v>
      </c>
      <c r="G47" s="99">
        <v>142</v>
      </c>
      <c r="H47" s="99">
        <v>150</v>
      </c>
      <c r="I47" s="99">
        <v>145</v>
      </c>
      <c r="J47" s="99">
        <v>149</v>
      </c>
      <c r="K47" s="99">
        <v>150</v>
      </c>
      <c r="L47" s="99">
        <v>150</v>
      </c>
      <c r="M47" s="99">
        <v>150</v>
      </c>
      <c r="N47" s="99">
        <v>145</v>
      </c>
      <c r="O47" s="99">
        <v>150</v>
      </c>
      <c r="P47" s="99">
        <v>140</v>
      </c>
      <c r="Q47" s="99">
        <v>141</v>
      </c>
      <c r="R47" s="99">
        <v>146</v>
      </c>
      <c r="S47" s="99">
        <v>147.75</v>
      </c>
      <c r="T47" s="99">
        <v>150</v>
      </c>
      <c r="U47" s="99">
        <v>150</v>
      </c>
      <c r="V47" s="99">
        <v>150</v>
      </c>
      <c r="W47" s="99">
        <v>150</v>
      </c>
      <c r="X47" s="99">
        <v>147</v>
      </c>
      <c r="Y47" s="99">
        <v>132</v>
      </c>
      <c r="Z47" s="100"/>
      <c r="AA47" s="79">
        <f t="shared" si="7"/>
        <v>3391.75</v>
      </c>
    </row>
    <row r="48" spans="1:27" ht="30" customHeight="1" thickBot="1" x14ac:dyDescent="0.25">
      <c r="A48" s="86" t="s">
        <v>48</v>
      </c>
      <c r="B48" s="87">
        <f>SUM(B42:B47)</f>
        <v>382.6</v>
      </c>
      <c r="C48" s="88">
        <f t="shared" ref="C48:Z48" si="8">SUM(C42:C47)</f>
        <v>327.3</v>
      </c>
      <c r="D48" s="88">
        <f t="shared" si="8"/>
        <v>405.6</v>
      </c>
      <c r="E48" s="88">
        <f t="shared" si="8"/>
        <v>359.1</v>
      </c>
      <c r="F48" s="88">
        <f t="shared" si="8"/>
        <v>225.6</v>
      </c>
      <c r="G48" s="88">
        <f t="shared" si="8"/>
        <v>142</v>
      </c>
      <c r="H48" s="88">
        <f t="shared" si="8"/>
        <v>150</v>
      </c>
      <c r="I48" s="88">
        <f t="shared" si="8"/>
        <v>297.8</v>
      </c>
      <c r="J48" s="88">
        <f t="shared" si="8"/>
        <v>649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418.1</v>
      </c>
      <c r="O48" s="88">
        <f t="shared" si="8"/>
        <v>340.7</v>
      </c>
      <c r="P48" s="88">
        <f t="shared" si="8"/>
        <v>455.4</v>
      </c>
      <c r="Q48" s="88">
        <f t="shared" si="8"/>
        <v>449.7</v>
      </c>
      <c r="R48" s="88">
        <f t="shared" si="8"/>
        <v>146</v>
      </c>
      <c r="S48" s="88">
        <f t="shared" si="8"/>
        <v>147.75</v>
      </c>
      <c r="T48" s="88">
        <f t="shared" si="8"/>
        <v>150</v>
      </c>
      <c r="U48" s="88">
        <f t="shared" si="8"/>
        <v>379.1</v>
      </c>
      <c r="V48" s="88">
        <f t="shared" si="8"/>
        <v>342</v>
      </c>
      <c r="W48" s="88">
        <f t="shared" si="8"/>
        <v>448.1</v>
      </c>
      <c r="X48" s="88">
        <f t="shared" si="8"/>
        <v>513.29999999999995</v>
      </c>
      <c r="Y48" s="88">
        <f t="shared" si="8"/>
        <v>132</v>
      </c>
      <c r="Z48" s="89">
        <f t="shared" si="8"/>
        <v>0</v>
      </c>
      <c r="AA48" s="90">
        <f t="shared" si="7"/>
        <v>8811.15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4167.6720000000005</v>
      </c>
      <c r="C51" s="88">
        <f t="shared" si="10"/>
        <v>3977.3310000000001</v>
      </c>
      <c r="D51" s="88">
        <f t="shared" si="10"/>
        <v>3991.654</v>
      </c>
      <c r="E51" s="88">
        <f t="shared" si="10"/>
        <v>3948.1290000000004</v>
      </c>
      <c r="F51" s="88">
        <f t="shared" si="10"/>
        <v>3960.5559999999996</v>
      </c>
      <c r="G51" s="88">
        <f t="shared" si="10"/>
        <v>4080.761</v>
      </c>
      <c r="H51" s="88">
        <f t="shared" si="10"/>
        <v>4581.951</v>
      </c>
      <c r="I51" s="88">
        <f t="shared" si="10"/>
        <v>5033.0860000000002</v>
      </c>
      <c r="J51" s="88">
        <f t="shared" si="10"/>
        <v>5636.3179999999993</v>
      </c>
      <c r="K51" s="88">
        <f t="shared" si="10"/>
        <v>5714.1179999999995</v>
      </c>
      <c r="L51" s="88">
        <f t="shared" si="10"/>
        <v>5734.7100000000009</v>
      </c>
      <c r="M51" s="88">
        <f t="shared" si="10"/>
        <v>6620.2049999999999</v>
      </c>
      <c r="N51" s="88">
        <f t="shared" si="10"/>
        <v>6374.2450000000008</v>
      </c>
      <c r="O51" s="88">
        <f t="shared" si="10"/>
        <v>6234.3129999999992</v>
      </c>
      <c r="P51" s="88">
        <f t="shared" si="10"/>
        <v>6083.1280000000006</v>
      </c>
      <c r="Q51" s="88">
        <f t="shared" si="10"/>
        <v>5878.875</v>
      </c>
      <c r="R51" s="88">
        <f t="shared" si="10"/>
        <v>5190.6090000000004</v>
      </c>
      <c r="S51" s="88">
        <f t="shared" si="10"/>
        <v>5215.9179999999997</v>
      </c>
      <c r="T51" s="88">
        <f t="shared" si="10"/>
        <v>4986.9639999999999</v>
      </c>
      <c r="U51" s="88">
        <f t="shared" si="10"/>
        <v>5632.5950000000003</v>
      </c>
      <c r="V51" s="88">
        <f t="shared" si="10"/>
        <v>5569.0560000000005</v>
      </c>
      <c r="W51" s="88">
        <f t="shared" si="10"/>
        <v>5223.2560000000012</v>
      </c>
      <c r="X51" s="88">
        <f t="shared" si="10"/>
        <v>4981.83</v>
      </c>
      <c r="Y51" s="88">
        <f t="shared" si="10"/>
        <v>4104.7299999999996</v>
      </c>
      <c r="Z51" s="89">
        <f t="shared" si="10"/>
        <v>0</v>
      </c>
      <c r="AA51" s="104">
        <f>SUM(B51:Z51)</f>
        <v>122922.01000000001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-464.4</v>
      </c>
      <c r="C4" s="18">
        <v>-510.7</v>
      </c>
      <c r="D4" s="18">
        <v>-425.4</v>
      </c>
      <c r="E4" s="18">
        <v>-469.9</v>
      </c>
      <c r="F4" s="18">
        <v>-611.4</v>
      </c>
      <c r="G4" s="18">
        <v>-991.3</v>
      </c>
      <c r="H4" s="18">
        <v>-773</v>
      </c>
      <c r="I4" s="18">
        <v>-562.20000000000005</v>
      </c>
      <c r="J4" s="18">
        <v>-89.100000000000023</v>
      </c>
      <c r="K4" s="18">
        <v>-107.20000000000005</v>
      </c>
      <c r="L4" s="18">
        <v>-186.5</v>
      </c>
      <c r="M4" s="18">
        <v>60.100000000000023</v>
      </c>
      <c r="N4" s="18">
        <v>227.20000000000002</v>
      </c>
      <c r="O4" s="18">
        <v>57.899999999999977</v>
      </c>
      <c r="P4" s="18">
        <v>-7.3000000000000114</v>
      </c>
      <c r="Q4" s="18">
        <v>-191.3</v>
      </c>
      <c r="R4" s="18">
        <v>-133.9</v>
      </c>
      <c r="S4" s="18">
        <v>-611.29999999999995</v>
      </c>
      <c r="T4" s="18">
        <v>-903.2</v>
      </c>
      <c r="U4" s="18">
        <v>-485.9</v>
      </c>
      <c r="V4" s="18">
        <v>-523</v>
      </c>
      <c r="W4" s="18">
        <v>-416.9</v>
      </c>
      <c r="X4" s="18">
        <v>-348.7</v>
      </c>
      <c r="Y4" s="18">
        <v>-804.6</v>
      </c>
      <c r="Z4" s="19"/>
      <c r="AA4" s="111">
        <f>SUM(B4:Z4)</f>
        <v>-9272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</v>
      </c>
      <c r="C7" s="117">
        <v>98.22</v>
      </c>
      <c r="D7" s="117">
        <v>95.49</v>
      </c>
      <c r="E7" s="117">
        <v>98</v>
      </c>
      <c r="F7" s="117">
        <v>100</v>
      </c>
      <c r="G7" s="117">
        <v>107.7</v>
      </c>
      <c r="H7" s="117">
        <v>121.6</v>
      </c>
      <c r="I7" s="117">
        <v>134.1</v>
      </c>
      <c r="J7" s="117">
        <v>134.93</v>
      </c>
      <c r="K7" s="117">
        <v>85</v>
      </c>
      <c r="L7" s="117">
        <v>98.88</v>
      </c>
      <c r="M7" s="117">
        <v>65.2</v>
      </c>
      <c r="N7" s="117">
        <v>60.73</v>
      </c>
      <c r="O7" s="117">
        <v>30</v>
      </c>
      <c r="P7" s="117">
        <v>30</v>
      </c>
      <c r="Q7" s="117">
        <v>63.25</v>
      </c>
      <c r="R7" s="117">
        <v>85.02</v>
      </c>
      <c r="S7" s="117">
        <v>98.78</v>
      </c>
      <c r="T7" s="117">
        <v>120.04</v>
      </c>
      <c r="U7" s="117">
        <v>140.27000000000001</v>
      </c>
      <c r="V7" s="117">
        <v>144.16</v>
      </c>
      <c r="W7" s="117">
        <v>141.54</v>
      </c>
      <c r="X7" s="117">
        <v>137.53</v>
      </c>
      <c r="Y7" s="117">
        <v>120.99</v>
      </c>
      <c r="Z7" s="118"/>
      <c r="AA7" s="119">
        <f>IF(SUM(B7:Z7)&lt;&gt;0,AVERAGEIF(B7:Z7,"&lt;&gt;"""),"")</f>
        <v>100.79291666666667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589.1</v>
      </c>
      <c r="K13" s="129">
        <v>607.20000000000005</v>
      </c>
      <c r="L13" s="129">
        <v>686.5</v>
      </c>
      <c r="M13" s="129">
        <v>439.9</v>
      </c>
      <c r="N13" s="129">
        <v>45.9</v>
      </c>
      <c r="O13" s="129"/>
      <c r="P13" s="129"/>
      <c r="Q13" s="129"/>
      <c r="R13" s="129">
        <v>67.7</v>
      </c>
      <c r="S13" s="129">
        <v>111.3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12557.599999999999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276.3</v>
      </c>
      <c r="H15" s="133">
        <v>58</v>
      </c>
      <c r="I15" s="133"/>
      <c r="J15" s="133"/>
      <c r="K15" s="133"/>
      <c r="L15" s="133"/>
      <c r="M15" s="133"/>
      <c r="N15" s="133"/>
      <c r="O15" s="133">
        <v>132.80000000000001</v>
      </c>
      <c r="P15" s="133">
        <v>322.7</v>
      </c>
      <c r="Q15" s="133">
        <v>500</v>
      </c>
      <c r="R15" s="133">
        <v>66.2</v>
      </c>
      <c r="S15" s="133">
        <v>500</v>
      </c>
      <c r="T15" s="133">
        <v>188.2</v>
      </c>
      <c r="U15" s="133"/>
      <c r="V15" s="133"/>
      <c r="W15" s="133"/>
      <c r="X15" s="133"/>
      <c r="Y15" s="133">
        <v>89.6</v>
      </c>
      <c r="Z15" s="131"/>
      <c r="AA15" s="132">
        <f t="shared" si="0"/>
        <v>2133.8000000000002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991.3</v>
      </c>
      <c r="H16" s="135">
        <f t="shared" si="1"/>
        <v>773</v>
      </c>
      <c r="I16" s="135">
        <f t="shared" si="1"/>
        <v>715</v>
      </c>
      <c r="J16" s="135">
        <f t="shared" si="1"/>
        <v>589.1</v>
      </c>
      <c r="K16" s="135">
        <f t="shared" si="1"/>
        <v>607.20000000000005</v>
      </c>
      <c r="L16" s="135">
        <f t="shared" si="1"/>
        <v>686.5</v>
      </c>
      <c r="M16" s="135">
        <f t="shared" si="1"/>
        <v>439.9</v>
      </c>
      <c r="N16" s="135">
        <f t="shared" si="1"/>
        <v>45.9</v>
      </c>
      <c r="O16" s="135">
        <f t="shared" si="1"/>
        <v>132.80000000000001</v>
      </c>
      <c r="P16" s="135">
        <f t="shared" si="1"/>
        <v>322.7</v>
      </c>
      <c r="Q16" s="135">
        <f t="shared" si="1"/>
        <v>500</v>
      </c>
      <c r="R16" s="135">
        <f t="shared" si="1"/>
        <v>133.9</v>
      </c>
      <c r="S16" s="135">
        <f t="shared" si="1"/>
        <v>611.29999999999995</v>
      </c>
      <c r="T16" s="135">
        <f t="shared" si="1"/>
        <v>903.2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804.6</v>
      </c>
      <c r="Z16" s="136" t="str">
        <f t="shared" si="1"/>
        <v/>
      </c>
      <c r="AA16" s="90">
        <f t="shared" si="0"/>
        <v>14691.4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190.7</v>
      </c>
      <c r="P21" s="129">
        <v>315.39999999999998</v>
      </c>
      <c r="Q21" s="129">
        <v>308.7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814.8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250.6</v>
      </c>
      <c r="C23" s="133">
        <v>204.3</v>
      </c>
      <c r="D23" s="133">
        <v>289.60000000000002</v>
      </c>
      <c r="E23" s="133">
        <v>245.1</v>
      </c>
      <c r="F23" s="133">
        <v>103.6</v>
      </c>
      <c r="G23" s="133"/>
      <c r="H23" s="133"/>
      <c r="I23" s="133">
        <v>152.80000000000001</v>
      </c>
      <c r="J23" s="133">
        <v>500</v>
      </c>
      <c r="K23" s="133">
        <v>500</v>
      </c>
      <c r="L23" s="133">
        <v>500</v>
      </c>
      <c r="M23" s="133">
        <v>500</v>
      </c>
      <c r="N23" s="133">
        <v>273.10000000000002</v>
      </c>
      <c r="O23" s="133"/>
      <c r="P23" s="133"/>
      <c r="Q23" s="133"/>
      <c r="R23" s="133"/>
      <c r="S23" s="133"/>
      <c r="T23" s="133"/>
      <c r="U23" s="133">
        <v>229.1</v>
      </c>
      <c r="V23" s="133">
        <v>192</v>
      </c>
      <c r="W23" s="133">
        <v>298.10000000000002</v>
      </c>
      <c r="X23" s="133">
        <v>366.3</v>
      </c>
      <c r="Y23" s="133"/>
      <c r="Z23" s="131"/>
      <c r="AA23" s="132">
        <f t="shared" si="2"/>
        <v>4604.6000000000004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250.6</v>
      </c>
      <c r="C24" s="135">
        <f t="shared" si="3"/>
        <v>204.3</v>
      </c>
      <c r="D24" s="135">
        <f t="shared" si="3"/>
        <v>289.60000000000002</v>
      </c>
      <c r="E24" s="135">
        <f t="shared" si="3"/>
        <v>245.1</v>
      </c>
      <c r="F24" s="135">
        <f t="shared" si="3"/>
        <v>103.6</v>
      </c>
      <c r="G24" s="135">
        <f t="shared" si="3"/>
        <v>0</v>
      </c>
      <c r="H24" s="135">
        <f t="shared" si="3"/>
        <v>0</v>
      </c>
      <c r="I24" s="135">
        <f t="shared" si="3"/>
        <v>152.80000000000001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273.10000000000002</v>
      </c>
      <c r="O24" s="135">
        <f t="shared" si="3"/>
        <v>190.7</v>
      </c>
      <c r="P24" s="135">
        <f t="shared" si="3"/>
        <v>315.39999999999998</v>
      </c>
      <c r="Q24" s="135">
        <f t="shared" si="3"/>
        <v>308.7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229.1</v>
      </c>
      <c r="V24" s="135">
        <f t="shared" si="3"/>
        <v>192</v>
      </c>
      <c r="W24" s="135">
        <f t="shared" si="3"/>
        <v>298.10000000000002</v>
      </c>
      <c r="X24" s="135">
        <f t="shared" si="3"/>
        <v>366.3</v>
      </c>
      <c r="Y24" s="135">
        <f t="shared" si="3"/>
        <v>0</v>
      </c>
      <c r="Z24" s="136" t="str">
        <f t="shared" si="3"/>
        <v/>
      </c>
      <c r="AA24" s="90">
        <f t="shared" si="2"/>
        <v>5419.4000000000005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2023-04-24T11:03:52Z</dcterms:created>
  <dcterms:modified xsi:type="dcterms:W3CDTF">2023-04-24T11:03:53Z</dcterms:modified>
</cp:coreProperties>
</file>