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<sst xmlns="http://schemas.openxmlformats.org/spreadsheetml/2006/main" count="117" uniqueCount="53">
  <si>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23/04/2023 14:34:35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</si>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</sst>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205</c:v>
                </c:pt>
                <c:pt idx="11">
                  <c:v>205</c:v>
                </c:pt>
                <c:pt idx="12">
                  <c:v>205</c:v>
                </c:pt>
                <c:pt idx="13">
                  <c:v>205</c:v>
                </c:pt>
                <c:pt idx="14">
                  <c:v>205</c:v>
                </c:pt>
                <c:pt idx="15">
                  <c:v>205</c:v>
                </c:pt>
                <c:pt idx="16">
                  <c:v>205</c:v>
                </c:pt>
                <c:pt idx="17">
                  <c:v>205</c:v>
                </c:pt>
                <c:pt idx="18">
                  <c:v>205</c:v>
                </c:pt>
                <c:pt idx="19">
                  <c:v>205</c:v>
                </c:pt>
                <c:pt idx="20">
                  <c:v>205</c:v>
                </c:pt>
                <c:pt idx="21">
                  <c:v>205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90</c:v>
                </c:pt>
                <c:pt idx="6">
                  <c:v>90</c:v>
                </c:pt>
                <c:pt idx="7">
                  <c:v>101</c:v>
                </c:pt>
                <c:pt idx="8">
                  <c:v>118</c:v>
                </c:pt>
                <c:pt idx="9">
                  <c:v>122</c:v>
                </c:pt>
                <c:pt idx="10">
                  <c:v>122</c:v>
                </c:pt>
                <c:pt idx="11">
                  <c:v>126</c:v>
                </c:pt>
                <c:pt idx="12">
                  <c:v>131</c:v>
                </c:pt>
                <c:pt idx="13">
                  <c:v>124</c:v>
                </c:pt>
                <c:pt idx="14">
                  <c:v>121</c:v>
                </c:pt>
                <c:pt idx="15">
                  <c:v>119</c:v>
                </c:pt>
                <c:pt idx="16">
                  <c:v>136</c:v>
                </c:pt>
                <c:pt idx="17">
                  <c:v>167</c:v>
                </c:pt>
                <c:pt idx="18">
                  <c:v>198</c:v>
                </c:pt>
                <c:pt idx="19">
                  <c:v>221</c:v>
                </c:pt>
                <c:pt idx="20">
                  <c:v>203</c:v>
                </c:pt>
                <c:pt idx="21">
                  <c:v>165</c:v>
                </c:pt>
                <c:pt idx="22">
                  <c:v>128</c:v>
                </c:pt>
                <c:pt idx="23">
                  <c:v>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1711.6610000000001</c:v>
                </c:pt>
                <c:pt idx="1">
                  <c:v>1523.1799999999998</c:v>
                </c:pt>
                <c:pt idx="2">
                  <c:v>1523.135</c:v>
                </c:pt>
                <c:pt idx="3">
                  <c:v>1523.1799999999998</c:v>
                </c:pt>
                <c:pt idx="4">
                  <c:v>1493.079</c:v>
                </c:pt>
                <c:pt idx="5">
                  <c:v>1514.1669999999999</c:v>
                </c:pt>
                <c:pt idx="6">
                  <c:v>1863.951</c:v>
                </c:pt>
                <c:pt idx="7">
                  <c:v>1978.3589999999999</c:v>
                </c:pt>
                <c:pt idx="8">
                  <c:v>1994.471</c:v>
                </c:pt>
                <c:pt idx="9">
                  <c:v>1484.3820000000001</c:v>
                </c:pt>
                <c:pt idx="10">
                  <c:v>711.9</c:v>
                </c:pt>
                <c:pt idx="11">
                  <c:v>457.9</c:v>
                </c:pt>
                <c:pt idx="12">
                  <c:v>577.9</c:v>
                </c:pt>
                <c:pt idx="13">
                  <c:v>577.9</c:v>
                </c:pt>
                <c:pt idx="14">
                  <c:v>627.9</c:v>
                </c:pt>
                <c:pt idx="15">
                  <c:v>667.9</c:v>
                </c:pt>
                <c:pt idx="16">
                  <c:v>937.9</c:v>
                </c:pt>
                <c:pt idx="17">
                  <c:v>1752.7829999999999</c:v>
                </c:pt>
                <c:pt idx="18">
                  <c:v>2268.567</c:v>
                </c:pt>
                <c:pt idx="19">
                  <c:v>2490.2309999999998</c:v>
                </c:pt>
                <c:pt idx="20">
                  <c:v>2501.4719999999998</c:v>
                </c:pt>
                <c:pt idx="21">
                  <c:v>2494.7170000000001</c:v>
                </c:pt>
                <c:pt idx="22">
                  <c:v>2234.067</c:v>
                </c:pt>
                <c:pt idx="23">
                  <c:v>1687.9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1554.0050000000001</c:v>
                </c:pt>
                <c:pt idx="1">
                  <c:v>1592</c:v>
                </c:pt>
                <c:pt idx="2">
                  <c:v>1516.5</c:v>
                </c:pt>
                <c:pt idx="3">
                  <c:v>1503.5</c:v>
                </c:pt>
                <c:pt idx="4">
                  <c:v>1666.5</c:v>
                </c:pt>
                <c:pt idx="5">
                  <c:v>1895.6</c:v>
                </c:pt>
                <c:pt idx="6">
                  <c:v>1724.8</c:v>
                </c:pt>
                <c:pt idx="7">
                  <c:v>1386.7</c:v>
                </c:pt>
                <c:pt idx="8">
                  <c:v>1098</c:v>
                </c:pt>
                <c:pt idx="9">
                  <c:v>1085</c:v>
                </c:pt>
                <c:pt idx="10">
                  <c:v>1072.8579999999999</c:v>
                </c:pt>
                <c:pt idx="11">
                  <c:v>1009</c:v>
                </c:pt>
                <c:pt idx="12">
                  <c:v>856.8</c:v>
                </c:pt>
                <c:pt idx="13">
                  <c:v>832.3</c:v>
                </c:pt>
                <c:pt idx="14">
                  <c:v>781</c:v>
                </c:pt>
                <c:pt idx="15">
                  <c:v>869.9</c:v>
                </c:pt>
                <c:pt idx="16">
                  <c:v>1057</c:v>
                </c:pt>
                <c:pt idx="17">
                  <c:v>780.4</c:v>
                </c:pt>
                <c:pt idx="18">
                  <c:v>731.2</c:v>
                </c:pt>
                <c:pt idx="19">
                  <c:v>1160.0999999999999</c:v>
                </c:pt>
                <c:pt idx="20">
                  <c:v>1213</c:v>
                </c:pt>
                <c:pt idx="21">
                  <c:v>1074.7</c:v>
                </c:pt>
                <c:pt idx="22">
                  <c:v>1231.7</c:v>
                </c:pt>
                <c:pt idx="23">
                  <c:v>770.1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399.1339999999999</c:v>
                </c:pt>
                <c:pt idx="1">
                  <c:v>402.13699999999983</c:v>
                </c:pt>
                <c:pt idx="2">
                  <c:v>402.39400000000001</c:v>
                </c:pt>
                <c:pt idx="3">
                  <c:v>415.255</c:v>
                </c:pt>
                <c:pt idx="4">
                  <c:v>419.04399999999993</c:v>
                </c:pt>
                <c:pt idx="5">
                  <c:v>410.79599999999994</c:v>
                </c:pt>
                <c:pt idx="6">
                  <c:v>650.8889999999999</c:v>
                </c:pt>
                <c:pt idx="7">
                  <c:v>1077.8139999999999</c:v>
                </c:pt>
                <c:pt idx="8">
                  <c:v>1974.2529999999997</c:v>
                </c:pt>
                <c:pt idx="9">
                  <c:v>2560.873</c:v>
                </c:pt>
                <c:pt idx="10">
                  <c:v>3180.7539999999995</c:v>
                </c:pt>
                <c:pt idx="11">
                  <c:v>4192.514000000001</c:v>
                </c:pt>
                <c:pt idx="12">
                  <c:v>4376.2350000000006</c:v>
                </c:pt>
                <c:pt idx="13">
                  <c:v>4244.3129999999992</c:v>
                </c:pt>
                <c:pt idx="14">
                  <c:v>3983.6620000000012</c:v>
                </c:pt>
                <c:pt idx="15">
                  <c:v>3538.9449999999997</c:v>
                </c:pt>
                <c:pt idx="16">
                  <c:v>2972.9510000000009</c:v>
                </c:pt>
                <c:pt idx="17">
                  <c:v>2131.5589999999997</c:v>
                </c:pt>
                <c:pt idx="18">
                  <c:v>1414.2580000000003</c:v>
                </c:pt>
                <c:pt idx="19">
                  <c:v>1262.0149999999999</c:v>
                </c:pt>
                <c:pt idx="20">
                  <c:v>1263.4219999999996</c:v>
                </c:pt>
                <c:pt idx="21">
                  <c:v>1260.1009999999997</c:v>
                </c:pt>
                <c:pt idx="22">
                  <c:v>1269.7240000000002</c:v>
                </c:pt>
                <c:pt idx="23">
                  <c:v>1347.5590000000002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28</c:v>
                </c:pt>
                <c:pt idx="1">
                  <c:v>28</c:v>
                </c:pt>
                <c:pt idx="2">
                  <c:v>30</c:v>
                </c:pt>
                <c:pt idx="3">
                  <c:v>33</c:v>
                </c:pt>
                <c:pt idx="4">
                  <c:v>35</c:v>
                </c:pt>
                <c:pt idx="5">
                  <c:v>35</c:v>
                </c:pt>
                <c:pt idx="6">
                  <c:v>43</c:v>
                </c:pt>
                <c:pt idx="7">
                  <c:v>63</c:v>
                </c:pt>
                <c:pt idx="8">
                  <c:v>77</c:v>
                </c:pt>
                <c:pt idx="9">
                  <c:v>82</c:v>
                </c:pt>
                <c:pt idx="10">
                  <c:v>86</c:v>
                </c:pt>
                <c:pt idx="11">
                  <c:v>89</c:v>
                </c:pt>
                <c:pt idx="12">
                  <c:v>90</c:v>
                </c:pt>
                <c:pt idx="13">
                  <c:v>85</c:v>
                </c:pt>
                <c:pt idx="14">
                  <c:v>75</c:v>
                </c:pt>
                <c:pt idx="15">
                  <c:v>63</c:v>
                </c:pt>
                <c:pt idx="16">
                  <c:v>48</c:v>
                </c:pt>
                <c:pt idx="17">
                  <c:v>27</c:v>
                </c:pt>
                <c:pt idx="18">
                  <c:v>9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8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91</c:v>
                </c:pt>
                <c:pt idx="6">
                  <c:v>211</c:v>
                </c:pt>
                <c:pt idx="7">
                  <c:v>216</c:v>
                </c:pt>
                <c:pt idx="8">
                  <c:v>194</c:v>
                </c:pt>
                <c:pt idx="9">
                  <c:v>135.483</c:v>
                </c:pt>
                <c:pt idx="10">
                  <c:v>97</c:v>
                </c:pt>
                <c:pt idx="11">
                  <c:v>47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41</c:v>
                </c:pt>
                <c:pt idx="18">
                  <c:v>247</c:v>
                </c:pt>
                <c:pt idx="19">
                  <c:v>563</c:v>
                </c:pt>
                <c:pt idx="20">
                  <c:v>520</c:v>
                </c:pt>
                <c:pt idx="21">
                  <c:v>255</c:v>
                </c:pt>
                <c:pt idx="22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4064672"/>
        <c:axId val="4140650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3987.779</c:v>
                </c:pt>
                <c:pt idx="1">
                  <c:v>3840.3449999999998</c:v>
                </c:pt>
                <c:pt idx="2">
                  <c:v>3767.0519999999988</c:v>
                </c:pt>
                <c:pt idx="3">
                  <c:v>3769.942</c:v>
                </c:pt>
                <c:pt idx="4">
                  <c:v>3908.5949999999993</c:v>
                </c:pt>
                <c:pt idx="5">
                  <c:v>4241.5729999999994</c:v>
                </c:pt>
                <c:pt idx="6">
                  <c:v>4788.6410000000005</c:v>
                </c:pt>
                <c:pt idx="7">
                  <c:v>5027.8670000000002</c:v>
                </c:pt>
                <c:pt idx="8">
                  <c:v>5660.7050000000008</c:v>
                </c:pt>
                <c:pt idx="9">
                  <c:v>5674.7570000000005</c:v>
                </c:pt>
                <c:pt idx="10">
                  <c:v>5475.4870000000001</c:v>
                </c:pt>
                <c:pt idx="11">
                  <c:v>6126.4149999999981</c:v>
                </c:pt>
                <c:pt idx="12">
                  <c:v>6309.95</c:v>
                </c:pt>
                <c:pt idx="13">
                  <c:v>6109.516999999998</c:v>
                </c:pt>
                <c:pt idx="14">
                  <c:v>5808.6290000000008</c:v>
                </c:pt>
                <c:pt idx="15">
                  <c:v>5478.7530000000015</c:v>
                </c:pt>
                <c:pt idx="16">
                  <c:v>5371.8879999999972</c:v>
                </c:pt>
                <c:pt idx="17">
                  <c:v>5104.7169999999996</c:v>
                </c:pt>
                <c:pt idx="18">
                  <c:v>5073.0320000000002</c:v>
                </c:pt>
                <c:pt idx="19">
                  <c:v>5905.3309999999983</c:v>
                </c:pt>
                <c:pt idx="20">
                  <c:v>5910.858000000002</c:v>
                </c:pt>
                <c:pt idx="21">
                  <c:v>5460.4780000000001</c:v>
                </c:pt>
                <c:pt idx="22">
                  <c:v>5162.4970000000003</c:v>
                </c:pt>
                <c:pt idx="23">
                  <c:v>4114.5240000000003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064672"/>
        <c:axId val="4140650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119.99</c:v>
                </c:pt>
                <c:pt idx="1">
                  <c:v>119.4</c:v>
                </c:pt>
                <c:pt idx="2">
                  <c:v>119.39</c:v>
                </c:pt>
                <c:pt idx="3">
                  <c:v>119.4</c:v>
                </c:pt>
                <c:pt idx="4">
                  <c:v>112.76</c:v>
                </c:pt>
                <c:pt idx="5">
                  <c:v>113</c:v>
                </c:pt>
                <c:pt idx="6">
                  <c:v>119.57</c:v>
                </c:pt>
                <c:pt idx="7">
                  <c:v>133.80000000000001</c:v>
                </c:pt>
                <c:pt idx="8">
                  <c:v>135</c:v>
                </c:pt>
                <c:pt idx="9">
                  <c:v>126.92</c:v>
                </c:pt>
                <c:pt idx="10">
                  <c:v>120</c:v>
                </c:pt>
                <c:pt idx="11">
                  <c:v>108.58</c:v>
                </c:pt>
                <c:pt idx="12">
                  <c:v>83</c:v>
                </c:pt>
                <c:pt idx="13">
                  <c:v>75.23</c:v>
                </c:pt>
                <c:pt idx="14">
                  <c:v>50</c:v>
                </c:pt>
                <c:pt idx="15">
                  <c:v>40.1</c:v>
                </c:pt>
                <c:pt idx="16">
                  <c:v>80</c:v>
                </c:pt>
                <c:pt idx="17">
                  <c:v>106.14</c:v>
                </c:pt>
                <c:pt idx="18">
                  <c:v>119</c:v>
                </c:pt>
                <c:pt idx="19">
                  <c:v>134.57</c:v>
                </c:pt>
                <c:pt idx="20">
                  <c:v>135.97</c:v>
                </c:pt>
                <c:pt idx="21">
                  <c:v>133.05000000000001</c:v>
                </c:pt>
                <c:pt idx="22">
                  <c:v>121.8</c:v>
                </c:pt>
                <c:pt idx="23">
                  <c:v>9.7200000000000006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065848"/>
        <c:axId val="414065456"/>
      </c:lineChart>
      <c:catAx>
        <c:axId val="414064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065064"/>
        <c:crosses val="autoZero"/>
        <c:auto val="1"/>
        <c:lblAlgn val="ctr"/>
        <c:lblOffset val="100"/>
        <c:noMultiLvlLbl val="0"/>
      </c:catAx>
      <c:valAx>
        <c:axId val="41406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064672"/>
        <c:crosses val="autoZero"/>
        <c:crossBetween val="between"/>
      </c:valAx>
      <c:valAx>
        <c:axId val="414065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065848"/>
        <c:crosses val="max"/>
        <c:crossBetween val="between"/>
      </c:valAx>
      <c:catAx>
        <c:axId val="414065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065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3987.8000000000006</v>
      </c>
      <c r="C4" s="18">
        <v>3840.3170000000009</v>
      </c>
      <c r="D4" s="18">
        <v>3767.0290000000005</v>
      </c>
      <c r="E4" s="18">
        <v>3769.9350000000009</v>
      </c>
      <c r="F4" s="18">
        <v>3908.6229999999996</v>
      </c>
      <c r="G4" s="18">
        <v>4241.5629999999992</v>
      </c>
      <c r="H4" s="18">
        <v>4788.6400000000003</v>
      </c>
      <c r="I4" s="18">
        <v>5027.8730000000014</v>
      </c>
      <c r="J4" s="18">
        <v>5660.7240000000011</v>
      </c>
      <c r="K4" s="18">
        <v>5674.7380000000012</v>
      </c>
      <c r="L4" s="18">
        <v>5475.5119999999997</v>
      </c>
      <c r="M4" s="18">
        <v>6126.4140000000007</v>
      </c>
      <c r="N4" s="18">
        <v>6309.9349999999995</v>
      </c>
      <c r="O4" s="18">
        <v>6109.5129999999999</v>
      </c>
      <c r="P4" s="18">
        <v>5808.5620000000008</v>
      </c>
      <c r="Q4" s="18">
        <v>5478.7450000000017</v>
      </c>
      <c r="R4" s="18">
        <v>5371.8510000000015</v>
      </c>
      <c r="S4" s="18">
        <v>5104.7420000000002</v>
      </c>
      <c r="T4" s="18">
        <v>5073.0249999999996</v>
      </c>
      <c r="U4" s="18">
        <v>5905.3460000000023</v>
      </c>
      <c r="V4" s="18">
        <v>5910.8940000000021</v>
      </c>
      <c r="W4" s="18">
        <v>5460.518</v>
      </c>
      <c r="X4" s="18">
        <v>5162.491</v>
      </c>
      <c r="Y4" s="18">
        <v>4114.5590000000002</v>
      </c>
      <c r="Z4" s="19"/>
      <c r="AA4" s="20">
        <f>SUM(B4:Z4)</f>
        <v>122079.349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119.99</v>
      </c>
      <c r="C7" s="28">
        <v>119.4</v>
      </c>
      <c r="D7" s="28">
        <v>119.39</v>
      </c>
      <c r="E7" s="28">
        <v>119.4</v>
      </c>
      <c r="F7" s="28">
        <v>112.76</v>
      </c>
      <c r="G7" s="28">
        <v>113</v>
      </c>
      <c r="H7" s="28">
        <v>119.57</v>
      </c>
      <c r="I7" s="28">
        <v>133.80000000000001</v>
      </c>
      <c r="J7" s="28">
        <v>135</v>
      </c>
      <c r="K7" s="28">
        <v>126.92</v>
      </c>
      <c r="L7" s="28">
        <v>120</v>
      </c>
      <c r="M7" s="28">
        <v>108.58</v>
      </c>
      <c r="N7" s="28">
        <v>83</v>
      </c>
      <c r="O7" s="28">
        <v>75.23</v>
      </c>
      <c r="P7" s="28">
        <v>50</v>
      </c>
      <c r="Q7" s="28">
        <v>40.1</v>
      </c>
      <c r="R7" s="28">
        <v>80</v>
      </c>
      <c r="S7" s="28">
        <v>106.14</v>
      </c>
      <c r="T7" s="28">
        <v>119</v>
      </c>
      <c r="U7" s="28">
        <v>134.57</v>
      </c>
      <c r="V7" s="28">
        <v>135.97</v>
      </c>
      <c r="W7" s="28">
        <v>133.05000000000001</v>
      </c>
      <c r="X7" s="28">
        <v>121.8</v>
      </c>
      <c r="Y7" s="28">
        <v>9.7200000000000006</v>
      </c>
      <c r="Z7" s="29"/>
      <c r="AA7" s="30">
        <f>IF(SUM(B7:Z7)&lt;&gt;0,AVERAGEIF(B7:Z7,"&lt;&gt;"""),"")</f>
        <v>105.68291666666666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205</v>
      </c>
      <c r="M10" s="42">
        <v>205</v>
      </c>
      <c r="N10" s="42">
        <v>205</v>
      </c>
      <c r="O10" s="42">
        <v>205</v>
      </c>
      <c r="P10" s="42">
        <v>205</v>
      </c>
      <c r="Q10" s="42">
        <v>205</v>
      </c>
      <c r="R10" s="42">
        <v>205</v>
      </c>
      <c r="S10" s="42">
        <v>205</v>
      </c>
      <c r="T10" s="42">
        <v>205</v>
      </c>
      <c r="U10" s="42">
        <v>205</v>
      </c>
      <c r="V10" s="42">
        <v>205</v>
      </c>
      <c r="W10" s="42">
        <v>205</v>
      </c>
      <c r="X10" s="42">
        <v>205</v>
      </c>
      <c r="Y10" s="42">
        <v>205</v>
      </c>
      <c r="Z10" s="43"/>
      <c r="AA10" s="44">
        <f t="shared" ref="AA10:AA15" si="0">SUM(B10:Z10)</f>
        <v>4920</v>
      </c>
    </row>
    <row r="11" spans="1:27" ht="24.95" customHeight="1" x14ac:dyDescent="0.2">
      <c r="A11" s="45" t="s">
        <v>7</v>
      </c>
      <c r="B11" s="46">
        <v>90</v>
      </c>
      <c r="C11" s="47">
        <v>90</v>
      </c>
      <c r="D11" s="47">
        <v>90</v>
      </c>
      <c r="E11" s="47">
        <v>90</v>
      </c>
      <c r="F11" s="47">
        <v>90</v>
      </c>
      <c r="G11" s="47">
        <v>90</v>
      </c>
      <c r="H11" s="47">
        <v>90</v>
      </c>
      <c r="I11" s="47">
        <v>101</v>
      </c>
      <c r="J11" s="47">
        <v>118</v>
      </c>
      <c r="K11" s="47">
        <v>122</v>
      </c>
      <c r="L11" s="47">
        <v>122</v>
      </c>
      <c r="M11" s="47">
        <v>126</v>
      </c>
      <c r="N11" s="47">
        <v>131</v>
      </c>
      <c r="O11" s="47">
        <v>124</v>
      </c>
      <c r="P11" s="47">
        <v>121</v>
      </c>
      <c r="Q11" s="47">
        <v>119</v>
      </c>
      <c r="R11" s="47">
        <v>136</v>
      </c>
      <c r="S11" s="47">
        <v>167</v>
      </c>
      <c r="T11" s="47">
        <v>198</v>
      </c>
      <c r="U11" s="47">
        <v>221</v>
      </c>
      <c r="V11" s="47">
        <v>203</v>
      </c>
      <c r="W11" s="47">
        <v>165</v>
      </c>
      <c r="X11" s="47">
        <v>128</v>
      </c>
      <c r="Y11" s="47">
        <v>95</v>
      </c>
      <c r="Z11" s="48"/>
      <c r="AA11" s="49">
        <f t="shared" si="0"/>
        <v>3027</v>
      </c>
    </row>
    <row r="12" spans="1:27" ht="24.95" customHeight="1" x14ac:dyDescent="0.2">
      <c r="A12" s="50" t="s">
        <v>8</v>
      </c>
      <c r="B12" s="51">
        <v>1711.6610000000001</v>
      </c>
      <c r="C12" s="52">
        <v>1523.1799999999998</v>
      </c>
      <c r="D12" s="52">
        <v>1523.135</v>
      </c>
      <c r="E12" s="52">
        <v>1523.1799999999998</v>
      </c>
      <c r="F12" s="52">
        <v>1493.079</v>
      </c>
      <c r="G12" s="52">
        <v>1514.1669999999999</v>
      </c>
      <c r="H12" s="52">
        <v>1863.951</v>
      </c>
      <c r="I12" s="52">
        <v>1978.3589999999999</v>
      </c>
      <c r="J12" s="52">
        <v>1994.471</v>
      </c>
      <c r="K12" s="52">
        <v>1484.3820000000001</v>
      </c>
      <c r="L12" s="52">
        <v>711.9</v>
      </c>
      <c r="M12" s="52">
        <v>457.9</v>
      </c>
      <c r="N12" s="52">
        <v>577.9</v>
      </c>
      <c r="O12" s="52">
        <v>577.9</v>
      </c>
      <c r="P12" s="52">
        <v>627.9</v>
      </c>
      <c r="Q12" s="52">
        <v>667.9</v>
      </c>
      <c r="R12" s="52">
        <v>937.9</v>
      </c>
      <c r="S12" s="52">
        <v>1752.7829999999999</v>
      </c>
      <c r="T12" s="52">
        <v>2268.567</v>
      </c>
      <c r="U12" s="52">
        <v>2490.2309999999998</v>
      </c>
      <c r="V12" s="52">
        <v>2501.4719999999998</v>
      </c>
      <c r="W12" s="52">
        <v>2494.7170000000001</v>
      </c>
      <c r="X12" s="52">
        <v>2234.067</v>
      </c>
      <c r="Y12" s="52">
        <v>1687.9</v>
      </c>
      <c r="Z12" s="53"/>
      <c r="AA12" s="54">
        <f t="shared" si="0"/>
        <v>36598.602000000006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91</v>
      </c>
      <c r="H13" s="52">
        <v>211</v>
      </c>
      <c r="I13" s="52">
        <v>216</v>
      </c>
      <c r="J13" s="52">
        <v>194</v>
      </c>
      <c r="K13" s="52">
        <v>135.483</v>
      </c>
      <c r="L13" s="52">
        <v>97</v>
      </c>
      <c r="M13" s="52">
        <v>47</v>
      </c>
      <c r="N13" s="52">
        <v>73</v>
      </c>
      <c r="O13" s="52">
        <v>41</v>
      </c>
      <c r="P13" s="52">
        <v>15</v>
      </c>
      <c r="Q13" s="52">
        <v>15</v>
      </c>
      <c r="R13" s="52">
        <v>15</v>
      </c>
      <c r="S13" s="52">
        <v>41</v>
      </c>
      <c r="T13" s="52">
        <v>247</v>
      </c>
      <c r="U13" s="52">
        <v>563</v>
      </c>
      <c r="V13" s="52">
        <v>520</v>
      </c>
      <c r="W13" s="52">
        <v>255</v>
      </c>
      <c r="X13" s="52">
        <v>86</v>
      </c>
      <c r="Y13" s="52"/>
      <c r="Z13" s="53"/>
      <c r="AA13" s="54">
        <f t="shared" si="0"/>
        <v>2862.4830000000002</v>
      </c>
    </row>
    <row r="14" spans="1:27" ht="24.95" customHeight="1" x14ac:dyDescent="0.2">
      <c r="A14" s="55" t="s">
        <v>10</v>
      </c>
      <c r="B14" s="56">
        <v>399.1339999999999</v>
      </c>
      <c r="C14" s="57">
        <v>402.13699999999983</v>
      </c>
      <c r="D14" s="57">
        <v>402.39400000000001</v>
      </c>
      <c r="E14" s="57">
        <v>415.255</v>
      </c>
      <c r="F14" s="57">
        <v>419.04399999999993</v>
      </c>
      <c r="G14" s="57">
        <v>410.79599999999994</v>
      </c>
      <c r="H14" s="57">
        <v>650.8889999999999</v>
      </c>
      <c r="I14" s="57">
        <v>1077.8139999999999</v>
      </c>
      <c r="J14" s="57">
        <v>1974.2529999999997</v>
      </c>
      <c r="K14" s="57">
        <v>2560.873</v>
      </c>
      <c r="L14" s="57">
        <v>3180.7539999999995</v>
      </c>
      <c r="M14" s="57">
        <v>4192.514000000001</v>
      </c>
      <c r="N14" s="57">
        <v>4376.2350000000006</v>
      </c>
      <c r="O14" s="57">
        <v>4244.3129999999992</v>
      </c>
      <c r="P14" s="57">
        <v>3983.6620000000012</v>
      </c>
      <c r="Q14" s="57">
        <v>3538.9449999999997</v>
      </c>
      <c r="R14" s="57">
        <v>2972.9510000000009</v>
      </c>
      <c r="S14" s="57">
        <v>2131.5589999999997</v>
      </c>
      <c r="T14" s="57">
        <v>1414.2580000000003</v>
      </c>
      <c r="U14" s="57">
        <v>1262.0149999999999</v>
      </c>
      <c r="V14" s="57">
        <v>1263.4219999999996</v>
      </c>
      <c r="W14" s="57">
        <v>1260.1009999999997</v>
      </c>
      <c r="X14" s="57">
        <v>1269.7240000000002</v>
      </c>
      <c r="Y14" s="57">
        <v>1347.5590000000002</v>
      </c>
      <c r="Z14" s="58"/>
      <c r="AA14" s="59">
        <f t="shared" si="0"/>
        <v>45150.60100000001</v>
      </c>
    </row>
    <row r="15" spans="1:27" ht="24.95" customHeight="1" x14ac:dyDescent="0.2">
      <c r="A15" s="55" t="s">
        <v>11</v>
      </c>
      <c r="B15" s="56">
        <v>28</v>
      </c>
      <c r="C15" s="57">
        <v>28</v>
      </c>
      <c r="D15" s="57">
        <v>30</v>
      </c>
      <c r="E15" s="57">
        <v>33</v>
      </c>
      <c r="F15" s="57">
        <v>35</v>
      </c>
      <c r="G15" s="57">
        <v>35</v>
      </c>
      <c r="H15" s="57">
        <v>43</v>
      </c>
      <c r="I15" s="57">
        <v>63</v>
      </c>
      <c r="J15" s="57">
        <v>77</v>
      </c>
      <c r="K15" s="57">
        <v>82</v>
      </c>
      <c r="L15" s="57">
        <v>86</v>
      </c>
      <c r="M15" s="57">
        <v>89</v>
      </c>
      <c r="N15" s="57">
        <v>90</v>
      </c>
      <c r="O15" s="57">
        <v>85</v>
      </c>
      <c r="P15" s="57">
        <v>75</v>
      </c>
      <c r="Q15" s="57">
        <v>63</v>
      </c>
      <c r="R15" s="57">
        <v>48</v>
      </c>
      <c r="S15" s="57">
        <v>27</v>
      </c>
      <c r="T15" s="57">
        <v>9</v>
      </c>
      <c r="U15" s="57">
        <v>4</v>
      </c>
      <c r="V15" s="57">
        <v>5</v>
      </c>
      <c r="W15" s="57">
        <v>6</v>
      </c>
      <c r="X15" s="57">
        <v>8</v>
      </c>
      <c r="Y15" s="57">
        <v>9</v>
      </c>
      <c r="Z15" s="58"/>
      <c r="AA15" s="59">
        <f t="shared" si="0"/>
        <v>1058</v>
      </c>
    </row>
    <row r="16" spans="1:27" ht="30" customHeight="1" thickBot="1" x14ac:dyDescent="0.25">
      <c r="A16" s="60" t="s">
        <v>12</v>
      </c>
      <c r="B16" s="61">
        <f>IF(LEN(B$2)&gt;0,SUM(B10:B15),"")</f>
        <v>2433.7950000000001</v>
      </c>
      <c r="C16" s="62">
        <f t="shared" ref="C16:Z16" si="1">IF(LEN(C$2)&gt;0,SUM(C10:C15),"")</f>
        <v>2248.3169999999996</v>
      </c>
      <c r="D16" s="62">
        <f t="shared" si="1"/>
        <v>2250.529</v>
      </c>
      <c r="E16" s="62">
        <f t="shared" si="1"/>
        <v>2266.4349999999999</v>
      </c>
      <c r="F16" s="62">
        <f t="shared" si="1"/>
        <v>2242.123</v>
      </c>
      <c r="G16" s="62">
        <f t="shared" si="1"/>
        <v>2345.9629999999997</v>
      </c>
      <c r="H16" s="62">
        <f t="shared" si="1"/>
        <v>3063.84</v>
      </c>
      <c r="I16" s="62">
        <f t="shared" si="1"/>
        <v>3641.1729999999998</v>
      </c>
      <c r="J16" s="62">
        <f t="shared" si="1"/>
        <v>4562.7240000000002</v>
      </c>
      <c r="K16" s="62">
        <f t="shared" si="1"/>
        <v>4589.7380000000003</v>
      </c>
      <c r="L16" s="62">
        <f t="shared" si="1"/>
        <v>4402.6539999999995</v>
      </c>
      <c r="M16" s="62">
        <f t="shared" si="1"/>
        <v>5117.4140000000007</v>
      </c>
      <c r="N16" s="62">
        <f t="shared" si="1"/>
        <v>5453.1350000000002</v>
      </c>
      <c r="O16" s="62">
        <f t="shared" si="1"/>
        <v>5277.2129999999988</v>
      </c>
      <c r="P16" s="62">
        <f t="shared" si="1"/>
        <v>5027.5620000000008</v>
      </c>
      <c r="Q16" s="62">
        <f t="shared" si="1"/>
        <v>4608.8449999999993</v>
      </c>
      <c r="R16" s="62">
        <f t="shared" si="1"/>
        <v>4314.8510000000006</v>
      </c>
      <c r="S16" s="62">
        <f t="shared" si="1"/>
        <v>4324.3419999999996</v>
      </c>
      <c r="T16" s="62">
        <f t="shared" si="1"/>
        <v>4341.8250000000007</v>
      </c>
      <c r="U16" s="62">
        <f t="shared" si="1"/>
        <v>4745.2459999999992</v>
      </c>
      <c r="V16" s="62">
        <f t="shared" si="1"/>
        <v>4697.8939999999993</v>
      </c>
      <c r="W16" s="62">
        <f t="shared" si="1"/>
        <v>4385.8179999999993</v>
      </c>
      <c r="X16" s="62">
        <f t="shared" si="1"/>
        <v>3930.7910000000002</v>
      </c>
      <c r="Y16" s="62">
        <f t="shared" si="1"/>
        <v>3344.4590000000003</v>
      </c>
      <c r="Z16" s="63" t="str">
        <f t="shared" si="1"/>
        <v/>
      </c>
      <c r="AA16" s="64">
        <f>SUM(AA10:AA15)</f>
        <v>93616.686000000016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1160.9000000000001</v>
      </c>
      <c r="C28" s="72">
        <v>1157.9000000000001</v>
      </c>
      <c r="D28" s="72">
        <v>1173.9000000000001</v>
      </c>
      <c r="E28" s="72">
        <v>1170.9000000000001</v>
      </c>
      <c r="F28" s="72">
        <v>1172.9000000000001</v>
      </c>
      <c r="G28" s="72">
        <v>1219.9000000000001</v>
      </c>
      <c r="H28" s="72">
        <v>1455.8</v>
      </c>
      <c r="I28" s="72">
        <v>1753.8</v>
      </c>
      <c r="J28" s="72">
        <v>2221.8000000000002</v>
      </c>
      <c r="K28" s="72">
        <v>2577.8000000000002</v>
      </c>
      <c r="L28" s="72">
        <v>2726.8</v>
      </c>
      <c r="M28" s="72">
        <v>2956.8</v>
      </c>
      <c r="N28" s="72">
        <v>3221.8</v>
      </c>
      <c r="O28" s="72">
        <v>3164.8</v>
      </c>
      <c r="P28" s="72">
        <v>3059.8</v>
      </c>
      <c r="Q28" s="72">
        <v>2888.8</v>
      </c>
      <c r="R28" s="72">
        <v>2640.8</v>
      </c>
      <c r="S28" s="72">
        <v>2330.8000000000002</v>
      </c>
      <c r="T28" s="72">
        <v>2185.9</v>
      </c>
      <c r="U28" s="72">
        <v>2469.9</v>
      </c>
      <c r="V28" s="72">
        <v>2482.9</v>
      </c>
      <c r="W28" s="72">
        <v>2091.9</v>
      </c>
      <c r="X28" s="72">
        <v>1948.9</v>
      </c>
      <c r="Y28" s="72">
        <v>1893.9</v>
      </c>
      <c r="Z28" s="73"/>
      <c r="AA28" s="74">
        <f>SUM(B28:Z28)</f>
        <v>51129.400000000009</v>
      </c>
    </row>
    <row r="29" spans="1:27" ht="24.95" customHeight="1" x14ac:dyDescent="0.2">
      <c r="A29" s="75" t="s">
        <v>23</v>
      </c>
      <c r="B29" s="76">
        <v>327.2</v>
      </c>
      <c r="C29" s="77">
        <v>401.41699999999997</v>
      </c>
      <c r="D29" s="77">
        <v>472.62900000000002</v>
      </c>
      <c r="E29" s="77">
        <v>520.53499999999997</v>
      </c>
      <c r="F29" s="77">
        <v>490.22300000000001</v>
      </c>
      <c r="G29" s="77">
        <v>522.06299999999999</v>
      </c>
      <c r="H29" s="77">
        <v>597.04</v>
      </c>
      <c r="I29" s="77">
        <v>726.37300000000005</v>
      </c>
      <c r="J29" s="77">
        <v>1098.924</v>
      </c>
      <c r="K29" s="77">
        <v>1164.9380000000001</v>
      </c>
      <c r="L29" s="77">
        <v>1354.712</v>
      </c>
      <c r="M29" s="77">
        <v>2029.614</v>
      </c>
      <c r="N29" s="77">
        <v>2033.335</v>
      </c>
      <c r="O29" s="77">
        <v>1910.413</v>
      </c>
      <c r="P29" s="77">
        <v>1766.7619999999999</v>
      </c>
      <c r="Q29" s="77">
        <v>1545.0450000000001</v>
      </c>
      <c r="R29" s="77">
        <v>1321.0509999999999</v>
      </c>
      <c r="S29" s="77">
        <v>1085.5419999999999</v>
      </c>
      <c r="T29" s="77">
        <v>798.92499999999995</v>
      </c>
      <c r="U29" s="77">
        <v>761.346</v>
      </c>
      <c r="V29" s="77">
        <v>708.99400000000003</v>
      </c>
      <c r="W29" s="77">
        <v>797.91800000000001</v>
      </c>
      <c r="X29" s="77">
        <v>730.89099999999996</v>
      </c>
      <c r="Y29" s="77">
        <v>530.55899999999997</v>
      </c>
      <c r="Z29" s="78"/>
      <c r="AA29" s="79">
        <f>SUM(B29:Z29)</f>
        <v>23696.449000000004</v>
      </c>
    </row>
    <row r="30" spans="1:27" ht="24.95" customHeight="1" x14ac:dyDescent="0.2">
      <c r="A30" s="82" t="s">
        <v>24</v>
      </c>
      <c r="B30" s="80">
        <v>1470</v>
      </c>
      <c r="C30" s="81">
        <v>1285</v>
      </c>
      <c r="D30" s="81">
        <v>1285</v>
      </c>
      <c r="E30" s="81">
        <v>1285</v>
      </c>
      <c r="F30" s="81">
        <v>1285</v>
      </c>
      <c r="G30" s="81">
        <v>1305</v>
      </c>
      <c r="H30" s="81">
        <v>1625</v>
      </c>
      <c r="I30" s="81">
        <v>1625</v>
      </c>
      <c r="J30" s="81">
        <v>1625</v>
      </c>
      <c r="K30" s="81">
        <v>1217</v>
      </c>
      <c r="L30" s="81">
        <v>679</v>
      </c>
      <c r="M30" s="81">
        <v>425</v>
      </c>
      <c r="N30" s="81">
        <v>425</v>
      </c>
      <c r="O30" s="81">
        <v>425</v>
      </c>
      <c r="P30" s="81">
        <v>425</v>
      </c>
      <c r="Q30" s="81">
        <v>425</v>
      </c>
      <c r="R30" s="81">
        <v>695</v>
      </c>
      <c r="S30" s="81">
        <v>1445</v>
      </c>
      <c r="T30" s="81">
        <v>1905</v>
      </c>
      <c r="U30" s="81">
        <v>2119</v>
      </c>
      <c r="V30" s="81">
        <v>2127</v>
      </c>
      <c r="W30" s="81">
        <v>2127</v>
      </c>
      <c r="X30" s="81">
        <v>1855</v>
      </c>
      <c r="Y30" s="81">
        <v>1385</v>
      </c>
      <c r="Z30" s="83"/>
      <c r="AA30" s="84">
        <f>SUM(B30:Z30)</f>
        <v>30469</v>
      </c>
    </row>
    <row r="31" spans="1:27" ht="30" customHeight="1" thickBot="1" x14ac:dyDescent="0.25">
      <c r="A31" s="60" t="s">
        <v>25</v>
      </c>
      <c r="B31" s="61">
        <f>IF(LEN(B$2)&gt;0,SUM(B28:B30),"")</f>
        <v>2958.1000000000004</v>
      </c>
      <c r="C31" s="62">
        <f t="shared" ref="C31:Z31" si="4">IF(LEN(C$2)&gt;0,SUM(C28:C30),"")</f>
        <v>2844.317</v>
      </c>
      <c r="D31" s="62">
        <f t="shared" si="4"/>
        <v>2931.529</v>
      </c>
      <c r="E31" s="62">
        <f t="shared" si="4"/>
        <v>2976.4349999999999</v>
      </c>
      <c r="F31" s="62">
        <f t="shared" si="4"/>
        <v>2948.123</v>
      </c>
      <c r="G31" s="62">
        <f t="shared" si="4"/>
        <v>3046.9630000000002</v>
      </c>
      <c r="H31" s="62">
        <f t="shared" si="4"/>
        <v>3677.84</v>
      </c>
      <c r="I31" s="62">
        <f t="shared" si="4"/>
        <v>4105.1729999999998</v>
      </c>
      <c r="J31" s="62">
        <f t="shared" si="4"/>
        <v>4945.7240000000002</v>
      </c>
      <c r="K31" s="62">
        <f t="shared" si="4"/>
        <v>4959.7380000000003</v>
      </c>
      <c r="L31" s="62">
        <f t="shared" si="4"/>
        <v>4760.5120000000006</v>
      </c>
      <c r="M31" s="62">
        <f t="shared" si="4"/>
        <v>5411.4140000000007</v>
      </c>
      <c r="N31" s="62">
        <f t="shared" si="4"/>
        <v>5680.1350000000002</v>
      </c>
      <c r="O31" s="62">
        <f t="shared" si="4"/>
        <v>5500.2129999999997</v>
      </c>
      <c r="P31" s="62">
        <f t="shared" si="4"/>
        <v>5251.5619999999999</v>
      </c>
      <c r="Q31" s="62">
        <f t="shared" si="4"/>
        <v>4858.8450000000003</v>
      </c>
      <c r="R31" s="62">
        <f t="shared" si="4"/>
        <v>4656.8510000000006</v>
      </c>
      <c r="S31" s="62">
        <f t="shared" si="4"/>
        <v>4861.3420000000006</v>
      </c>
      <c r="T31" s="62">
        <f t="shared" si="4"/>
        <v>4889.8249999999998</v>
      </c>
      <c r="U31" s="62">
        <f t="shared" si="4"/>
        <v>5350.2460000000001</v>
      </c>
      <c r="V31" s="62">
        <f t="shared" si="4"/>
        <v>5318.8940000000002</v>
      </c>
      <c r="W31" s="62">
        <f t="shared" si="4"/>
        <v>5016.8180000000002</v>
      </c>
      <c r="X31" s="62">
        <f t="shared" si="4"/>
        <v>4534.7910000000002</v>
      </c>
      <c r="Y31" s="62">
        <f t="shared" si="4"/>
        <v>3809.4589999999998</v>
      </c>
      <c r="Z31" s="63" t="str">
        <f t="shared" si="4"/>
        <v/>
      </c>
      <c r="AA31" s="64">
        <f>SUM(AA28:AA30)</f>
        <v>105294.84900000002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240.30500000000001</v>
      </c>
      <c r="C34" s="95">
        <v>276</v>
      </c>
      <c r="D34" s="95">
        <v>331</v>
      </c>
      <c r="E34" s="95">
        <v>343</v>
      </c>
      <c r="F34" s="95">
        <v>339</v>
      </c>
      <c r="G34" s="95">
        <v>315</v>
      </c>
      <c r="H34" s="95">
        <v>223</v>
      </c>
      <c r="I34" s="95">
        <v>176</v>
      </c>
      <c r="J34" s="95">
        <v>107</v>
      </c>
      <c r="K34" s="95">
        <v>98</v>
      </c>
      <c r="L34" s="95">
        <v>102.858</v>
      </c>
      <c r="M34" s="95">
        <v>52</v>
      </c>
      <c r="N34" s="95">
        <v>7</v>
      </c>
      <c r="O34" s="95"/>
      <c r="P34" s="95"/>
      <c r="Q34" s="95">
        <v>29</v>
      </c>
      <c r="R34" s="95">
        <v>92</v>
      </c>
      <c r="S34" s="95">
        <v>214</v>
      </c>
      <c r="T34" s="95">
        <v>193</v>
      </c>
      <c r="U34" s="95">
        <v>247</v>
      </c>
      <c r="V34" s="95">
        <v>275</v>
      </c>
      <c r="W34" s="95">
        <v>250</v>
      </c>
      <c r="X34" s="95">
        <v>236</v>
      </c>
      <c r="Y34" s="95">
        <v>178</v>
      </c>
      <c r="Z34" s="96"/>
      <c r="AA34" s="74">
        <f t="shared" ref="AA34:AA39" si="5">SUM(B34:Z34)</f>
        <v>4324.1630000000005</v>
      </c>
    </row>
    <row r="35" spans="1:27" ht="24.95" customHeight="1" x14ac:dyDescent="0.2">
      <c r="A35" s="97" t="s">
        <v>28</v>
      </c>
      <c r="B35" s="98">
        <v>224</v>
      </c>
      <c r="C35" s="99">
        <v>260</v>
      </c>
      <c r="D35" s="99">
        <v>290</v>
      </c>
      <c r="E35" s="99">
        <v>307</v>
      </c>
      <c r="F35" s="99">
        <v>307</v>
      </c>
      <c r="G35" s="99">
        <v>326</v>
      </c>
      <c r="H35" s="99">
        <v>331</v>
      </c>
      <c r="I35" s="99">
        <v>228</v>
      </c>
      <c r="J35" s="99">
        <v>216</v>
      </c>
      <c r="K35" s="99">
        <v>212</v>
      </c>
      <c r="L35" s="99">
        <v>195</v>
      </c>
      <c r="M35" s="99">
        <v>182</v>
      </c>
      <c r="N35" s="99">
        <v>162</v>
      </c>
      <c r="O35" s="99">
        <v>167</v>
      </c>
      <c r="P35" s="99">
        <v>171</v>
      </c>
      <c r="Q35" s="99">
        <v>168</v>
      </c>
      <c r="R35" s="99">
        <v>191</v>
      </c>
      <c r="S35" s="99">
        <v>265</v>
      </c>
      <c r="T35" s="99">
        <v>297</v>
      </c>
      <c r="U35" s="99">
        <v>298</v>
      </c>
      <c r="V35" s="99">
        <v>286</v>
      </c>
      <c r="W35" s="99">
        <v>321</v>
      </c>
      <c r="X35" s="99">
        <v>308</v>
      </c>
      <c r="Y35" s="99">
        <v>229</v>
      </c>
      <c r="Z35" s="100"/>
      <c r="AA35" s="79">
        <f t="shared" si="5"/>
        <v>5941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725</v>
      </c>
      <c r="M36" s="99">
        <v>725</v>
      </c>
      <c r="N36" s="99">
        <v>639.79999999999995</v>
      </c>
      <c r="O36" s="99">
        <v>619.29999999999995</v>
      </c>
      <c r="P36" s="99">
        <v>567</v>
      </c>
      <c r="Q36" s="99">
        <v>629.9</v>
      </c>
      <c r="R36" s="99">
        <v>725</v>
      </c>
      <c r="S36" s="99">
        <v>253.4</v>
      </c>
      <c r="T36" s="99">
        <v>10</v>
      </c>
      <c r="U36" s="99">
        <v>565.1</v>
      </c>
      <c r="V36" s="99">
        <v>602</v>
      </c>
      <c r="W36" s="99">
        <v>453.7</v>
      </c>
      <c r="X36" s="99">
        <v>637.70000000000005</v>
      </c>
      <c r="Y36" s="99">
        <v>315.10000000000002</v>
      </c>
      <c r="Z36" s="100"/>
      <c r="AA36" s="79">
        <f t="shared" si="5"/>
        <v>14718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48</v>
      </c>
      <c r="O37" s="99">
        <v>46</v>
      </c>
      <c r="P37" s="99">
        <v>43</v>
      </c>
      <c r="Q37" s="99">
        <v>43</v>
      </c>
      <c r="R37" s="99">
        <v>49</v>
      </c>
      <c r="S37" s="99">
        <v>48</v>
      </c>
      <c r="T37" s="99">
        <v>48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1173</v>
      </c>
    </row>
    <row r="38" spans="1:27" ht="24.95" customHeight="1" x14ac:dyDescent="0.2">
      <c r="A38" s="97" t="s">
        <v>31</v>
      </c>
      <c r="B38" s="98">
        <v>314.7</v>
      </c>
      <c r="C38" s="99">
        <v>281</v>
      </c>
      <c r="D38" s="99">
        <v>120.5</v>
      </c>
      <c r="E38" s="99">
        <v>78.5</v>
      </c>
      <c r="F38" s="99">
        <v>245.5</v>
      </c>
      <c r="G38" s="99">
        <v>479.6</v>
      </c>
      <c r="H38" s="99">
        <v>395.8</v>
      </c>
      <c r="I38" s="99">
        <v>207.7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183.2</v>
      </c>
      <c r="U38" s="99"/>
      <c r="V38" s="99"/>
      <c r="W38" s="99"/>
      <c r="X38" s="99"/>
      <c r="Y38" s="99"/>
      <c r="Z38" s="100"/>
      <c r="AA38" s="79">
        <f t="shared" si="5"/>
        <v>2306.5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1554.0050000000001</v>
      </c>
      <c r="C39" s="88">
        <f t="shared" si="6"/>
        <v>1592</v>
      </c>
      <c r="D39" s="88">
        <f t="shared" si="6"/>
        <v>1516.5</v>
      </c>
      <c r="E39" s="88">
        <f t="shared" si="6"/>
        <v>1503.5</v>
      </c>
      <c r="F39" s="88">
        <f t="shared" si="6"/>
        <v>1666.5</v>
      </c>
      <c r="G39" s="88">
        <f t="shared" si="6"/>
        <v>1895.6</v>
      </c>
      <c r="H39" s="88">
        <f t="shared" si="6"/>
        <v>1724.8</v>
      </c>
      <c r="I39" s="88">
        <f t="shared" si="6"/>
        <v>1386.7</v>
      </c>
      <c r="J39" s="88">
        <f t="shared" si="6"/>
        <v>1098</v>
      </c>
      <c r="K39" s="88">
        <f t="shared" si="6"/>
        <v>1085</v>
      </c>
      <c r="L39" s="88">
        <f t="shared" si="6"/>
        <v>1072.8579999999999</v>
      </c>
      <c r="M39" s="88">
        <f t="shared" si="6"/>
        <v>1009</v>
      </c>
      <c r="N39" s="88">
        <f t="shared" si="6"/>
        <v>856.8</v>
      </c>
      <c r="O39" s="88">
        <f t="shared" si="6"/>
        <v>832.3</v>
      </c>
      <c r="P39" s="88">
        <f t="shared" si="6"/>
        <v>781</v>
      </c>
      <c r="Q39" s="88">
        <f t="shared" si="6"/>
        <v>869.9</v>
      </c>
      <c r="R39" s="88">
        <f t="shared" si="6"/>
        <v>1057</v>
      </c>
      <c r="S39" s="88">
        <f t="shared" si="6"/>
        <v>780.4</v>
      </c>
      <c r="T39" s="88">
        <f t="shared" si="6"/>
        <v>731.2</v>
      </c>
      <c r="U39" s="88">
        <f t="shared" si="6"/>
        <v>1160.0999999999999</v>
      </c>
      <c r="V39" s="88">
        <f t="shared" si="6"/>
        <v>1213</v>
      </c>
      <c r="W39" s="88">
        <f t="shared" si="6"/>
        <v>1074.7</v>
      </c>
      <c r="X39" s="88">
        <f t="shared" si="6"/>
        <v>1231.7</v>
      </c>
      <c r="Y39" s="88">
        <f t="shared" si="6"/>
        <v>770.1</v>
      </c>
      <c r="Z39" s="89" t="str">
        <f t="shared" si="6"/>
        <v/>
      </c>
      <c r="AA39" s="90">
        <f t="shared" si="5"/>
        <v>28462.663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715</v>
      </c>
      <c r="M44" s="99">
        <v>715</v>
      </c>
      <c r="N44" s="99">
        <v>629.79999999999995</v>
      </c>
      <c r="O44" s="99">
        <v>609.29999999999995</v>
      </c>
      <c r="P44" s="99">
        <v>557</v>
      </c>
      <c r="Q44" s="99">
        <v>619.9</v>
      </c>
      <c r="R44" s="99">
        <v>715</v>
      </c>
      <c r="S44" s="99">
        <v>243.4</v>
      </c>
      <c r="T44" s="99"/>
      <c r="U44" s="99">
        <v>555.1</v>
      </c>
      <c r="V44" s="99">
        <v>592</v>
      </c>
      <c r="W44" s="99">
        <v>443.7</v>
      </c>
      <c r="X44" s="99">
        <v>627.70000000000005</v>
      </c>
      <c r="Y44" s="99">
        <v>305.10000000000002</v>
      </c>
      <c r="Z44" s="100"/>
      <c r="AA44" s="79">
        <f t="shared" si="7"/>
        <v>14478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314.7</v>
      </c>
      <c r="C46" s="99">
        <v>281</v>
      </c>
      <c r="D46" s="99">
        <v>120.5</v>
      </c>
      <c r="E46" s="99">
        <v>78.5</v>
      </c>
      <c r="F46" s="99">
        <v>245.5</v>
      </c>
      <c r="G46" s="99">
        <v>479.6</v>
      </c>
      <c r="H46" s="99">
        <v>395.8</v>
      </c>
      <c r="I46" s="99">
        <v>207.7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183.2</v>
      </c>
      <c r="U46" s="99"/>
      <c r="V46" s="99"/>
      <c r="W46" s="99"/>
      <c r="X46" s="99"/>
      <c r="Y46" s="99"/>
      <c r="Z46" s="100"/>
      <c r="AA46" s="79">
        <f t="shared" si="7"/>
        <v>2306.5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1029.7</v>
      </c>
      <c r="C48" s="88">
        <f t="shared" ref="C48:Z48" si="8">IF(LEN(C$2)&gt;0,SUM(C42:C47),"")</f>
        <v>996</v>
      </c>
      <c r="D48" s="88">
        <f t="shared" si="8"/>
        <v>835.5</v>
      </c>
      <c r="E48" s="88">
        <f t="shared" si="8"/>
        <v>793.5</v>
      </c>
      <c r="F48" s="88">
        <f t="shared" si="8"/>
        <v>960.5</v>
      </c>
      <c r="G48" s="88">
        <f t="shared" si="8"/>
        <v>1194.5999999999999</v>
      </c>
      <c r="H48" s="88">
        <f t="shared" si="8"/>
        <v>1110.8</v>
      </c>
      <c r="I48" s="88">
        <f t="shared" si="8"/>
        <v>922.7</v>
      </c>
      <c r="J48" s="88">
        <f t="shared" si="8"/>
        <v>715</v>
      </c>
      <c r="K48" s="88">
        <f t="shared" si="8"/>
        <v>715</v>
      </c>
      <c r="L48" s="88">
        <f t="shared" si="8"/>
        <v>715</v>
      </c>
      <c r="M48" s="88">
        <f t="shared" si="8"/>
        <v>715</v>
      </c>
      <c r="N48" s="88">
        <f t="shared" si="8"/>
        <v>629.79999999999995</v>
      </c>
      <c r="O48" s="88">
        <f t="shared" si="8"/>
        <v>609.29999999999995</v>
      </c>
      <c r="P48" s="88">
        <f t="shared" si="8"/>
        <v>557</v>
      </c>
      <c r="Q48" s="88">
        <f t="shared" si="8"/>
        <v>619.9</v>
      </c>
      <c r="R48" s="88">
        <f t="shared" si="8"/>
        <v>715</v>
      </c>
      <c r="S48" s="88">
        <f t="shared" si="8"/>
        <v>243.4</v>
      </c>
      <c r="T48" s="88">
        <f t="shared" si="8"/>
        <v>183.2</v>
      </c>
      <c r="U48" s="88">
        <f t="shared" si="8"/>
        <v>555.1</v>
      </c>
      <c r="V48" s="88">
        <f t="shared" si="8"/>
        <v>592</v>
      </c>
      <c r="W48" s="88">
        <f t="shared" si="8"/>
        <v>443.7</v>
      </c>
      <c r="X48" s="88">
        <f t="shared" si="8"/>
        <v>627.70000000000005</v>
      </c>
      <c r="Y48" s="88">
        <f t="shared" si="8"/>
        <v>305.10000000000002</v>
      </c>
      <c r="Z48" s="89" t="str">
        <f t="shared" si="8"/>
        <v/>
      </c>
      <c r="AA48" s="90">
        <f t="shared" si="7"/>
        <v>16784.499999999996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3987.8</v>
      </c>
      <c r="C51" s="88">
        <f t="shared" si="10"/>
        <v>3840.3169999999996</v>
      </c>
      <c r="D51" s="88">
        <f t="shared" si="10"/>
        <v>3767.029</v>
      </c>
      <c r="E51" s="88">
        <f t="shared" si="10"/>
        <v>3769.9349999999999</v>
      </c>
      <c r="F51" s="88">
        <f t="shared" si="10"/>
        <v>3908.623</v>
      </c>
      <c r="G51" s="88">
        <f t="shared" si="10"/>
        <v>4241.5630000000001</v>
      </c>
      <c r="H51" s="88">
        <f t="shared" si="10"/>
        <v>4788.6400000000003</v>
      </c>
      <c r="I51" s="88">
        <f t="shared" si="10"/>
        <v>5027.8729999999996</v>
      </c>
      <c r="J51" s="88">
        <f t="shared" si="10"/>
        <v>5660.7240000000002</v>
      </c>
      <c r="K51" s="88">
        <f t="shared" si="10"/>
        <v>5674.7380000000003</v>
      </c>
      <c r="L51" s="88">
        <f t="shared" si="10"/>
        <v>5475.5119999999997</v>
      </c>
      <c r="M51" s="88">
        <f t="shared" si="10"/>
        <v>6126.4140000000007</v>
      </c>
      <c r="N51" s="88">
        <f t="shared" si="10"/>
        <v>6309.9350000000004</v>
      </c>
      <c r="O51" s="88">
        <f t="shared" si="10"/>
        <v>6109.512999999999</v>
      </c>
      <c r="P51" s="88">
        <f t="shared" si="10"/>
        <v>5808.5620000000008</v>
      </c>
      <c r="Q51" s="88">
        <f t="shared" si="10"/>
        <v>5478.744999999999</v>
      </c>
      <c r="R51" s="88">
        <f t="shared" si="10"/>
        <v>5371.8510000000006</v>
      </c>
      <c r="S51" s="88">
        <f t="shared" si="10"/>
        <v>5104.7419999999993</v>
      </c>
      <c r="T51" s="88">
        <f t="shared" si="10"/>
        <v>5073.0250000000005</v>
      </c>
      <c r="U51" s="88">
        <f t="shared" si="10"/>
        <v>5905.3459999999995</v>
      </c>
      <c r="V51" s="88">
        <f t="shared" si="10"/>
        <v>5910.8939999999993</v>
      </c>
      <c r="W51" s="88">
        <f t="shared" si="10"/>
        <v>5460.5179999999991</v>
      </c>
      <c r="X51" s="88">
        <f t="shared" si="10"/>
        <v>5162.491</v>
      </c>
      <c r="Y51" s="88">
        <f t="shared" si="10"/>
        <v>4114.5590000000002</v>
      </c>
      <c r="Z51" s="89" t="str">
        <f t="shared" si="10"/>
        <v/>
      </c>
      <c r="AA51" s="104">
        <f>SUM(B51:Z51)</f>
        <v>122079.34899999999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3987.779</v>
      </c>
      <c r="C4" s="18">
        <v>3840.3449999999998</v>
      </c>
      <c r="D4" s="18">
        <v>3767.0519999999988</v>
      </c>
      <c r="E4" s="18">
        <v>3769.942</v>
      </c>
      <c r="F4" s="18">
        <v>3908.5949999999993</v>
      </c>
      <c r="G4" s="18">
        <v>4241.5729999999994</v>
      </c>
      <c r="H4" s="18">
        <v>4788.6410000000005</v>
      </c>
      <c r="I4" s="18">
        <v>5027.8670000000002</v>
      </c>
      <c r="J4" s="18">
        <v>5660.7050000000008</v>
      </c>
      <c r="K4" s="18">
        <v>5674.7570000000005</v>
      </c>
      <c r="L4" s="18">
        <v>5475.4870000000001</v>
      </c>
      <c r="M4" s="18">
        <v>6126.4149999999981</v>
      </c>
      <c r="N4" s="18">
        <v>6309.95</v>
      </c>
      <c r="O4" s="18">
        <v>6109.516999999998</v>
      </c>
      <c r="P4" s="18">
        <v>5808.6290000000008</v>
      </c>
      <c r="Q4" s="18">
        <v>5478.7530000000015</v>
      </c>
      <c r="R4" s="18">
        <v>5371.8879999999972</v>
      </c>
      <c r="S4" s="18">
        <v>5104.7169999999996</v>
      </c>
      <c r="T4" s="18">
        <v>5073.0320000000002</v>
      </c>
      <c r="U4" s="18">
        <v>5905.3309999999983</v>
      </c>
      <c r="V4" s="18">
        <v>5910.858000000002</v>
      </c>
      <c r="W4" s="18">
        <v>5460.4780000000001</v>
      </c>
      <c r="X4" s="18">
        <v>5162.4970000000003</v>
      </c>
      <c r="Y4" s="18">
        <v>4114.5240000000003</v>
      </c>
      <c r="Z4" s="19"/>
      <c r="AA4" s="20">
        <f>SUM(B4:Z4)</f>
        <v>122079.33199999999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119.99</v>
      </c>
      <c r="C7" s="28">
        <v>119.4</v>
      </c>
      <c r="D7" s="28">
        <v>119.39</v>
      </c>
      <c r="E7" s="28">
        <v>119.4</v>
      </c>
      <c r="F7" s="28">
        <v>112.76</v>
      </c>
      <c r="G7" s="28">
        <v>113</v>
      </c>
      <c r="H7" s="28">
        <v>119.57</v>
      </c>
      <c r="I7" s="28">
        <v>133.80000000000001</v>
      </c>
      <c r="J7" s="28">
        <v>135</v>
      </c>
      <c r="K7" s="28">
        <v>126.92</v>
      </c>
      <c r="L7" s="28">
        <v>120</v>
      </c>
      <c r="M7" s="28">
        <v>108.58</v>
      </c>
      <c r="N7" s="28">
        <v>83</v>
      </c>
      <c r="O7" s="28">
        <v>75.23</v>
      </c>
      <c r="P7" s="28">
        <v>50</v>
      </c>
      <c r="Q7" s="28">
        <v>40.1</v>
      </c>
      <c r="R7" s="28">
        <v>80</v>
      </c>
      <c r="S7" s="28">
        <v>106.14</v>
      </c>
      <c r="T7" s="28">
        <v>119</v>
      </c>
      <c r="U7" s="28">
        <v>134.57</v>
      </c>
      <c r="V7" s="28">
        <v>135.97</v>
      </c>
      <c r="W7" s="28">
        <v>133.05000000000001</v>
      </c>
      <c r="X7" s="28">
        <v>121.8</v>
      </c>
      <c r="Y7" s="28">
        <v>9.7200000000000006</v>
      </c>
      <c r="Z7" s="29"/>
      <c r="AA7" s="30">
        <f>IF(SUM(B7:Z7)&lt;&gt;0,AVERAGEIF(B7:Z7,"&lt;&gt;"""),"")</f>
        <v>105.68291666666666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851.19799999999998</v>
      </c>
      <c r="C19" s="72">
        <v>840.22500000000002</v>
      </c>
      <c r="D19" s="72">
        <v>842.21799999999996</v>
      </c>
      <c r="E19" s="72">
        <v>829.89799999999991</v>
      </c>
      <c r="F19" s="72">
        <v>840.89599999999996</v>
      </c>
      <c r="G19" s="72">
        <v>843.89300000000003</v>
      </c>
      <c r="H19" s="72">
        <v>873.22</v>
      </c>
      <c r="I19" s="72">
        <v>910.26800000000003</v>
      </c>
      <c r="J19" s="72">
        <v>920.26</v>
      </c>
      <c r="K19" s="72">
        <v>906.53599999999994</v>
      </c>
      <c r="L19" s="72">
        <v>894.53300000000002</v>
      </c>
      <c r="M19" s="72">
        <v>881.50400000000002</v>
      </c>
      <c r="N19" s="72">
        <v>861.53100000000006</v>
      </c>
      <c r="O19" s="72">
        <v>819.48900000000003</v>
      </c>
      <c r="P19" s="72">
        <v>800.54099999999994</v>
      </c>
      <c r="Q19" s="72">
        <v>791.548</v>
      </c>
      <c r="R19" s="72">
        <v>790.60699999999997</v>
      </c>
      <c r="S19" s="72">
        <v>805.14100000000008</v>
      </c>
      <c r="T19" s="72">
        <v>804.13499999999999</v>
      </c>
      <c r="U19" s="72">
        <v>803.173</v>
      </c>
      <c r="V19" s="72">
        <v>793.16899999999998</v>
      </c>
      <c r="W19" s="72">
        <v>824.13800000000003</v>
      </c>
      <c r="X19" s="72">
        <v>909.13400000000001</v>
      </c>
      <c r="Y19" s="72">
        <v>916.14800000000002</v>
      </c>
      <c r="Z19" s="73"/>
      <c r="AA19" s="74">
        <f t="shared" ref="AA19:AA24" si="2">SUM(B19:Z19)</f>
        <v>20353.402999999998</v>
      </c>
    </row>
    <row r="20" spans="1:27" ht="24.95" customHeight="1" x14ac:dyDescent="0.2">
      <c r="A20" s="75" t="s">
        <v>15</v>
      </c>
      <c r="B20" s="76">
        <v>746.78399999999999</v>
      </c>
      <c r="C20" s="77">
        <v>739.72500000000014</v>
      </c>
      <c r="D20" s="77">
        <v>748.3520000000002</v>
      </c>
      <c r="E20" s="77">
        <v>772.82600000000014</v>
      </c>
      <c r="F20" s="77">
        <v>834.51300000000003</v>
      </c>
      <c r="G20" s="77">
        <v>975.39300000000003</v>
      </c>
      <c r="H20" s="77">
        <v>1155.8120000000004</v>
      </c>
      <c r="I20" s="77">
        <v>1190.6809999999998</v>
      </c>
      <c r="J20" s="77">
        <v>1219.855</v>
      </c>
      <c r="K20" s="77">
        <v>1112.3879999999999</v>
      </c>
      <c r="L20" s="77">
        <v>1095.6229999999998</v>
      </c>
      <c r="M20" s="77">
        <v>1328.367</v>
      </c>
      <c r="N20" s="77">
        <v>1345.6410000000001</v>
      </c>
      <c r="O20" s="77">
        <v>1299.7829999999999</v>
      </c>
      <c r="P20" s="77">
        <v>1249.4160000000002</v>
      </c>
      <c r="Q20" s="77">
        <v>1190.5720000000001</v>
      </c>
      <c r="R20" s="77">
        <v>1135.2380000000003</v>
      </c>
      <c r="S20" s="77">
        <v>1005.3209999999999</v>
      </c>
      <c r="T20" s="77">
        <v>910.322</v>
      </c>
      <c r="U20" s="77">
        <v>924.49999999999989</v>
      </c>
      <c r="V20" s="77">
        <v>883.81700000000001</v>
      </c>
      <c r="W20" s="77">
        <v>807.46</v>
      </c>
      <c r="X20" s="77">
        <v>768.56799999999998</v>
      </c>
      <c r="Y20" s="77">
        <v>640.77299999999991</v>
      </c>
      <c r="Z20" s="78"/>
      <c r="AA20" s="79">
        <f t="shared" si="2"/>
        <v>24081.73</v>
      </c>
    </row>
    <row r="21" spans="1:27" ht="24.95" customHeight="1" x14ac:dyDescent="0.2">
      <c r="A21" s="75" t="s">
        <v>16</v>
      </c>
      <c r="B21" s="80">
        <v>2030.797</v>
      </c>
      <c r="C21" s="81">
        <v>1917.395</v>
      </c>
      <c r="D21" s="81">
        <v>1853.4820000000004</v>
      </c>
      <c r="E21" s="81">
        <v>1845.2180000000005</v>
      </c>
      <c r="F21" s="81">
        <v>1898.6860000000001</v>
      </c>
      <c r="G21" s="81">
        <v>2063.7870000000003</v>
      </c>
      <c r="H21" s="81">
        <v>2363.1090000000004</v>
      </c>
      <c r="I21" s="81">
        <v>2419.9180000000001</v>
      </c>
      <c r="J21" s="81">
        <v>2573.39</v>
      </c>
      <c r="K21" s="81">
        <v>2559.933</v>
      </c>
      <c r="L21" s="81">
        <v>2603.6309999999999</v>
      </c>
      <c r="M21" s="81">
        <v>2826.6439999999998</v>
      </c>
      <c r="N21" s="81">
        <v>2843.625</v>
      </c>
      <c r="O21" s="81">
        <v>2715.645</v>
      </c>
      <c r="P21" s="81">
        <v>2595.9719999999998</v>
      </c>
      <c r="Q21" s="81">
        <v>2502.433</v>
      </c>
      <c r="R21" s="81">
        <v>2506.855</v>
      </c>
      <c r="S21" s="81">
        <v>2648.9549999999999</v>
      </c>
      <c r="T21" s="81">
        <v>2793.875</v>
      </c>
      <c r="U21" s="81">
        <v>3177.1579999999994</v>
      </c>
      <c r="V21" s="81">
        <v>3241.8720000000003</v>
      </c>
      <c r="W21" s="81">
        <v>2859.8799999999997</v>
      </c>
      <c r="X21" s="81">
        <v>2484.2950000000001</v>
      </c>
      <c r="Y21" s="81">
        <v>1469.1030000000001</v>
      </c>
      <c r="Z21" s="78"/>
      <c r="AA21" s="79">
        <f t="shared" si="2"/>
        <v>58795.658000000003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16.152999999999999</v>
      </c>
      <c r="O22" s="81">
        <v>110</v>
      </c>
      <c r="P22" s="81">
        <v>110</v>
      </c>
      <c r="Q22" s="81">
        <v>110</v>
      </c>
      <c r="R22" s="81">
        <v>110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456.15300000000002</v>
      </c>
    </row>
    <row r="23" spans="1:27" ht="24.95" customHeight="1" x14ac:dyDescent="0.2">
      <c r="A23" s="85" t="s">
        <v>18</v>
      </c>
      <c r="B23" s="77">
        <v>98</v>
      </c>
      <c r="C23" s="77">
        <v>99</v>
      </c>
      <c r="D23" s="77">
        <v>91</v>
      </c>
      <c r="E23" s="77">
        <v>93</v>
      </c>
      <c r="F23" s="77">
        <v>96.5</v>
      </c>
      <c r="G23" s="77">
        <v>98.5</v>
      </c>
      <c r="H23" s="77">
        <v>103.5</v>
      </c>
      <c r="I23" s="77">
        <v>100</v>
      </c>
      <c r="J23" s="77">
        <v>105</v>
      </c>
      <c r="K23" s="77">
        <v>97</v>
      </c>
      <c r="L23" s="77">
        <v>102</v>
      </c>
      <c r="M23" s="77">
        <v>111.5</v>
      </c>
      <c r="N23" s="77">
        <v>118</v>
      </c>
      <c r="O23" s="77">
        <v>107</v>
      </c>
      <c r="P23" s="77">
        <v>106</v>
      </c>
      <c r="Q23" s="77">
        <v>100</v>
      </c>
      <c r="R23" s="77">
        <v>94</v>
      </c>
      <c r="S23" s="77">
        <v>98.5</v>
      </c>
      <c r="T23" s="77">
        <v>100</v>
      </c>
      <c r="U23" s="77">
        <v>108.5</v>
      </c>
      <c r="V23" s="77">
        <v>111</v>
      </c>
      <c r="W23" s="77">
        <v>113</v>
      </c>
      <c r="X23" s="77">
        <v>103.5</v>
      </c>
      <c r="Y23" s="77">
        <v>95.5</v>
      </c>
      <c r="Z23" s="77"/>
      <c r="AA23" s="79">
        <f t="shared" si="2"/>
        <v>2450</v>
      </c>
    </row>
    <row r="24" spans="1:27" ht="24.95" customHeight="1" x14ac:dyDescent="0.2">
      <c r="A24" s="85" t="s">
        <v>19</v>
      </c>
      <c r="B24" s="77">
        <v>233.00000000000006</v>
      </c>
      <c r="C24" s="77">
        <v>223</v>
      </c>
      <c r="D24" s="77">
        <v>215.00000000000003</v>
      </c>
      <c r="E24" s="77">
        <v>213.00000000000003</v>
      </c>
      <c r="F24" s="77">
        <v>220.99999999999997</v>
      </c>
      <c r="G24" s="77">
        <v>239</v>
      </c>
      <c r="H24" s="77">
        <v>271</v>
      </c>
      <c r="I24" s="77">
        <v>314</v>
      </c>
      <c r="J24" s="77">
        <v>345</v>
      </c>
      <c r="K24" s="77">
        <v>353.99999999999994</v>
      </c>
      <c r="L24" s="77">
        <v>357.99999999999994</v>
      </c>
      <c r="M24" s="77">
        <v>365</v>
      </c>
      <c r="N24" s="77">
        <v>371</v>
      </c>
      <c r="O24" s="77">
        <v>358.99999999999994</v>
      </c>
      <c r="P24" s="77">
        <v>346</v>
      </c>
      <c r="Q24" s="77">
        <v>332.00000000000006</v>
      </c>
      <c r="R24" s="77">
        <v>334</v>
      </c>
      <c r="S24" s="77">
        <v>343.99999999999994</v>
      </c>
      <c r="T24" s="77">
        <v>357</v>
      </c>
      <c r="U24" s="77">
        <v>375</v>
      </c>
      <c r="V24" s="77">
        <v>357.99999999999994</v>
      </c>
      <c r="W24" s="77">
        <v>321</v>
      </c>
      <c r="X24" s="77">
        <v>286</v>
      </c>
      <c r="Y24" s="77">
        <v>254.00000000000003</v>
      </c>
      <c r="Z24" s="77"/>
      <c r="AA24" s="79">
        <f t="shared" si="2"/>
        <v>7388</v>
      </c>
    </row>
    <row r="25" spans="1:27" ht="30" customHeight="1" thickBot="1" x14ac:dyDescent="0.25">
      <c r="A25" s="86" t="s">
        <v>20</v>
      </c>
      <c r="B25" s="87">
        <f t="shared" ref="B25:AA25" si="3">SUM(B19:B24)</f>
        <v>3959.779</v>
      </c>
      <c r="C25" s="88">
        <f t="shared" si="3"/>
        <v>3819.3450000000003</v>
      </c>
      <c r="D25" s="88">
        <f t="shared" si="3"/>
        <v>3750.0520000000006</v>
      </c>
      <c r="E25" s="88">
        <f t="shared" si="3"/>
        <v>3753.9420000000009</v>
      </c>
      <c r="F25" s="88">
        <f t="shared" si="3"/>
        <v>3891.5950000000003</v>
      </c>
      <c r="G25" s="88">
        <f t="shared" si="3"/>
        <v>4220.5730000000003</v>
      </c>
      <c r="H25" s="88">
        <f t="shared" si="3"/>
        <v>4766.6410000000005</v>
      </c>
      <c r="I25" s="88">
        <f t="shared" si="3"/>
        <v>4934.8670000000002</v>
      </c>
      <c r="J25" s="88">
        <f t="shared" si="3"/>
        <v>5163.5049999999992</v>
      </c>
      <c r="K25" s="88">
        <f t="shared" si="3"/>
        <v>5029.857</v>
      </c>
      <c r="L25" s="88">
        <f t="shared" si="3"/>
        <v>5053.7870000000003</v>
      </c>
      <c r="M25" s="88">
        <f t="shared" si="3"/>
        <v>5513.0149999999994</v>
      </c>
      <c r="N25" s="88">
        <f t="shared" si="3"/>
        <v>5555.9500000000007</v>
      </c>
      <c r="O25" s="88">
        <f t="shared" si="3"/>
        <v>5410.9169999999995</v>
      </c>
      <c r="P25" s="88">
        <f t="shared" si="3"/>
        <v>5207.9290000000001</v>
      </c>
      <c r="Q25" s="88">
        <f t="shared" si="3"/>
        <v>5026.5529999999999</v>
      </c>
      <c r="R25" s="88">
        <f t="shared" si="3"/>
        <v>4970.7000000000007</v>
      </c>
      <c r="S25" s="88">
        <f t="shared" si="3"/>
        <v>4901.9169999999995</v>
      </c>
      <c r="T25" s="88">
        <f t="shared" si="3"/>
        <v>4965.3320000000003</v>
      </c>
      <c r="U25" s="88">
        <f t="shared" si="3"/>
        <v>5388.3309999999992</v>
      </c>
      <c r="V25" s="88">
        <f t="shared" si="3"/>
        <v>5387.8580000000002</v>
      </c>
      <c r="W25" s="88">
        <f t="shared" si="3"/>
        <v>4925.4779999999992</v>
      </c>
      <c r="X25" s="88">
        <f t="shared" si="3"/>
        <v>4551.4970000000003</v>
      </c>
      <c r="Y25" s="88">
        <f t="shared" si="3"/>
        <v>3375.5239999999999</v>
      </c>
      <c r="Z25" s="89">
        <f t="shared" si="3"/>
        <v>0</v>
      </c>
      <c r="AA25" s="90">
        <f t="shared" si="3"/>
        <v>113524.944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352</v>
      </c>
      <c r="C28" s="72">
        <v>343</v>
      </c>
      <c r="D28" s="72">
        <v>323</v>
      </c>
      <c r="E28" s="72">
        <v>322</v>
      </c>
      <c r="F28" s="72">
        <v>334.5</v>
      </c>
      <c r="G28" s="72">
        <v>354.5</v>
      </c>
      <c r="H28" s="72">
        <v>397.4</v>
      </c>
      <c r="I28" s="72">
        <v>455.9</v>
      </c>
      <c r="J28" s="72">
        <v>493.9</v>
      </c>
      <c r="K28" s="72">
        <v>490.9</v>
      </c>
      <c r="L28" s="72">
        <v>506.9</v>
      </c>
      <c r="M28" s="72">
        <v>523.4</v>
      </c>
      <c r="N28" s="72">
        <v>535.9</v>
      </c>
      <c r="O28" s="72">
        <v>512.9</v>
      </c>
      <c r="P28" s="72">
        <v>497.9</v>
      </c>
      <c r="Q28" s="72">
        <v>470.9</v>
      </c>
      <c r="R28" s="72">
        <v>456.9</v>
      </c>
      <c r="S28" s="72">
        <v>472.4</v>
      </c>
      <c r="T28" s="72">
        <v>490</v>
      </c>
      <c r="U28" s="72">
        <v>500.5</v>
      </c>
      <c r="V28" s="72">
        <v>487</v>
      </c>
      <c r="W28" s="72">
        <v>452</v>
      </c>
      <c r="X28" s="72">
        <v>428.5</v>
      </c>
      <c r="Y28" s="72">
        <v>388.5</v>
      </c>
      <c r="Z28" s="73"/>
      <c r="AA28" s="74">
        <f>SUM(B28:Z28)</f>
        <v>10590.799999999997</v>
      </c>
    </row>
    <row r="29" spans="1:27" ht="24.95" customHeight="1" x14ac:dyDescent="0.2">
      <c r="A29" s="75" t="s">
        <v>23</v>
      </c>
      <c r="B29" s="76">
        <v>3635.779</v>
      </c>
      <c r="C29" s="77">
        <v>3497.3449999999998</v>
      </c>
      <c r="D29" s="77">
        <v>3444.0520000000001</v>
      </c>
      <c r="E29" s="77">
        <v>3447.942</v>
      </c>
      <c r="F29" s="77">
        <v>3574.0949999999998</v>
      </c>
      <c r="G29" s="77">
        <v>3887.0729999999999</v>
      </c>
      <c r="H29" s="77">
        <v>4391.241</v>
      </c>
      <c r="I29" s="77">
        <v>4571.9669999999996</v>
      </c>
      <c r="J29" s="77">
        <v>4747.6049999999996</v>
      </c>
      <c r="K29" s="77">
        <v>4751.9570000000003</v>
      </c>
      <c r="L29" s="77">
        <v>4798.8869999999997</v>
      </c>
      <c r="M29" s="77">
        <v>5247.6149999999998</v>
      </c>
      <c r="N29" s="77">
        <v>5274.05</v>
      </c>
      <c r="O29" s="77">
        <v>5191.0169999999998</v>
      </c>
      <c r="P29" s="77">
        <v>4988.0290000000005</v>
      </c>
      <c r="Q29" s="77">
        <v>4819.6530000000002</v>
      </c>
      <c r="R29" s="77">
        <v>4588.7879999999996</v>
      </c>
      <c r="S29" s="77">
        <v>4467.5169999999998</v>
      </c>
      <c r="T29" s="77">
        <v>4508.3320000000003</v>
      </c>
      <c r="U29" s="77">
        <v>4904.8310000000001</v>
      </c>
      <c r="V29" s="77">
        <v>4923.8580000000002</v>
      </c>
      <c r="W29" s="77">
        <v>4508.4780000000001</v>
      </c>
      <c r="X29" s="77">
        <v>4233.9970000000003</v>
      </c>
      <c r="Y29" s="77">
        <v>3226.0239999999999</v>
      </c>
      <c r="Z29" s="78"/>
      <c r="AA29" s="79">
        <f>SUM(B29:Z29)</f>
        <v>105630.13200000004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3987.779</v>
      </c>
      <c r="C31" s="62">
        <f t="shared" si="4"/>
        <v>3840.3449999999998</v>
      </c>
      <c r="D31" s="62">
        <f t="shared" si="4"/>
        <v>3767.0520000000001</v>
      </c>
      <c r="E31" s="62">
        <f t="shared" si="4"/>
        <v>3769.942</v>
      </c>
      <c r="F31" s="62">
        <f t="shared" si="4"/>
        <v>3908.5949999999998</v>
      </c>
      <c r="G31" s="62">
        <f t="shared" si="4"/>
        <v>4241.5730000000003</v>
      </c>
      <c r="H31" s="62">
        <f t="shared" si="4"/>
        <v>4788.6409999999996</v>
      </c>
      <c r="I31" s="62">
        <f t="shared" si="4"/>
        <v>5027.8669999999993</v>
      </c>
      <c r="J31" s="62">
        <f t="shared" si="4"/>
        <v>5241.5049999999992</v>
      </c>
      <c r="K31" s="62">
        <f t="shared" si="4"/>
        <v>5242.857</v>
      </c>
      <c r="L31" s="62">
        <f t="shared" si="4"/>
        <v>5305.7869999999994</v>
      </c>
      <c r="M31" s="62">
        <f t="shared" si="4"/>
        <v>5771.0149999999994</v>
      </c>
      <c r="N31" s="62">
        <f t="shared" si="4"/>
        <v>5809.95</v>
      </c>
      <c r="O31" s="62">
        <f t="shared" si="4"/>
        <v>5703.9169999999995</v>
      </c>
      <c r="P31" s="62">
        <f t="shared" si="4"/>
        <v>5485.9290000000001</v>
      </c>
      <c r="Q31" s="62">
        <f t="shared" si="4"/>
        <v>5290.5529999999999</v>
      </c>
      <c r="R31" s="62">
        <f t="shared" si="4"/>
        <v>5045.6879999999992</v>
      </c>
      <c r="S31" s="62">
        <f t="shared" si="4"/>
        <v>4939.9169999999995</v>
      </c>
      <c r="T31" s="62">
        <f t="shared" si="4"/>
        <v>4998.3320000000003</v>
      </c>
      <c r="U31" s="62">
        <f t="shared" si="4"/>
        <v>5405.3310000000001</v>
      </c>
      <c r="V31" s="62">
        <f t="shared" si="4"/>
        <v>5410.8580000000002</v>
      </c>
      <c r="W31" s="62">
        <f t="shared" si="4"/>
        <v>4960.4780000000001</v>
      </c>
      <c r="X31" s="62">
        <f t="shared" si="4"/>
        <v>4662.4970000000003</v>
      </c>
      <c r="Y31" s="62">
        <f t="shared" si="4"/>
        <v>3614.5239999999999</v>
      </c>
      <c r="Z31" s="63">
        <f t="shared" si="4"/>
        <v>0</v>
      </c>
      <c r="AA31" s="64">
        <f t="shared" si="4"/>
        <v>116220.93200000004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</v>
      </c>
      <c r="C34" s="95">
        <v>4</v>
      </c>
      <c r="D34" s="95"/>
      <c r="E34" s="95"/>
      <c r="F34" s="95"/>
      <c r="G34" s="95">
        <v>4</v>
      </c>
      <c r="H34" s="95">
        <v>1</v>
      </c>
      <c r="I34" s="95">
        <v>72</v>
      </c>
      <c r="J34" s="95">
        <v>47</v>
      </c>
      <c r="K34" s="95">
        <v>190</v>
      </c>
      <c r="L34" s="95">
        <v>196</v>
      </c>
      <c r="M34" s="95">
        <v>215</v>
      </c>
      <c r="N34" s="95">
        <v>198</v>
      </c>
      <c r="O34" s="95">
        <v>180</v>
      </c>
      <c r="P34" s="95">
        <v>143</v>
      </c>
      <c r="Q34" s="95">
        <v>130</v>
      </c>
      <c r="R34" s="95">
        <v>41</v>
      </c>
      <c r="S34" s="95">
        <v>19</v>
      </c>
      <c r="T34" s="95">
        <v>19</v>
      </c>
      <c r="U34" s="95"/>
      <c r="V34" s="95">
        <v>5</v>
      </c>
      <c r="W34" s="95">
        <v>17</v>
      </c>
      <c r="X34" s="95">
        <v>91</v>
      </c>
      <c r="Y34" s="95">
        <v>69</v>
      </c>
      <c r="Z34" s="96"/>
      <c r="AA34" s="74">
        <f t="shared" ref="AA34:AA39" si="5">SUM(B34:Z34)</f>
        <v>1645</v>
      </c>
    </row>
    <row r="35" spans="1:27" ht="24.95" customHeight="1" x14ac:dyDescent="0.2">
      <c r="A35" s="97" t="s">
        <v>41</v>
      </c>
      <c r="B35" s="98">
        <v>24</v>
      </c>
      <c r="C35" s="99">
        <v>17</v>
      </c>
      <c r="D35" s="99">
        <v>17</v>
      </c>
      <c r="E35" s="99">
        <v>16</v>
      </c>
      <c r="F35" s="99">
        <v>17</v>
      </c>
      <c r="G35" s="99">
        <v>17</v>
      </c>
      <c r="H35" s="99">
        <v>21</v>
      </c>
      <c r="I35" s="99">
        <v>21</v>
      </c>
      <c r="J35" s="99">
        <v>31</v>
      </c>
      <c r="K35" s="99">
        <v>23</v>
      </c>
      <c r="L35" s="99">
        <v>56</v>
      </c>
      <c r="M35" s="99">
        <v>43</v>
      </c>
      <c r="N35" s="99">
        <v>56</v>
      </c>
      <c r="O35" s="99">
        <v>50</v>
      </c>
      <c r="P35" s="99">
        <v>52</v>
      </c>
      <c r="Q35" s="99">
        <v>51</v>
      </c>
      <c r="R35" s="99">
        <v>8</v>
      </c>
      <c r="S35" s="99">
        <v>9</v>
      </c>
      <c r="T35" s="99">
        <v>14</v>
      </c>
      <c r="U35" s="99">
        <v>17</v>
      </c>
      <c r="V35" s="99">
        <v>18</v>
      </c>
      <c r="W35" s="99">
        <v>18</v>
      </c>
      <c r="X35" s="99">
        <v>20</v>
      </c>
      <c r="Y35" s="99">
        <v>60</v>
      </c>
      <c r="Z35" s="100"/>
      <c r="AA35" s="79">
        <f t="shared" si="5"/>
        <v>676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74.7</v>
      </c>
      <c r="U36" s="99"/>
      <c r="V36" s="99"/>
      <c r="W36" s="99"/>
      <c r="X36" s="99"/>
      <c r="Y36" s="99"/>
      <c r="Z36" s="100"/>
      <c r="AA36" s="79">
        <f t="shared" si="5"/>
        <v>74.7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63</v>
      </c>
      <c r="P37" s="99">
        <v>83</v>
      </c>
      <c r="Q37" s="99">
        <v>83</v>
      </c>
      <c r="R37" s="99">
        <v>25.988</v>
      </c>
      <c r="S37" s="99">
        <v>10</v>
      </c>
      <c r="T37" s="99"/>
      <c r="U37" s="99"/>
      <c r="V37" s="99"/>
      <c r="W37" s="99"/>
      <c r="X37" s="99"/>
      <c r="Y37" s="99">
        <v>110</v>
      </c>
      <c r="Z37" s="100"/>
      <c r="AA37" s="79">
        <f t="shared" si="5"/>
        <v>374.988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419.2</v>
      </c>
      <c r="K38" s="99">
        <v>431.9</v>
      </c>
      <c r="L38" s="99">
        <v>169.7</v>
      </c>
      <c r="M38" s="99">
        <v>355.4</v>
      </c>
      <c r="N38" s="99">
        <v>500</v>
      </c>
      <c r="O38" s="99">
        <v>405.6</v>
      </c>
      <c r="P38" s="99">
        <v>322.7</v>
      </c>
      <c r="Q38" s="99">
        <v>188.2</v>
      </c>
      <c r="R38" s="99">
        <v>326.2</v>
      </c>
      <c r="S38" s="99">
        <v>164.8</v>
      </c>
      <c r="T38" s="99"/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5783.6999999999989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28</v>
      </c>
      <c r="C39" s="88">
        <f t="shared" si="6"/>
        <v>21</v>
      </c>
      <c r="D39" s="88">
        <f t="shared" si="6"/>
        <v>17</v>
      </c>
      <c r="E39" s="88">
        <f t="shared" si="6"/>
        <v>16</v>
      </c>
      <c r="F39" s="88">
        <f t="shared" si="6"/>
        <v>17</v>
      </c>
      <c r="G39" s="88">
        <f t="shared" si="6"/>
        <v>21</v>
      </c>
      <c r="H39" s="88">
        <f t="shared" si="6"/>
        <v>22</v>
      </c>
      <c r="I39" s="88">
        <f t="shared" si="6"/>
        <v>93</v>
      </c>
      <c r="J39" s="88">
        <f t="shared" si="6"/>
        <v>497.2</v>
      </c>
      <c r="K39" s="88">
        <f t="shared" si="6"/>
        <v>644.9</v>
      </c>
      <c r="L39" s="88">
        <f t="shared" si="6"/>
        <v>421.7</v>
      </c>
      <c r="M39" s="88">
        <f t="shared" si="6"/>
        <v>613.4</v>
      </c>
      <c r="N39" s="88">
        <f t="shared" si="6"/>
        <v>754</v>
      </c>
      <c r="O39" s="88">
        <f t="shared" si="6"/>
        <v>698.6</v>
      </c>
      <c r="P39" s="88">
        <f t="shared" si="6"/>
        <v>600.70000000000005</v>
      </c>
      <c r="Q39" s="88">
        <f t="shared" si="6"/>
        <v>452.2</v>
      </c>
      <c r="R39" s="88">
        <f t="shared" si="6"/>
        <v>401.18799999999999</v>
      </c>
      <c r="S39" s="88">
        <f t="shared" si="6"/>
        <v>202.8</v>
      </c>
      <c r="T39" s="88">
        <f t="shared" si="6"/>
        <v>107.7</v>
      </c>
      <c r="U39" s="88">
        <f t="shared" si="6"/>
        <v>517</v>
      </c>
      <c r="V39" s="88">
        <f t="shared" si="6"/>
        <v>523</v>
      </c>
      <c r="W39" s="88">
        <f t="shared" si="6"/>
        <v>535</v>
      </c>
      <c r="X39" s="88">
        <f t="shared" si="6"/>
        <v>611</v>
      </c>
      <c r="Y39" s="88">
        <f t="shared" si="6"/>
        <v>739</v>
      </c>
      <c r="Z39" s="89">
        <f t="shared" si="6"/>
        <v>0</v>
      </c>
      <c r="AA39" s="90">
        <f t="shared" si="5"/>
        <v>8554.387999999999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74.7</v>
      </c>
      <c r="U44" s="99"/>
      <c r="V44" s="99"/>
      <c r="W44" s="99"/>
      <c r="X44" s="99"/>
      <c r="Y44" s="99"/>
      <c r="Z44" s="100"/>
      <c r="AA44" s="79">
        <f t="shared" si="7"/>
        <v>74.7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419.2</v>
      </c>
      <c r="K46" s="99">
        <v>431.9</v>
      </c>
      <c r="L46" s="99">
        <v>169.7</v>
      </c>
      <c r="M46" s="99">
        <v>355.4</v>
      </c>
      <c r="N46" s="99">
        <v>500</v>
      </c>
      <c r="O46" s="99">
        <v>405.6</v>
      </c>
      <c r="P46" s="99">
        <v>322.7</v>
      </c>
      <c r="Q46" s="99">
        <v>188.2</v>
      </c>
      <c r="R46" s="99">
        <v>326.2</v>
      </c>
      <c r="S46" s="99">
        <v>164.8</v>
      </c>
      <c r="T46" s="99"/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5783.6999999999989</v>
      </c>
    </row>
    <row r="47" spans="1:27" ht="24.95" customHeight="1" x14ac:dyDescent="0.2">
      <c r="A47" s="85" t="s">
        <v>47</v>
      </c>
      <c r="B47" s="98">
        <v>115</v>
      </c>
      <c r="C47" s="99">
        <v>105</v>
      </c>
      <c r="D47" s="99">
        <v>95</v>
      </c>
      <c r="E47" s="99">
        <v>90</v>
      </c>
      <c r="F47" s="99">
        <v>96</v>
      </c>
      <c r="G47" s="99">
        <v>114</v>
      </c>
      <c r="H47" s="99">
        <v>138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3303</v>
      </c>
    </row>
    <row r="48" spans="1:27" ht="30" customHeight="1" thickBot="1" x14ac:dyDescent="0.25">
      <c r="A48" s="86" t="s">
        <v>48</v>
      </c>
      <c r="B48" s="87">
        <f>SUM(B42:B47)</f>
        <v>115</v>
      </c>
      <c r="C48" s="88">
        <f t="shared" ref="C48:Z48" si="8">SUM(C42:C47)</f>
        <v>105</v>
      </c>
      <c r="D48" s="88">
        <f t="shared" si="8"/>
        <v>95</v>
      </c>
      <c r="E48" s="88">
        <f t="shared" si="8"/>
        <v>90</v>
      </c>
      <c r="F48" s="88">
        <f t="shared" si="8"/>
        <v>96</v>
      </c>
      <c r="G48" s="88">
        <f t="shared" si="8"/>
        <v>114</v>
      </c>
      <c r="H48" s="88">
        <f t="shared" si="8"/>
        <v>138</v>
      </c>
      <c r="I48" s="88">
        <f t="shared" si="8"/>
        <v>150</v>
      </c>
      <c r="J48" s="88">
        <f t="shared" si="8"/>
        <v>569.20000000000005</v>
      </c>
      <c r="K48" s="88">
        <f t="shared" si="8"/>
        <v>581.9</v>
      </c>
      <c r="L48" s="88">
        <f t="shared" si="8"/>
        <v>319.7</v>
      </c>
      <c r="M48" s="88">
        <f t="shared" si="8"/>
        <v>505.4</v>
      </c>
      <c r="N48" s="88">
        <f t="shared" si="8"/>
        <v>650</v>
      </c>
      <c r="O48" s="88">
        <f t="shared" si="8"/>
        <v>555.6</v>
      </c>
      <c r="P48" s="88">
        <f t="shared" si="8"/>
        <v>472.7</v>
      </c>
      <c r="Q48" s="88">
        <f t="shared" si="8"/>
        <v>338.2</v>
      </c>
      <c r="R48" s="88">
        <f t="shared" si="8"/>
        <v>476.2</v>
      </c>
      <c r="S48" s="88">
        <f t="shared" si="8"/>
        <v>314.8</v>
      </c>
      <c r="T48" s="88">
        <f t="shared" si="8"/>
        <v>224.7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9161.4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3987.779</v>
      </c>
      <c r="C51" s="88">
        <f t="shared" si="10"/>
        <v>3840.3450000000003</v>
      </c>
      <c r="D51" s="88">
        <f t="shared" si="10"/>
        <v>3767.0520000000006</v>
      </c>
      <c r="E51" s="88">
        <f t="shared" si="10"/>
        <v>3769.9420000000009</v>
      </c>
      <c r="F51" s="88">
        <f t="shared" si="10"/>
        <v>3908.5950000000003</v>
      </c>
      <c r="G51" s="88">
        <f t="shared" si="10"/>
        <v>4241.5730000000003</v>
      </c>
      <c r="H51" s="88">
        <f t="shared" si="10"/>
        <v>4788.6410000000005</v>
      </c>
      <c r="I51" s="88">
        <f t="shared" si="10"/>
        <v>5027.8670000000002</v>
      </c>
      <c r="J51" s="88">
        <f t="shared" si="10"/>
        <v>5660.704999999999</v>
      </c>
      <c r="K51" s="88">
        <f t="shared" si="10"/>
        <v>5674.7569999999996</v>
      </c>
      <c r="L51" s="88">
        <f t="shared" si="10"/>
        <v>5475.4870000000001</v>
      </c>
      <c r="M51" s="88">
        <f t="shared" si="10"/>
        <v>6126.4149999999991</v>
      </c>
      <c r="N51" s="88">
        <f t="shared" si="10"/>
        <v>6309.9500000000007</v>
      </c>
      <c r="O51" s="88">
        <f t="shared" si="10"/>
        <v>6109.5169999999998</v>
      </c>
      <c r="P51" s="88">
        <f t="shared" si="10"/>
        <v>5808.6289999999999</v>
      </c>
      <c r="Q51" s="88">
        <f t="shared" si="10"/>
        <v>5478.7529999999997</v>
      </c>
      <c r="R51" s="88">
        <f t="shared" si="10"/>
        <v>5371.8880000000008</v>
      </c>
      <c r="S51" s="88">
        <f t="shared" si="10"/>
        <v>5104.7169999999996</v>
      </c>
      <c r="T51" s="88">
        <f t="shared" si="10"/>
        <v>5073.0320000000002</v>
      </c>
      <c r="U51" s="88">
        <f t="shared" si="10"/>
        <v>5905.3309999999992</v>
      </c>
      <c r="V51" s="88">
        <f t="shared" si="10"/>
        <v>5910.8580000000002</v>
      </c>
      <c r="W51" s="88">
        <f t="shared" si="10"/>
        <v>5460.4779999999992</v>
      </c>
      <c r="X51" s="88">
        <f t="shared" si="10"/>
        <v>5162.4970000000003</v>
      </c>
      <c r="Y51" s="88">
        <f t="shared" si="10"/>
        <v>4114.5239999999994</v>
      </c>
      <c r="Z51" s="89">
        <f t="shared" si="10"/>
        <v>0</v>
      </c>
      <c r="AA51" s="104">
        <f>SUM(B51:Z51)</f>
        <v>122079.33200000002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-1029.7</v>
      </c>
      <c r="C4" s="18">
        <v>-996</v>
      </c>
      <c r="D4" s="18">
        <v>-835.5</v>
      </c>
      <c r="E4" s="18">
        <v>-793.5</v>
      </c>
      <c r="F4" s="18">
        <v>-960.5</v>
      </c>
      <c r="G4" s="18">
        <v>-1194.5999999999999</v>
      </c>
      <c r="H4" s="18">
        <v>-1110.8</v>
      </c>
      <c r="I4" s="18">
        <v>-922.7</v>
      </c>
      <c r="J4" s="18">
        <v>-295.8</v>
      </c>
      <c r="K4" s="18">
        <v>-283.10000000000002</v>
      </c>
      <c r="L4" s="18">
        <v>-545.29999999999995</v>
      </c>
      <c r="M4" s="18">
        <v>-359.6</v>
      </c>
      <c r="N4" s="18">
        <v>-129.79999999999995</v>
      </c>
      <c r="O4" s="18">
        <v>-203.69999999999993</v>
      </c>
      <c r="P4" s="18">
        <v>-234.3</v>
      </c>
      <c r="Q4" s="18">
        <v>-431.7</v>
      </c>
      <c r="R4" s="18">
        <v>-388.8</v>
      </c>
      <c r="S4" s="18">
        <v>-78.599999999999994</v>
      </c>
      <c r="T4" s="18">
        <v>-108.49999999999999</v>
      </c>
      <c r="U4" s="18">
        <v>-55.100000000000023</v>
      </c>
      <c r="V4" s="18">
        <v>-92</v>
      </c>
      <c r="W4" s="18">
        <v>56.300000000000011</v>
      </c>
      <c r="X4" s="18">
        <v>-127.70000000000005</v>
      </c>
      <c r="Y4" s="18">
        <v>194.89999999999998</v>
      </c>
      <c r="Z4" s="19"/>
      <c r="AA4" s="111">
        <f>SUM(B4:Z4)</f>
        <v>-10926.1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119.99</v>
      </c>
      <c r="C7" s="117">
        <v>119.4</v>
      </c>
      <c r="D7" s="117">
        <v>119.39</v>
      </c>
      <c r="E7" s="117">
        <v>119.4</v>
      </c>
      <c r="F7" s="117">
        <v>112.76</v>
      </c>
      <c r="G7" s="117">
        <v>113</v>
      </c>
      <c r="H7" s="117">
        <v>119.57</v>
      </c>
      <c r="I7" s="117">
        <v>133.80000000000001</v>
      </c>
      <c r="J7" s="117">
        <v>135</v>
      </c>
      <c r="K7" s="117">
        <v>126.92</v>
      </c>
      <c r="L7" s="117">
        <v>120</v>
      </c>
      <c r="M7" s="117">
        <v>108.58</v>
      </c>
      <c r="N7" s="117">
        <v>83</v>
      </c>
      <c r="O7" s="117">
        <v>75.23</v>
      </c>
      <c r="P7" s="117">
        <v>50</v>
      </c>
      <c r="Q7" s="117">
        <v>40.1</v>
      </c>
      <c r="R7" s="117">
        <v>80</v>
      </c>
      <c r="S7" s="117">
        <v>106.14</v>
      </c>
      <c r="T7" s="117">
        <v>119</v>
      </c>
      <c r="U7" s="117">
        <v>134.57</v>
      </c>
      <c r="V7" s="117">
        <v>135.97</v>
      </c>
      <c r="W7" s="117">
        <v>133.05000000000001</v>
      </c>
      <c r="X7" s="117">
        <v>121.8</v>
      </c>
      <c r="Y7" s="117">
        <v>9.7200000000000006</v>
      </c>
      <c r="Z7" s="118"/>
      <c r="AA7" s="119">
        <f>IF(SUM(B7:Z7)&lt;&gt;0,AVERAGEIF(B7:Z7,"&lt;&gt;"""),"")</f>
        <v>105.68291666666666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715</v>
      </c>
      <c r="M13" s="129">
        <v>715</v>
      </c>
      <c r="N13" s="129">
        <v>629.79999999999995</v>
      </c>
      <c r="O13" s="129">
        <v>609.29999999999995</v>
      </c>
      <c r="P13" s="129">
        <v>557</v>
      </c>
      <c r="Q13" s="129">
        <v>619.9</v>
      </c>
      <c r="R13" s="129">
        <v>715</v>
      </c>
      <c r="S13" s="129">
        <v>243.4</v>
      </c>
      <c r="T13" s="129"/>
      <c r="U13" s="129">
        <v>555.1</v>
      </c>
      <c r="V13" s="129">
        <v>592</v>
      </c>
      <c r="W13" s="129">
        <v>443.7</v>
      </c>
      <c r="X13" s="129">
        <v>627.70000000000005</v>
      </c>
      <c r="Y13" s="130">
        <v>305.10000000000002</v>
      </c>
      <c r="Z13" s="131"/>
      <c r="AA13" s="132">
        <f t="shared" si="0"/>
        <v>14478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314.7</v>
      </c>
      <c r="C15" s="133">
        <v>281</v>
      </c>
      <c r="D15" s="133">
        <v>120.5</v>
      </c>
      <c r="E15" s="133">
        <v>78.5</v>
      </c>
      <c r="F15" s="133">
        <v>245.5</v>
      </c>
      <c r="G15" s="133">
        <v>479.6</v>
      </c>
      <c r="H15" s="133">
        <v>395.8</v>
      </c>
      <c r="I15" s="133">
        <v>207.7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183.2</v>
      </c>
      <c r="U15" s="133"/>
      <c r="V15" s="133"/>
      <c r="W15" s="133"/>
      <c r="X15" s="133"/>
      <c r="Y15" s="133"/>
      <c r="Z15" s="131"/>
      <c r="AA15" s="132">
        <f t="shared" si="0"/>
        <v>2306.5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1029.7</v>
      </c>
      <c r="C16" s="135">
        <f t="shared" si="1"/>
        <v>996</v>
      </c>
      <c r="D16" s="135">
        <f t="shared" si="1"/>
        <v>835.5</v>
      </c>
      <c r="E16" s="135">
        <f t="shared" si="1"/>
        <v>793.5</v>
      </c>
      <c r="F16" s="135">
        <f t="shared" si="1"/>
        <v>960.5</v>
      </c>
      <c r="G16" s="135">
        <f t="shared" si="1"/>
        <v>1194.5999999999999</v>
      </c>
      <c r="H16" s="135">
        <f t="shared" si="1"/>
        <v>1110.8</v>
      </c>
      <c r="I16" s="135">
        <f t="shared" si="1"/>
        <v>922.7</v>
      </c>
      <c r="J16" s="135">
        <f t="shared" si="1"/>
        <v>715</v>
      </c>
      <c r="K16" s="135">
        <f t="shared" si="1"/>
        <v>715</v>
      </c>
      <c r="L16" s="135">
        <f t="shared" si="1"/>
        <v>715</v>
      </c>
      <c r="M16" s="135">
        <f t="shared" si="1"/>
        <v>715</v>
      </c>
      <c r="N16" s="135">
        <f t="shared" si="1"/>
        <v>629.79999999999995</v>
      </c>
      <c r="O16" s="135">
        <f t="shared" si="1"/>
        <v>609.29999999999995</v>
      </c>
      <c r="P16" s="135">
        <f t="shared" si="1"/>
        <v>557</v>
      </c>
      <c r="Q16" s="135">
        <f t="shared" si="1"/>
        <v>619.9</v>
      </c>
      <c r="R16" s="135">
        <f t="shared" si="1"/>
        <v>715</v>
      </c>
      <c r="S16" s="135">
        <f t="shared" si="1"/>
        <v>243.4</v>
      </c>
      <c r="T16" s="135">
        <f t="shared" si="1"/>
        <v>183.2</v>
      </c>
      <c r="U16" s="135">
        <f t="shared" si="1"/>
        <v>555.1</v>
      </c>
      <c r="V16" s="135">
        <f t="shared" si="1"/>
        <v>592</v>
      </c>
      <c r="W16" s="135">
        <f t="shared" si="1"/>
        <v>443.7</v>
      </c>
      <c r="X16" s="135">
        <f t="shared" si="1"/>
        <v>627.70000000000005</v>
      </c>
      <c r="Y16" s="135">
        <f t="shared" si="1"/>
        <v>305.10000000000002</v>
      </c>
      <c r="Z16" s="136" t="str">
        <f t="shared" si="1"/>
        <v/>
      </c>
      <c r="AA16" s="90">
        <f t="shared" si="0"/>
        <v>16784.499999999996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74.7</v>
      </c>
      <c r="U21" s="129"/>
      <c r="V21" s="129"/>
      <c r="W21" s="129"/>
      <c r="X21" s="129"/>
      <c r="Y21" s="130"/>
      <c r="Z21" s="131"/>
      <c r="AA21" s="132">
        <f t="shared" si="2"/>
        <v>74.7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419.2</v>
      </c>
      <c r="K23" s="133">
        <v>431.9</v>
      </c>
      <c r="L23" s="133">
        <v>169.7</v>
      </c>
      <c r="M23" s="133">
        <v>355.4</v>
      </c>
      <c r="N23" s="133">
        <v>500</v>
      </c>
      <c r="O23" s="133">
        <v>405.6</v>
      </c>
      <c r="P23" s="133">
        <v>322.7</v>
      </c>
      <c r="Q23" s="133">
        <v>188.2</v>
      </c>
      <c r="R23" s="133">
        <v>326.2</v>
      </c>
      <c r="S23" s="133">
        <v>164.8</v>
      </c>
      <c r="T23" s="133"/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5783.6999999999989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419.2</v>
      </c>
      <c r="K24" s="135">
        <f t="shared" si="3"/>
        <v>431.9</v>
      </c>
      <c r="L24" s="135">
        <f t="shared" si="3"/>
        <v>169.7</v>
      </c>
      <c r="M24" s="135">
        <f t="shared" si="3"/>
        <v>355.4</v>
      </c>
      <c r="N24" s="135">
        <f t="shared" si="3"/>
        <v>500</v>
      </c>
      <c r="O24" s="135">
        <f t="shared" si="3"/>
        <v>405.6</v>
      </c>
      <c r="P24" s="135">
        <f t="shared" si="3"/>
        <v>322.7</v>
      </c>
      <c r="Q24" s="135">
        <f t="shared" si="3"/>
        <v>188.2</v>
      </c>
      <c r="R24" s="135">
        <f t="shared" si="3"/>
        <v>326.2</v>
      </c>
      <c r="S24" s="135">
        <f t="shared" si="3"/>
        <v>164.8</v>
      </c>
      <c r="T24" s="135">
        <f t="shared" si="3"/>
        <v>74.7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5858.4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2023-04-23T11:34:35Z</dcterms:created>
  <dcterms:modified xsi:type="dcterms:W3CDTF">2023-04-23T11:34:35Z</dcterms:modified>
</cp:coreProperties>
</file>