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<sst xmlns="http://schemas.openxmlformats.org/spreadsheetml/2006/main" count="117" uniqueCount="53">
  <si>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22/04/2023 14:35:36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</si>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</sst>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394</c:v>
                </c:pt>
                <c:pt idx="1">
                  <c:v>394</c:v>
                </c:pt>
                <c:pt idx="2">
                  <c:v>394</c:v>
                </c:pt>
                <c:pt idx="3">
                  <c:v>394</c:v>
                </c:pt>
                <c:pt idx="4">
                  <c:v>394</c:v>
                </c:pt>
                <c:pt idx="5">
                  <c:v>394</c:v>
                </c:pt>
                <c:pt idx="6">
                  <c:v>394</c:v>
                </c:pt>
                <c:pt idx="7">
                  <c:v>394</c:v>
                </c:pt>
                <c:pt idx="8">
                  <c:v>356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215</c:v>
                </c:pt>
                <c:pt idx="20">
                  <c:v>215</c:v>
                </c:pt>
                <c:pt idx="21">
                  <c:v>215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92</c:v>
                </c:pt>
                <c:pt idx="9">
                  <c:v>90</c:v>
                </c:pt>
                <c:pt idx="10">
                  <c:v>91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101.25</c:v>
                </c:pt>
                <c:pt idx="18">
                  <c:v>136</c:v>
                </c:pt>
                <c:pt idx="19">
                  <c:v>182</c:v>
                </c:pt>
                <c:pt idx="20">
                  <c:v>182</c:v>
                </c:pt>
                <c:pt idx="21">
                  <c:v>123</c:v>
                </c:pt>
                <c:pt idx="22">
                  <c:v>90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1816.691</c:v>
                </c:pt>
                <c:pt idx="1">
                  <c:v>1311.6669999999999</c:v>
                </c:pt>
                <c:pt idx="2">
                  <c:v>1185.9650000000001</c:v>
                </c:pt>
                <c:pt idx="3">
                  <c:v>1191.0639999999999</c:v>
                </c:pt>
                <c:pt idx="4">
                  <c:v>1172.702</c:v>
                </c:pt>
                <c:pt idx="5">
                  <c:v>1112.838</c:v>
                </c:pt>
                <c:pt idx="6">
                  <c:v>1157.9000000000001</c:v>
                </c:pt>
                <c:pt idx="7">
                  <c:v>1066.9000000000001</c:v>
                </c:pt>
                <c:pt idx="8">
                  <c:v>642.9</c:v>
                </c:pt>
                <c:pt idx="9">
                  <c:v>347.9</c:v>
                </c:pt>
                <c:pt idx="10">
                  <c:v>347.9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347.9</c:v>
                </c:pt>
                <c:pt idx="15">
                  <c:v>347.9</c:v>
                </c:pt>
                <c:pt idx="16">
                  <c:v>747.9</c:v>
                </c:pt>
                <c:pt idx="17">
                  <c:v>1827.9</c:v>
                </c:pt>
                <c:pt idx="18">
                  <c:v>2295.1220000000003</c:v>
                </c:pt>
                <c:pt idx="19">
                  <c:v>2760.96</c:v>
                </c:pt>
                <c:pt idx="20">
                  <c:v>2782.0050000000001</c:v>
                </c:pt>
                <c:pt idx="21">
                  <c:v>2783.989</c:v>
                </c:pt>
                <c:pt idx="22">
                  <c:v>2581.0440000000003</c:v>
                </c:pt>
                <c:pt idx="23">
                  <c:v>2117.4059999999999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1539</c:v>
                </c:pt>
                <c:pt idx="1">
                  <c:v>1557</c:v>
                </c:pt>
                <c:pt idx="2">
                  <c:v>1546</c:v>
                </c:pt>
                <c:pt idx="3">
                  <c:v>1556</c:v>
                </c:pt>
                <c:pt idx="4">
                  <c:v>1556</c:v>
                </c:pt>
                <c:pt idx="5">
                  <c:v>1574</c:v>
                </c:pt>
                <c:pt idx="6">
                  <c:v>1510.18</c:v>
                </c:pt>
                <c:pt idx="7">
                  <c:v>1305</c:v>
                </c:pt>
                <c:pt idx="8">
                  <c:v>1179</c:v>
                </c:pt>
                <c:pt idx="9">
                  <c:v>1154</c:v>
                </c:pt>
                <c:pt idx="10">
                  <c:v>1217</c:v>
                </c:pt>
                <c:pt idx="11">
                  <c:v>1191</c:v>
                </c:pt>
                <c:pt idx="12">
                  <c:v>1213</c:v>
                </c:pt>
                <c:pt idx="13">
                  <c:v>1064.7</c:v>
                </c:pt>
                <c:pt idx="14">
                  <c:v>1148.9000000000001</c:v>
                </c:pt>
                <c:pt idx="15">
                  <c:v>1299</c:v>
                </c:pt>
                <c:pt idx="16">
                  <c:v>1421</c:v>
                </c:pt>
                <c:pt idx="17">
                  <c:v>1412.8119999999999</c:v>
                </c:pt>
                <c:pt idx="18">
                  <c:v>1544</c:v>
                </c:pt>
                <c:pt idx="19">
                  <c:v>1575</c:v>
                </c:pt>
                <c:pt idx="20">
                  <c:v>1565</c:v>
                </c:pt>
                <c:pt idx="21">
                  <c:v>1575</c:v>
                </c:pt>
                <c:pt idx="22">
                  <c:v>1575</c:v>
                </c:pt>
                <c:pt idx="23">
                  <c:v>1540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647.99800000000005</c:v>
                </c:pt>
                <c:pt idx="1">
                  <c:v>682.23099999999988</c:v>
                </c:pt>
                <c:pt idx="2">
                  <c:v>720.88800000000003</c:v>
                </c:pt>
                <c:pt idx="3">
                  <c:v>759.77400000000034</c:v>
                </c:pt>
                <c:pt idx="4">
                  <c:v>812.75800000000004</c:v>
                </c:pt>
                <c:pt idx="5">
                  <c:v>836.93000000000018</c:v>
                </c:pt>
                <c:pt idx="6">
                  <c:v>995.25299999999993</c:v>
                </c:pt>
                <c:pt idx="7">
                  <c:v>1649.5590000000002</c:v>
                </c:pt>
                <c:pt idx="8">
                  <c:v>2532.6280000000002</c:v>
                </c:pt>
                <c:pt idx="9">
                  <c:v>3494.3880000000004</c:v>
                </c:pt>
                <c:pt idx="10">
                  <c:v>3995.585</c:v>
                </c:pt>
                <c:pt idx="11">
                  <c:v>4227.7870000000003</c:v>
                </c:pt>
                <c:pt idx="12">
                  <c:v>4248.655999999999</c:v>
                </c:pt>
                <c:pt idx="13">
                  <c:v>4069.5199999999995</c:v>
                </c:pt>
                <c:pt idx="14">
                  <c:v>3742.7280000000005</c:v>
                </c:pt>
                <c:pt idx="15">
                  <c:v>3181.3870000000006</c:v>
                </c:pt>
                <c:pt idx="16">
                  <c:v>2433.84</c:v>
                </c:pt>
                <c:pt idx="17">
                  <c:v>1510.979</c:v>
                </c:pt>
                <c:pt idx="18">
                  <c:v>728.87899999999991</c:v>
                </c:pt>
                <c:pt idx="19">
                  <c:v>503.33800000000002</c:v>
                </c:pt>
                <c:pt idx="20">
                  <c:v>458.78000000000003</c:v>
                </c:pt>
                <c:pt idx="21">
                  <c:v>443.22799999999984</c:v>
                </c:pt>
                <c:pt idx="22">
                  <c:v>433.87</c:v>
                </c:pt>
                <c:pt idx="23">
                  <c:v>429.56199999999995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17</c:v>
                </c:pt>
                <c:pt idx="2">
                  <c:v>19</c:v>
                </c:pt>
                <c:pt idx="3">
                  <c:v>21</c:v>
                </c:pt>
                <c:pt idx="4">
                  <c:v>25</c:v>
                </c:pt>
                <c:pt idx="5">
                  <c:v>28</c:v>
                </c:pt>
                <c:pt idx="6">
                  <c:v>36</c:v>
                </c:pt>
                <c:pt idx="7">
                  <c:v>53</c:v>
                </c:pt>
                <c:pt idx="8">
                  <c:v>67</c:v>
                </c:pt>
                <c:pt idx="9">
                  <c:v>76</c:v>
                </c:pt>
                <c:pt idx="10">
                  <c:v>82</c:v>
                </c:pt>
                <c:pt idx="11">
                  <c:v>86</c:v>
                </c:pt>
                <c:pt idx="12">
                  <c:v>86</c:v>
                </c:pt>
                <c:pt idx="13">
                  <c:v>85</c:v>
                </c:pt>
                <c:pt idx="14">
                  <c:v>82</c:v>
                </c:pt>
                <c:pt idx="15">
                  <c:v>76</c:v>
                </c:pt>
                <c:pt idx="16">
                  <c:v>66</c:v>
                </c:pt>
                <c:pt idx="17">
                  <c:v>49</c:v>
                </c:pt>
                <c:pt idx="18">
                  <c:v>32</c:v>
                </c:pt>
                <c:pt idx="19">
                  <c:v>26</c:v>
                </c:pt>
                <c:pt idx="20">
                  <c:v>26</c:v>
                </c:pt>
                <c:pt idx="21">
                  <c:v>24</c:v>
                </c:pt>
                <c:pt idx="22">
                  <c:v>23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50</c:v>
                </c:pt>
                <c:pt idx="5">
                  <c:v>41</c:v>
                </c:pt>
                <c:pt idx="6">
                  <c:v>151</c:v>
                </c:pt>
                <c:pt idx="7">
                  <c:v>156</c:v>
                </c:pt>
                <c:pt idx="8">
                  <c:v>184</c:v>
                </c:pt>
                <c:pt idx="9">
                  <c:v>49</c:v>
                </c:pt>
                <c:pt idx="10">
                  <c:v>47</c:v>
                </c:pt>
                <c:pt idx="11">
                  <c:v>47</c:v>
                </c:pt>
                <c:pt idx="12">
                  <c:v>47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41</c:v>
                </c:pt>
                <c:pt idx="18">
                  <c:v>187</c:v>
                </c:pt>
                <c:pt idx="19">
                  <c:v>513</c:v>
                </c:pt>
                <c:pt idx="20">
                  <c:v>470</c:v>
                </c:pt>
                <c:pt idx="21">
                  <c:v>175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474680"/>
        <c:axId val="144475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4501.6890000000003</c:v>
                </c:pt>
                <c:pt idx="1">
                  <c:v>4051.8530000000001</c:v>
                </c:pt>
                <c:pt idx="2">
                  <c:v>3955.8779999999992</c:v>
                </c:pt>
                <c:pt idx="3">
                  <c:v>4011.8150000000001</c:v>
                </c:pt>
                <c:pt idx="4">
                  <c:v>4100.4449999999997</c:v>
                </c:pt>
                <c:pt idx="5">
                  <c:v>4076.8029999999994</c:v>
                </c:pt>
                <c:pt idx="6">
                  <c:v>4334.3330000000005</c:v>
                </c:pt>
                <c:pt idx="7">
                  <c:v>4714.4590000000017</c:v>
                </c:pt>
                <c:pt idx="8">
                  <c:v>5053.5280000000002</c:v>
                </c:pt>
                <c:pt idx="9">
                  <c:v>5416.2880000000005</c:v>
                </c:pt>
                <c:pt idx="10">
                  <c:v>5985.4849999999997</c:v>
                </c:pt>
                <c:pt idx="11">
                  <c:v>6194.686999999999</c:v>
                </c:pt>
                <c:pt idx="12">
                  <c:v>6237.5559999999987</c:v>
                </c:pt>
                <c:pt idx="13">
                  <c:v>5877.1169999999993</c:v>
                </c:pt>
                <c:pt idx="14">
                  <c:v>5631.4969999999994</c:v>
                </c:pt>
                <c:pt idx="15">
                  <c:v>5214.2870000000003</c:v>
                </c:pt>
                <c:pt idx="16">
                  <c:v>5004.6910000000007</c:v>
                </c:pt>
                <c:pt idx="17">
                  <c:v>5147.9409999999998</c:v>
                </c:pt>
                <c:pt idx="18">
                  <c:v>5127.9730000000009</c:v>
                </c:pt>
                <c:pt idx="19">
                  <c:v>5775.2980000000016</c:v>
                </c:pt>
                <c:pt idx="20">
                  <c:v>5698.8130000000019</c:v>
                </c:pt>
                <c:pt idx="21">
                  <c:v>5339.1929999999993</c:v>
                </c:pt>
                <c:pt idx="22">
                  <c:v>4933.9550000000008</c:v>
                </c:pt>
                <c:pt idx="23">
                  <c:v>4405.9530000000004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474680"/>
        <c:axId val="144475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136.18</c:v>
                </c:pt>
                <c:pt idx="1">
                  <c:v>130.28</c:v>
                </c:pt>
                <c:pt idx="2">
                  <c:v>128.1</c:v>
                </c:pt>
                <c:pt idx="3">
                  <c:v>128.11000000000001</c:v>
                </c:pt>
                <c:pt idx="4">
                  <c:v>123.98</c:v>
                </c:pt>
                <c:pt idx="5">
                  <c:v>124.02</c:v>
                </c:pt>
                <c:pt idx="6">
                  <c:v>70.209999999999994</c:v>
                </c:pt>
                <c:pt idx="7">
                  <c:v>54.58</c:v>
                </c:pt>
                <c:pt idx="8">
                  <c:v>62.6</c:v>
                </c:pt>
                <c:pt idx="9">
                  <c:v>57.01</c:v>
                </c:pt>
                <c:pt idx="10">
                  <c:v>26.11</c:v>
                </c:pt>
                <c:pt idx="11">
                  <c:v>24.04</c:v>
                </c:pt>
                <c:pt idx="12">
                  <c:v>9.01</c:v>
                </c:pt>
                <c:pt idx="13">
                  <c:v>1.04</c:v>
                </c:pt>
                <c:pt idx="14">
                  <c:v>2.58</c:v>
                </c:pt>
                <c:pt idx="15">
                  <c:v>54.38</c:v>
                </c:pt>
                <c:pt idx="16">
                  <c:v>105</c:v>
                </c:pt>
                <c:pt idx="17">
                  <c:v>80.45</c:v>
                </c:pt>
                <c:pt idx="18">
                  <c:v>130</c:v>
                </c:pt>
                <c:pt idx="19">
                  <c:v>173.1</c:v>
                </c:pt>
                <c:pt idx="20">
                  <c:v>190.41</c:v>
                </c:pt>
                <c:pt idx="21">
                  <c:v>184.4</c:v>
                </c:pt>
                <c:pt idx="22">
                  <c:v>140.76</c:v>
                </c:pt>
                <c:pt idx="23">
                  <c:v>126.89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477424"/>
        <c:axId val="144475464"/>
      </c:lineChart>
      <c:catAx>
        <c:axId val="144474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475856"/>
        <c:crosses val="autoZero"/>
        <c:auto val="1"/>
        <c:lblAlgn val="ctr"/>
        <c:lblOffset val="100"/>
        <c:noMultiLvlLbl val="0"/>
      </c:catAx>
      <c:valAx>
        <c:axId val="14447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474680"/>
        <c:crosses val="autoZero"/>
        <c:crossBetween val="between"/>
      </c:valAx>
      <c:valAx>
        <c:axId val="144475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477424"/>
        <c:crosses val="max"/>
        <c:crossBetween val="between"/>
      </c:valAx>
      <c:catAx>
        <c:axId val="144477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475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4501.6890000000003</v>
      </c>
      <c r="C4" s="18">
        <v>4051.8979999999992</v>
      </c>
      <c r="D4" s="18">
        <v>3955.8529999999996</v>
      </c>
      <c r="E4" s="18">
        <v>4011.8380000000002</v>
      </c>
      <c r="F4" s="18">
        <v>4100.4599999999991</v>
      </c>
      <c r="G4" s="18">
        <v>4076.7680000000005</v>
      </c>
      <c r="H4" s="18">
        <v>4334.3330000000005</v>
      </c>
      <c r="I4" s="18">
        <v>4714.4589999999989</v>
      </c>
      <c r="J4" s="18">
        <v>5053.5280000000002</v>
      </c>
      <c r="K4" s="18">
        <v>5416.2880000000005</v>
      </c>
      <c r="L4" s="18">
        <v>5985.4849999999988</v>
      </c>
      <c r="M4" s="18">
        <v>6194.686999999999</v>
      </c>
      <c r="N4" s="18">
        <v>6237.5559999999987</v>
      </c>
      <c r="O4" s="18">
        <v>5877.12</v>
      </c>
      <c r="P4" s="18">
        <v>5631.5279999999975</v>
      </c>
      <c r="Q4" s="18">
        <v>5214.2870000000003</v>
      </c>
      <c r="R4" s="18">
        <v>5004.7399999999989</v>
      </c>
      <c r="S4" s="18">
        <v>5147.9410000000007</v>
      </c>
      <c r="T4" s="18">
        <v>5128.0009999999993</v>
      </c>
      <c r="U4" s="18">
        <v>5775.2980000000016</v>
      </c>
      <c r="V4" s="18">
        <v>5698.784999999998</v>
      </c>
      <c r="W4" s="18">
        <v>5339.2169999999996</v>
      </c>
      <c r="X4" s="18">
        <v>4933.9139999999998</v>
      </c>
      <c r="Y4" s="18">
        <v>4405.9679999999998</v>
      </c>
      <c r="Z4" s="19"/>
      <c r="AA4" s="20">
        <f>SUM(B4:Z4)</f>
        <v>120791.64099999999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136.18</v>
      </c>
      <c r="C7" s="28">
        <v>130.28</v>
      </c>
      <c r="D7" s="28">
        <v>128.1</v>
      </c>
      <c r="E7" s="28">
        <v>128.11000000000001</v>
      </c>
      <c r="F7" s="28">
        <v>123.98</v>
      </c>
      <c r="G7" s="28">
        <v>124.02</v>
      </c>
      <c r="H7" s="28">
        <v>70.209999999999994</v>
      </c>
      <c r="I7" s="28">
        <v>54.58</v>
      </c>
      <c r="J7" s="28">
        <v>62.6</v>
      </c>
      <c r="K7" s="28">
        <v>57.01</v>
      </c>
      <c r="L7" s="28">
        <v>26.11</v>
      </c>
      <c r="M7" s="28">
        <v>24.04</v>
      </c>
      <c r="N7" s="28">
        <v>9.01</v>
      </c>
      <c r="O7" s="28">
        <v>1.04</v>
      </c>
      <c r="P7" s="28">
        <v>2.58</v>
      </c>
      <c r="Q7" s="28">
        <v>54.38</v>
      </c>
      <c r="R7" s="28">
        <v>105</v>
      </c>
      <c r="S7" s="28">
        <v>80.45</v>
      </c>
      <c r="T7" s="28">
        <v>130</v>
      </c>
      <c r="U7" s="28">
        <v>173.1</v>
      </c>
      <c r="V7" s="28">
        <v>190.41</v>
      </c>
      <c r="W7" s="28">
        <v>184.4</v>
      </c>
      <c r="X7" s="28">
        <v>140.76</v>
      </c>
      <c r="Y7" s="28">
        <v>126.89</v>
      </c>
      <c r="Z7" s="29"/>
      <c r="AA7" s="30">
        <f>IF(SUM(B7:Z7)&lt;&gt;0,AVERAGEIF(B7:Z7,"&lt;&gt;"""),"")</f>
        <v>94.301666666666677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394</v>
      </c>
      <c r="C10" s="42">
        <v>394</v>
      </c>
      <c r="D10" s="42">
        <v>394</v>
      </c>
      <c r="E10" s="42">
        <v>394</v>
      </c>
      <c r="F10" s="42">
        <v>394</v>
      </c>
      <c r="G10" s="42">
        <v>394</v>
      </c>
      <c r="H10" s="42">
        <v>394</v>
      </c>
      <c r="I10" s="42">
        <v>394</v>
      </c>
      <c r="J10" s="42">
        <v>356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215</v>
      </c>
      <c r="V10" s="42">
        <v>215</v>
      </c>
      <c r="W10" s="42">
        <v>215</v>
      </c>
      <c r="X10" s="42">
        <v>205</v>
      </c>
      <c r="Y10" s="42">
        <v>205</v>
      </c>
      <c r="Z10" s="43"/>
      <c r="AA10" s="44">
        <f t="shared" ref="AA10:AA15" si="0">SUM(B10:Z10)</f>
        <v>6613</v>
      </c>
    </row>
    <row r="11" spans="1:27" ht="24.95" customHeight="1" x14ac:dyDescent="0.2">
      <c r="A11" s="45" t="s">
        <v>7</v>
      </c>
      <c r="B11" s="46">
        <v>90</v>
      </c>
      <c r="C11" s="47">
        <v>90</v>
      </c>
      <c r="D11" s="47">
        <v>90</v>
      </c>
      <c r="E11" s="47">
        <v>90</v>
      </c>
      <c r="F11" s="47">
        <v>90</v>
      </c>
      <c r="G11" s="47">
        <v>90</v>
      </c>
      <c r="H11" s="47">
        <v>90</v>
      </c>
      <c r="I11" s="47">
        <v>90</v>
      </c>
      <c r="J11" s="47">
        <v>92</v>
      </c>
      <c r="K11" s="47">
        <v>90</v>
      </c>
      <c r="L11" s="47">
        <v>91</v>
      </c>
      <c r="M11" s="47">
        <v>90</v>
      </c>
      <c r="N11" s="47">
        <v>90</v>
      </c>
      <c r="O11" s="47">
        <v>90</v>
      </c>
      <c r="P11" s="47">
        <v>90</v>
      </c>
      <c r="Q11" s="47">
        <v>90</v>
      </c>
      <c r="R11" s="47">
        <v>90</v>
      </c>
      <c r="S11" s="47">
        <v>101.25</v>
      </c>
      <c r="T11" s="47">
        <v>136</v>
      </c>
      <c r="U11" s="47">
        <v>182</v>
      </c>
      <c r="V11" s="47">
        <v>182</v>
      </c>
      <c r="W11" s="47">
        <v>123</v>
      </c>
      <c r="X11" s="47">
        <v>90</v>
      </c>
      <c r="Y11" s="47">
        <v>90</v>
      </c>
      <c r="Z11" s="48"/>
      <c r="AA11" s="49">
        <f t="shared" si="0"/>
        <v>2437.25</v>
      </c>
    </row>
    <row r="12" spans="1:27" ht="24.95" customHeight="1" x14ac:dyDescent="0.2">
      <c r="A12" s="50" t="s">
        <v>8</v>
      </c>
      <c r="B12" s="51">
        <v>1816.691</v>
      </c>
      <c r="C12" s="52">
        <v>1311.6669999999999</v>
      </c>
      <c r="D12" s="52">
        <v>1185.9650000000001</v>
      </c>
      <c r="E12" s="52">
        <v>1191.0639999999999</v>
      </c>
      <c r="F12" s="52">
        <v>1172.702</v>
      </c>
      <c r="G12" s="52">
        <v>1112.838</v>
      </c>
      <c r="H12" s="52">
        <v>1157.9000000000001</v>
      </c>
      <c r="I12" s="52">
        <v>1066.9000000000001</v>
      </c>
      <c r="J12" s="52">
        <v>642.9</v>
      </c>
      <c r="K12" s="52">
        <v>347.9</v>
      </c>
      <c r="L12" s="52">
        <v>347.9</v>
      </c>
      <c r="M12" s="52">
        <v>347.9</v>
      </c>
      <c r="N12" s="52">
        <v>347.9</v>
      </c>
      <c r="O12" s="52">
        <v>347.9</v>
      </c>
      <c r="P12" s="52">
        <v>347.9</v>
      </c>
      <c r="Q12" s="52">
        <v>347.9</v>
      </c>
      <c r="R12" s="52">
        <v>747.9</v>
      </c>
      <c r="S12" s="52">
        <v>1827.9</v>
      </c>
      <c r="T12" s="52">
        <v>2295.1220000000003</v>
      </c>
      <c r="U12" s="52">
        <v>2760.96</v>
      </c>
      <c r="V12" s="52">
        <v>2782.0050000000001</v>
      </c>
      <c r="W12" s="52">
        <v>2783.989</v>
      </c>
      <c r="X12" s="52">
        <v>2581.0440000000003</v>
      </c>
      <c r="Y12" s="52">
        <v>2117.4059999999999</v>
      </c>
      <c r="Z12" s="53"/>
      <c r="AA12" s="54">
        <f t="shared" si="0"/>
        <v>30990.253000000001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50</v>
      </c>
      <c r="G13" s="52">
        <v>41</v>
      </c>
      <c r="H13" s="52">
        <v>151</v>
      </c>
      <c r="I13" s="52">
        <v>156</v>
      </c>
      <c r="J13" s="52">
        <v>184</v>
      </c>
      <c r="K13" s="52">
        <v>49</v>
      </c>
      <c r="L13" s="52">
        <v>47</v>
      </c>
      <c r="M13" s="52">
        <v>47</v>
      </c>
      <c r="N13" s="52">
        <v>47</v>
      </c>
      <c r="O13" s="52">
        <v>15</v>
      </c>
      <c r="P13" s="52">
        <v>15</v>
      </c>
      <c r="Q13" s="52">
        <v>15</v>
      </c>
      <c r="R13" s="52">
        <v>41</v>
      </c>
      <c r="S13" s="52">
        <v>41</v>
      </c>
      <c r="T13" s="52">
        <v>187</v>
      </c>
      <c r="U13" s="52">
        <v>513</v>
      </c>
      <c r="V13" s="52">
        <v>470</v>
      </c>
      <c r="W13" s="52">
        <v>175</v>
      </c>
      <c r="X13" s="52">
        <v>26</v>
      </c>
      <c r="Y13" s="52"/>
      <c r="Z13" s="53"/>
      <c r="AA13" s="54">
        <f t="shared" si="0"/>
        <v>2270</v>
      </c>
    </row>
    <row r="14" spans="1:27" ht="24.95" customHeight="1" x14ac:dyDescent="0.2">
      <c r="A14" s="55" t="s">
        <v>10</v>
      </c>
      <c r="B14" s="56">
        <v>647.99800000000005</v>
      </c>
      <c r="C14" s="57">
        <v>682.23099999999988</v>
      </c>
      <c r="D14" s="57">
        <v>720.88800000000003</v>
      </c>
      <c r="E14" s="57">
        <v>759.77400000000034</v>
      </c>
      <c r="F14" s="57">
        <v>812.75800000000004</v>
      </c>
      <c r="G14" s="57">
        <v>836.93000000000018</v>
      </c>
      <c r="H14" s="57">
        <v>995.25299999999993</v>
      </c>
      <c r="I14" s="57">
        <v>1649.5590000000002</v>
      </c>
      <c r="J14" s="57">
        <v>2532.6280000000002</v>
      </c>
      <c r="K14" s="57">
        <v>3494.3880000000004</v>
      </c>
      <c r="L14" s="57">
        <v>3995.585</v>
      </c>
      <c r="M14" s="57">
        <v>4227.7870000000003</v>
      </c>
      <c r="N14" s="57">
        <v>4248.655999999999</v>
      </c>
      <c r="O14" s="57">
        <v>4069.5199999999995</v>
      </c>
      <c r="P14" s="57">
        <v>3742.7280000000005</v>
      </c>
      <c r="Q14" s="57">
        <v>3181.3870000000006</v>
      </c>
      <c r="R14" s="57">
        <v>2433.84</v>
      </c>
      <c r="S14" s="57">
        <v>1510.979</v>
      </c>
      <c r="T14" s="57">
        <v>728.87899999999991</v>
      </c>
      <c r="U14" s="57">
        <v>503.33800000000002</v>
      </c>
      <c r="V14" s="57">
        <v>458.78000000000003</v>
      </c>
      <c r="W14" s="57">
        <v>443.22799999999984</v>
      </c>
      <c r="X14" s="57">
        <v>433.87</v>
      </c>
      <c r="Y14" s="57">
        <v>429.56199999999995</v>
      </c>
      <c r="Z14" s="58"/>
      <c r="AA14" s="59">
        <f t="shared" si="0"/>
        <v>43540.546000000009</v>
      </c>
    </row>
    <row r="15" spans="1:27" ht="24.95" customHeight="1" x14ac:dyDescent="0.2">
      <c r="A15" s="55" t="s">
        <v>11</v>
      </c>
      <c r="B15" s="56">
        <v>14</v>
      </c>
      <c r="C15" s="57">
        <v>17</v>
      </c>
      <c r="D15" s="57">
        <v>19</v>
      </c>
      <c r="E15" s="57">
        <v>21</v>
      </c>
      <c r="F15" s="57">
        <v>25</v>
      </c>
      <c r="G15" s="57">
        <v>28</v>
      </c>
      <c r="H15" s="57">
        <v>36</v>
      </c>
      <c r="I15" s="57">
        <v>53</v>
      </c>
      <c r="J15" s="57">
        <v>67</v>
      </c>
      <c r="K15" s="57">
        <v>76</v>
      </c>
      <c r="L15" s="57">
        <v>82</v>
      </c>
      <c r="M15" s="57">
        <v>86</v>
      </c>
      <c r="N15" s="57">
        <v>86</v>
      </c>
      <c r="O15" s="57">
        <v>85</v>
      </c>
      <c r="P15" s="57">
        <v>82</v>
      </c>
      <c r="Q15" s="57">
        <v>76</v>
      </c>
      <c r="R15" s="57">
        <v>66</v>
      </c>
      <c r="S15" s="57">
        <v>49</v>
      </c>
      <c r="T15" s="57">
        <v>32</v>
      </c>
      <c r="U15" s="57">
        <v>26</v>
      </c>
      <c r="V15" s="57">
        <v>26</v>
      </c>
      <c r="W15" s="57">
        <v>24</v>
      </c>
      <c r="X15" s="57">
        <v>23</v>
      </c>
      <c r="Y15" s="57">
        <v>24</v>
      </c>
      <c r="Z15" s="58"/>
      <c r="AA15" s="59">
        <f t="shared" si="0"/>
        <v>1123</v>
      </c>
    </row>
    <row r="16" spans="1:27" ht="30" customHeight="1" thickBot="1" x14ac:dyDescent="0.25">
      <c r="A16" s="60" t="s">
        <v>12</v>
      </c>
      <c r="B16" s="61">
        <f>IF(LEN(B$2)&gt;0,SUM(B10:B15),"")</f>
        <v>2962.6889999999999</v>
      </c>
      <c r="C16" s="62">
        <f t="shared" ref="C16:Z16" si="1">IF(LEN(C$2)&gt;0,SUM(C10:C15),"")</f>
        <v>2494.8979999999997</v>
      </c>
      <c r="D16" s="62">
        <f t="shared" si="1"/>
        <v>2409.8530000000001</v>
      </c>
      <c r="E16" s="62">
        <f t="shared" si="1"/>
        <v>2455.8380000000002</v>
      </c>
      <c r="F16" s="62">
        <f t="shared" si="1"/>
        <v>2544.46</v>
      </c>
      <c r="G16" s="62">
        <f t="shared" si="1"/>
        <v>2502.768</v>
      </c>
      <c r="H16" s="62">
        <f t="shared" si="1"/>
        <v>2824.1530000000002</v>
      </c>
      <c r="I16" s="62">
        <f t="shared" si="1"/>
        <v>3409.4590000000003</v>
      </c>
      <c r="J16" s="62">
        <f t="shared" si="1"/>
        <v>3874.5280000000002</v>
      </c>
      <c r="K16" s="62">
        <f t="shared" si="1"/>
        <v>4262.2880000000005</v>
      </c>
      <c r="L16" s="62">
        <f t="shared" si="1"/>
        <v>4768.4849999999997</v>
      </c>
      <c r="M16" s="62">
        <f t="shared" si="1"/>
        <v>5003.6869999999999</v>
      </c>
      <c r="N16" s="62">
        <f t="shared" si="1"/>
        <v>5024.5559999999987</v>
      </c>
      <c r="O16" s="62">
        <f t="shared" si="1"/>
        <v>4812.4199999999992</v>
      </c>
      <c r="P16" s="62">
        <f t="shared" si="1"/>
        <v>4482.6280000000006</v>
      </c>
      <c r="Q16" s="62">
        <f t="shared" si="1"/>
        <v>3915.2870000000007</v>
      </c>
      <c r="R16" s="62">
        <f t="shared" si="1"/>
        <v>3583.7400000000002</v>
      </c>
      <c r="S16" s="62">
        <f t="shared" si="1"/>
        <v>3735.1289999999999</v>
      </c>
      <c r="T16" s="62">
        <f t="shared" si="1"/>
        <v>3584.0010000000002</v>
      </c>
      <c r="U16" s="62">
        <f t="shared" si="1"/>
        <v>4200.2979999999998</v>
      </c>
      <c r="V16" s="62">
        <f t="shared" si="1"/>
        <v>4133.7849999999999</v>
      </c>
      <c r="W16" s="62">
        <f t="shared" si="1"/>
        <v>3764.2169999999996</v>
      </c>
      <c r="X16" s="62">
        <f t="shared" si="1"/>
        <v>3358.9140000000002</v>
      </c>
      <c r="Y16" s="62">
        <f t="shared" si="1"/>
        <v>2865.9679999999998</v>
      </c>
      <c r="Z16" s="63" t="str">
        <f t="shared" si="1"/>
        <v/>
      </c>
      <c r="AA16" s="64">
        <f>SUM(AA10:AA15)</f>
        <v>86974.048999999999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1151.9000000000001</v>
      </c>
      <c r="C28" s="72">
        <v>1179.9000000000001</v>
      </c>
      <c r="D28" s="72">
        <v>1207.9000000000001</v>
      </c>
      <c r="E28" s="72">
        <v>1234.9000000000001</v>
      </c>
      <c r="F28" s="72">
        <v>1256.9000000000001</v>
      </c>
      <c r="G28" s="72">
        <v>1317.9</v>
      </c>
      <c r="H28" s="72">
        <v>1551.8</v>
      </c>
      <c r="I28" s="72">
        <v>1832.8</v>
      </c>
      <c r="J28" s="72">
        <v>2233.8000000000002</v>
      </c>
      <c r="K28" s="72">
        <v>2515.8000000000002</v>
      </c>
      <c r="L28" s="72">
        <v>2789.8</v>
      </c>
      <c r="M28" s="72">
        <v>2923.8</v>
      </c>
      <c r="N28" s="72">
        <v>2932.8</v>
      </c>
      <c r="O28" s="72">
        <v>2806.8</v>
      </c>
      <c r="P28" s="72">
        <v>2611.8000000000002</v>
      </c>
      <c r="Q28" s="72">
        <v>2344.8000000000002</v>
      </c>
      <c r="R28" s="72">
        <v>2120.8000000000002</v>
      </c>
      <c r="S28" s="72">
        <v>1932.05</v>
      </c>
      <c r="T28" s="72">
        <v>1723.9</v>
      </c>
      <c r="U28" s="72">
        <v>1977.9</v>
      </c>
      <c r="V28" s="72">
        <v>1933.9</v>
      </c>
      <c r="W28" s="72">
        <v>1555.9</v>
      </c>
      <c r="X28" s="72">
        <v>1424.9</v>
      </c>
      <c r="Y28" s="72">
        <v>1390.9</v>
      </c>
      <c r="Z28" s="73"/>
      <c r="AA28" s="74">
        <f>SUM(B28:Z28)</f>
        <v>45953.650000000009</v>
      </c>
    </row>
    <row r="29" spans="1:27" ht="24.95" customHeight="1" x14ac:dyDescent="0.2">
      <c r="A29" s="75" t="s">
        <v>23</v>
      </c>
      <c r="B29" s="76">
        <v>898.78899999999999</v>
      </c>
      <c r="C29" s="77">
        <v>630.99800000000005</v>
      </c>
      <c r="D29" s="77">
        <v>628.95299999999997</v>
      </c>
      <c r="E29" s="77">
        <v>657.93799999999999</v>
      </c>
      <c r="F29" s="77">
        <v>724.56</v>
      </c>
      <c r="G29" s="77">
        <v>699.86800000000005</v>
      </c>
      <c r="H29" s="77">
        <v>643.53300000000002</v>
      </c>
      <c r="I29" s="77">
        <v>833.65899999999999</v>
      </c>
      <c r="J29" s="77">
        <v>1233.7280000000001</v>
      </c>
      <c r="K29" s="77">
        <v>1760.4880000000001</v>
      </c>
      <c r="L29" s="77">
        <v>2055.6849999999999</v>
      </c>
      <c r="M29" s="77">
        <v>2130.8870000000002</v>
      </c>
      <c r="N29" s="77">
        <v>2164.7559999999999</v>
      </c>
      <c r="O29" s="77">
        <v>2024.62</v>
      </c>
      <c r="P29" s="77">
        <v>1897.828</v>
      </c>
      <c r="Q29" s="77">
        <v>1729.4870000000001</v>
      </c>
      <c r="R29" s="77">
        <v>1493.94</v>
      </c>
      <c r="S29" s="77">
        <v>995.89099999999996</v>
      </c>
      <c r="T29" s="77">
        <v>814.101</v>
      </c>
      <c r="U29" s="77">
        <v>828.39800000000002</v>
      </c>
      <c r="V29" s="77">
        <v>774.88499999999999</v>
      </c>
      <c r="W29" s="77">
        <v>791.31700000000001</v>
      </c>
      <c r="X29" s="77">
        <v>724.01400000000001</v>
      </c>
      <c r="Y29" s="77">
        <v>595.06799999999998</v>
      </c>
      <c r="Z29" s="78"/>
      <c r="AA29" s="79">
        <f>SUM(B29:Z29)</f>
        <v>27733.390999999996</v>
      </c>
    </row>
    <row r="30" spans="1:27" ht="24.95" customHeight="1" x14ac:dyDescent="0.2">
      <c r="A30" s="82" t="s">
        <v>24</v>
      </c>
      <c r="B30" s="80">
        <v>1736</v>
      </c>
      <c r="C30" s="81">
        <v>1526</v>
      </c>
      <c r="D30" s="81">
        <v>1404</v>
      </c>
      <c r="E30" s="81">
        <v>1404</v>
      </c>
      <c r="F30" s="81">
        <v>1404</v>
      </c>
      <c r="G30" s="81">
        <v>1344</v>
      </c>
      <c r="H30" s="81">
        <v>1424</v>
      </c>
      <c r="I30" s="81">
        <v>1333</v>
      </c>
      <c r="J30" s="81">
        <v>871</v>
      </c>
      <c r="K30" s="81">
        <v>425</v>
      </c>
      <c r="L30" s="81">
        <v>425</v>
      </c>
      <c r="M30" s="81">
        <v>425</v>
      </c>
      <c r="N30" s="81">
        <v>425</v>
      </c>
      <c r="O30" s="81">
        <v>425</v>
      </c>
      <c r="P30" s="81">
        <v>425</v>
      </c>
      <c r="Q30" s="81">
        <v>425</v>
      </c>
      <c r="R30" s="81">
        <v>675</v>
      </c>
      <c r="S30" s="81">
        <v>1505</v>
      </c>
      <c r="T30" s="81">
        <v>1875</v>
      </c>
      <c r="U30" s="81">
        <v>2254</v>
      </c>
      <c r="V30" s="81">
        <v>2275</v>
      </c>
      <c r="W30" s="81">
        <v>2277</v>
      </c>
      <c r="X30" s="81">
        <v>2070</v>
      </c>
      <c r="Y30" s="81">
        <v>1705</v>
      </c>
      <c r="Z30" s="83"/>
      <c r="AA30" s="84">
        <f>SUM(B30:Z30)</f>
        <v>30057</v>
      </c>
    </row>
    <row r="31" spans="1:27" ht="30" customHeight="1" thickBot="1" x14ac:dyDescent="0.25">
      <c r="A31" s="60" t="s">
        <v>25</v>
      </c>
      <c r="B31" s="61">
        <f>IF(LEN(B$2)&gt;0,SUM(B28:B30),"")</f>
        <v>3786.6890000000003</v>
      </c>
      <c r="C31" s="62">
        <f t="shared" ref="C31:Z31" si="4">IF(LEN(C$2)&gt;0,SUM(C28:C30),"")</f>
        <v>3336.8980000000001</v>
      </c>
      <c r="D31" s="62">
        <f t="shared" si="4"/>
        <v>3240.8530000000001</v>
      </c>
      <c r="E31" s="62">
        <f t="shared" si="4"/>
        <v>3296.8380000000002</v>
      </c>
      <c r="F31" s="62">
        <f t="shared" si="4"/>
        <v>3385.46</v>
      </c>
      <c r="G31" s="62">
        <f t="shared" si="4"/>
        <v>3361.768</v>
      </c>
      <c r="H31" s="62">
        <f t="shared" si="4"/>
        <v>3619.3330000000001</v>
      </c>
      <c r="I31" s="62">
        <f t="shared" si="4"/>
        <v>3999.4589999999998</v>
      </c>
      <c r="J31" s="62">
        <f t="shared" si="4"/>
        <v>4338.5280000000002</v>
      </c>
      <c r="K31" s="62">
        <f t="shared" si="4"/>
        <v>4701.2880000000005</v>
      </c>
      <c r="L31" s="62">
        <f t="shared" si="4"/>
        <v>5270.4850000000006</v>
      </c>
      <c r="M31" s="62">
        <f t="shared" si="4"/>
        <v>5479.6869999999999</v>
      </c>
      <c r="N31" s="62">
        <f t="shared" si="4"/>
        <v>5522.5560000000005</v>
      </c>
      <c r="O31" s="62">
        <f t="shared" si="4"/>
        <v>5256.42</v>
      </c>
      <c r="P31" s="62">
        <f t="shared" si="4"/>
        <v>4934.6280000000006</v>
      </c>
      <c r="Q31" s="62">
        <f t="shared" si="4"/>
        <v>4499.2870000000003</v>
      </c>
      <c r="R31" s="62">
        <f t="shared" si="4"/>
        <v>4289.74</v>
      </c>
      <c r="S31" s="62">
        <f t="shared" si="4"/>
        <v>4432.9409999999998</v>
      </c>
      <c r="T31" s="62">
        <f t="shared" si="4"/>
        <v>4413.0010000000002</v>
      </c>
      <c r="U31" s="62">
        <f t="shared" si="4"/>
        <v>5060.2980000000007</v>
      </c>
      <c r="V31" s="62">
        <f t="shared" si="4"/>
        <v>4983.7849999999999</v>
      </c>
      <c r="W31" s="62">
        <f t="shared" si="4"/>
        <v>4624.2170000000006</v>
      </c>
      <c r="X31" s="62">
        <f t="shared" si="4"/>
        <v>4218.9140000000007</v>
      </c>
      <c r="Y31" s="62">
        <f t="shared" si="4"/>
        <v>3690.9679999999998</v>
      </c>
      <c r="Z31" s="63" t="str">
        <f t="shared" si="4"/>
        <v/>
      </c>
      <c r="AA31" s="64">
        <f>SUM(AA28:AA30)</f>
        <v>103744.041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364</v>
      </c>
      <c r="C34" s="95">
        <v>382</v>
      </c>
      <c r="D34" s="95">
        <v>371</v>
      </c>
      <c r="E34" s="95">
        <v>381</v>
      </c>
      <c r="F34" s="95">
        <v>381</v>
      </c>
      <c r="G34" s="95">
        <v>399</v>
      </c>
      <c r="H34" s="95">
        <v>340</v>
      </c>
      <c r="I34" s="95">
        <v>200</v>
      </c>
      <c r="J34" s="95">
        <v>93</v>
      </c>
      <c r="K34" s="95">
        <v>74</v>
      </c>
      <c r="L34" s="95">
        <v>107</v>
      </c>
      <c r="M34" s="95">
        <v>81</v>
      </c>
      <c r="N34" s="95">
        <v>110</v>
      </c>
      <c r="O34" s="95">
        <v>59</v>
      </c>
      <c r="P34" s="95">
        <v>65</v>
      </c>
      <c r="Q34" s="95">
        <v>189</v>
      </c>
      <c r="R34" s="95">
        <v>246</v>
      </c>
      <c r="S34" s="95">
        <v>262.81200000000001</v>
      </c>
      <c r="T34" s="95">
        <v>369</v>
      </c>
      <c r="U34" s="95">
        <v>400</v>
      </c>
      <c r="V34" s="95">
        <v>390</v>
      </c>
      <c r="W34" s="95">
        <v>400</v>
      </c>
      <c r="X34" s="95">
        <v>400</v>
      </c>
      <c r="Y34" s="95">
        <v>365</v>
      </c>
      <c r="Z34" s="96"/>
      <c r="AA34" s="74">
        <f t="shared" ref="AA34:AA39" si="5">SUM(B34:Z34)</f>
        <v>6428.8119999999999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395.18</v>
      </c>
      <c r="I35" s="99">
        <v>330</v>
      </c>
      <c r="J35" s="99">
        <v>311</v>
      </c>
      <c r="K35" s="99">
        <v>305</v>
      </c>
      <c r="L35" s="99">
        <v>335</v>
      </c>
      <c r="M35" s="99">
        <v>335</v>
      </c>
      <c r="N35" s="99">
        <v>328</v>
      </c>
      <c r="O35" s="99">
        <v>327</v>
      </c>
      <c r="P35" s="99">
        <v>327</v>
      </c>
      <c r="Q35" s="99">
        <v>335</v>
      </c>
      <c r="R35" s="99">
        <v>400</v>
      </c>
      <c r="S35" s="99">
        <v>375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8903.18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725</v>
      </c>
      <c r="O36" s="99">
        <v>630.70000000000005</v>
      </c>
      <c r="P36" s="99">
        <v>706.9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17287.599999999999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48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1539</v>
      </c>
      <c r="C39" s="88">
        <f t="shared" si="6"/>
        <v>1557</v>
      </c>
      <c r="D39" s="88">
        <f t="shared" si="6"/>
        <v>1546</v>
      </c>
      <c r="E39" s="88">
        <f t="shared" si="6"/>
        <v>1556</v>
      </c>
      <c r="F39" s="88">
        <f t="shared" si="6"/>
        <v>1556</v>
      </c>
      <c r="G39" s="88">
        <f t="shared" si="6"/>
        <v>1574</v>
      </c>
      <c r="H39" s="88">
        <f t="shared" si="6"/>
        <v>1510.18</v>
      </c>
      <c r="I39" s="88">
        <f t="shared" si="6"/>
        <v>1305</v>
      </c>
      <c r="J39" s="88">
        <f t="shared" si="6"/>
        <v>1179</v>
      </c>
      <c r="K39" s="88">
        <f t="shared" si="6"/>
        <v>1154</v>
      </c>
      <c r="L39" s="88">
        <f t="shared" si="6"/>
        <v>1217</v>
      </c>
      <c r="M39" s="88">
        <f t="shared" si="6"/>
        <v>1191</v>
      </c>
      <c r="N39" s="88">
        <f t="shared" si="6"/>
        <v>1213</v>
      </c>
      <c r="O39" s="88">
        <f t="shared" si="6"/>
        <v>1064.7</v>
      </c>
      <c r="P39" s="88">
        <f t="shared" si="6"/>
        <v>1148.9000000000001</v>
      </c>
      <c r="Q39" s="88">
        <f t="shared" si="6"/>
        <v>1299</v>
      </c>
      <c r="R39" s="88">
        <f t="shared" si="6"/>
        <v>1421</v>
      </c>
      <c r="S39" s="88">
        <f t="shared" si="6"/>
        <v>1412.8119999999999</v>
      </c>
      <c r="T39" s="88">
        <f t="shared" si="6"/>
        <v>1544</v>
      </c>
      <c r="U39" s="88">
        <f t="shared" si="6"/>
        <v>1575</v>
      </c>
      <c r="V39" s="88">
        <f t="shared" si="6"/>
        <v>1565</v>
      </c>
      <c r="W39" s="88">
        <f t="shared" si="6"/>
        <v>1575</v>
      </c>
      <c r="X39" s="88">
        <f t="shared" si="6"/>
        <v>1575</v>
      </c>
      <c r="Y39" s="88">
        <f t="shared" si="6"/>
        <v>1540</v>
      </c>
      <c r="Z39" s="89" t="str">
        <f t="shared" si="6"/>
        <v/>
      </c>
      <c r="AA39" s="90">
        <f t="shared" si="5"/>
        <v>33817.592000000004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715</v>
      </c>
      <c r="O44" s="99">
        <v>620.70000000000005</v>
      </c>
      <c r="P44" s="99">
        <v>696.9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17047.599999999999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620.70000000000005</v>
      </c>
      <c r="P48" s="88">
        <f t="shared" si="8"/>
        <v>696.9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715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17047.599999999999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4501.6890000000003</v>
      </c>
      <c r="C51" s="88">
        <f t="shared" si="10"/>
        <v>4051.8979999999997</v>
      </c>
      <c r="D51" s="88">
        <f t="shared" si="10"/>
        <v>3955.8530000000001</v>
      </c>
      <c r="E51" s="88">
        <f t="shared" si="10"/>
        <v>4011.8380000000002</v>
      </c>
      <c r="F51" s="88">
        <f t="shared" si="10"/>
        <v>4100.46</v>
      </c>
      <c r="G51" s="88">
        <f t="shared" si="10"/>
        <v>4076.768</v>
      </c>
      <c r="H51" s="88">
        <f t="shared" si="10"/>
        <v>4334.3330000000005</v>
      </c>
      <c r="I51" s="88">
        <f t="shared" si="10"/>
        <v>4714.4590000000007</v>
      </c>
      <c r="J51" s="88">
        <f t="shared" si="10"/>
        <v>5053.5280000000002</v>
      </c>
      <c r="K51" s="88">
        <f t="shared" si="10"/>
        <v>5416.2880000000005</v>
      </c>
      <c r="L51" s="88">
        <f t="shared" si="10"/>
        <v>5985.4849999999997</v>
      </c>
      <c r="M51" s="88">
        <f t="shared" si="10"/>
        <v>6194.6869999999999</v>
      </c>
      <c r="N51" s="88">
        <f t="shared" si="10"/>
        <v>6237.5559999999987</v>
      </c>
      <c r="O51" s="88">
        <f t="shared" si="10"/>
        <v>5877.119999999999</v>
      </c>
      <c r="P51" s="88">
        <f t="shared" si="10"/>
        <v>5631.5280000000002</v>
      </c>
      <c r="Q51" s="88">
        <f t="shared" si="10"/>
        <v>5214.2870000000003</v>
      </c>
      <c r="R51" s="88">
        <f t="shared" si="10"/>
        <v>5004.74</v>
      </c>
      <c r="S51" s="88">
        <f t="shared" si="10"/>
        <v>5147.9409999999998</v>
      </c>
      <c r="T51" s="88">
        <f t="shared" si="10"/>
        <v>5128.0010000000002</v>
      </c>
      <c r="U51" s="88">
        <f t="shared" si="10"/>
        <v>5775.2979999999998</v>
      </c>
      <c r="V51" s="88">
        <f t="shared" si="10"/>
        <v>5698.7849999999999</v>
      </c>
      <c r="W51" s="88">
        <f t="shared" si="10"/>
        <v>5339.2169999999996</v>
      </c>
      <c r="X51" s="88">
        <f t="shared" si="10"/>
        <v>4933.9140000000007</v>
      </c>
      <c r="Y51" s="88">
        <f t="shared" si="10"/>
        <v>4405.9679999999998</v>
      </c>
      <c r="Z51" s="89" t="str">
        <f t="shared" si="10"/>
        <v/>
      </c>
      <c r="AA51" s="104">
        <f>SUM(B51:Z51)</f>
        <v>120791.64100000002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4501.6890000000003</v>
      </c>
      <c r="C4" s="18">
        <v>4051.8530000000001</v>
      </c>
      <c r="D4" s="18">
        <v>3955.8779999999992</v>
      </c>
      <c r="E4" s="18">
        <v>4011.8150000000001</v>
      </c>
      <c r="F4" s="18">
        <v>4100.4449999999997</v>
      </c>
      <c r="G4" s="18">
        <v>4076.8029999999994</v>
      </c>
      <c r="H4" s="18">
        <v>4334.3330000000005</v>
      </c>
      <c r="I4" s="18">
        <v>4714.4590000000017</v>
      </c>
      <c r="J4" s="18">
        <v>5053.5280000000002</v>
      </c>
      <c r="K4" s="18">
        <v>5416.2880000000005</v>
      </c>
      <c r="L4" s="18">
        <v>5985.4849999999997</v>
      </c>
      <c r="M4" s="18">
        <v>6194.686999999999</v>
      </c>
      <c r="N4" s="18">
        <v>6237.5559999999987</v>
      </c>
      <c r="O4" s="18">
        <v>5877.1169999999993</v>
      </c>
      <c r="P4" s="18">
        <v>5631.4969999999994</v>
      </c>
      <c r="Q4" s="18">
        <v>5214.2870000000003</v>
      </c>
      <c r="R4" s="18">
        <v>5004.6910000000007</v>
      </c>
      <c r="S4" s="18">
        <v>5147.9409999999998</v>
      </c>
      <c r="T4" s="18">
        <v>5127.9730000000009</v>
      </c>
      <c r="U4" s="18">
        <v>5775.2980000000016</v>
      </c>
      <c r="V4" s="18">
        <v>5698.8130000000019</v>
      </c>
      <c r="W4" s="18">
        <v>5339.1929999999993</v>
      </c>
      <c r="X4" s="18">
        <v>4933.9550000000008</v>
      </c>
      <c r="Y4" s="18">
        <v>4405.9530000000004</v>
      </c>
      <c r="Z4" s="19"/>
      <c r="AA4" s="20">
        <f>SUM(B4:Z4)</f>
        <v>120791.53700000001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136.18</v>
      </c>
      <c r="C7" s="28">
        <v>130.28</v>
      </c>
      <c r="D7" s="28">
        <v>128.1</v>
      </c>
      <c r="E7" s="28">
        <v>128.11000000000001</v>
      </c>
      <c r="F7" s="28">
        <v>123.98</v>
      </c>
      <c r="G7" s="28">
        <v>124.02</v>
      </c>
      <c r="H7" s="28">
        <v>70.209999999999994</v>
      </c>
      <c r="I7" s="28">
        <v>54.58</v>
      </c>
      <c r="J7" s="28">
        <v>62.6</v>
      </c>
      <c r="K7" s="28">
        <v>57.01</v>
      </c>
      <c r="L7" s="28">
        <v>26.11</v>
      </c>
      <c r="M7" s="28">
        <v>24.04</v>
      </c>
      <c r="N7" s="28">
        <v>9.01</v>
      </c>
      <c r="O7" s="28">
        <v>1.04</v>
      </c>
      <c r="P7" s="28">
        <v>2.58</v>
      </c>
      <c r="Q7" s="28">
        <v>54.38</v>
      </c>
      <c r="R7" s="28">
        <v>105</v>
      </c>
      <c r="S7" s="28">
        <v>80.45</v>
      </c>
      <c r="T7" s="28">
        <v>130</v>
      </c>
      <c r="U7" s="28">
        <v>173.1</v>
      </c>
      <c r="V7" s="28">
        <v>190.41</v>
      </c>
      <c r="W7" s="28">
        <v>184.4</v>
      </c>
      <c r="X7" s="28">
        <v>140.76</v>
      </c>
      <c r="Y7" s="28">
        <v>126.89</v>
      </c>
      <c r="Z7" s="29"/>
      <c r="AA7" s="30">
        <f>IF(SUM(B7:Z7)&lt;&gt;0,AVERAGEIF(B7:Z7,"&lt;&gt;"""),"")</f>
        <v>94.301666666666677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877.39800000000002</v>
      </c>
      <c r="C19" s="72">
        <v>880.42499999999995</v>
      </c>
      <c r="D19" s="72">
        <v>879.10800000000006</v>
      </c>
      <c r="E19" s="72">
        <v>855.13099999999997</v>
      </c>
      <c r="F19" s="72">
        <v>885.12700000000007</v>
      </c>
      <c r="G19" s="72">
        <v>874.43499999999995</v>
      </c>
      <c r="H19" s="72">
        <v>883.42100000000005</v>
      </c>
      <c r="I19" s="72">
        <v>885.46800000000007</v>
      </c>
      <c r="J19" s="72">
        <v>875.74900000000002</v>
      </c>
      <c r="K19" s="72">
        <v>914.70700000000011</v>
      </c>
      <c r="L19" s="72">
        <v>916.69699999999989</v>
      </c>
      <c r="M19" s="72">
        <v>926.66599999999994</v>
      </c>
      <c r="N19" s="72">
        <v>916.69299999999998</v>
      </c>
      <c r="O19" s="72">
        <v>883.65100000000007</v>
      </c>
      <c r="P19" s="72">
        <v>879.70299999999997</v>
      </c>
      <c r="Q19" s="72">
        <v>868.71</v>
      </c>
      <c r="R19" s="72">
        <v>879.67100000000005</v>
      </c>
      <c r="S19" s="72">
        <v>854.63200000000006</v>
      </c>
      <c r="T19" s="72">
        <v>876.33500000000004</v>
      </c>
      <c r="U19" s="72">
        <v>870.37300000000005</v>
      </c>
      <c r="V19" s="72">
        <v>871.36900000000003</v>
      </c>
      <c r="W19" s="72">
        <v>855.33899999999994</v>
      </c>
      <c r="X19" s="72">
        <v>858.33500000000004</v>
      </c>
      <c r="Y19" s="72">
        <v>850.35</v>
      </c>
      <c r="Z19" s="73"/>
      <c r="AA19" s="74">
        <f t="shared" ref="AA19:AA24" si="2">SUM(B19:Z19)</f>
        <v>21119.492999999991</v>
      </c>
    </row>
    <row r="20" spans="1:27" ht="24.95" customHeight="1" x14ac:dyDescent="0.2">
      <c r="A20" s="75" t="s">
        <v>15</v>
      </c>
      <c r="B20" s="76">
        <v>730.78200000000004</v>
      </c>
      <c r="C20" s="77">
        <v>714.70699999999999</v>
      </c>
      <c r="D20" s="77">
        <v>715.7270000000002</v>
      </c>
      <c r="E20" s="77">
        <v>725.28399999999988</v>
      </c>
      <c r="F20" s="77">
        <v>720.20400000000006</v>
      </c>
      <c r="G20" s="77">
        <v>727.17399999999986</v>
      </c>
      <c r="H20" s="77">
        <v>702.59</v>
      </c>
      <c r="I20" s="77">
        <v>710.61400000000003</v>
      </c>
      <c r="J20" s="77">
        <v>729.35799999999995</v>
      </c>
      <c r="K20" s="77">
        <v>774.96500000000003</v>
      </c>
      <c r="L20" s="77">
        <v>785.01800000000003</v>
      </c>
      <c r="M20" s="77">
        <v>788.96</v>
      </c>
      <c r="N20" s="77">
        <v>801.15000000000009</v>
      </c>
      <c r="O20" s="77">
        <v>796.39800000000002</v>
      </c>
      <c r="P20" s="77">
        <v>776.71100000000001</v>
      </c>
      <c r="Q20" s="77">
        <v>755.16399999999999</v>
      </c>
      <c r="R20" s="77">
        <v>741.66</v>
      </c>
      <c r="S20" s="77">
        <v>731.79500000000007</v>
      </c>
      <c r="T20" s="77">
        <v>724.53300000000002</v>
      </c>
      <c r="U20" s="77">
        <v>764.399</v>
      </c>
      <c r="V20" s="77">
        <v>775.13000000000011</v>
      </c>
      <c r="W20" s="77">
        <v>764.41</v>
      </c>
      <c r="X20" s="77">
        <v>762.95</v>
      </c>
      <c r="Y20" s="77">
        <v>756.36599999999987</v>
      </c>
      <c r="Z20" s="78"/>
      <c r="AA20" s="79">
        <f t="shared" si="2"/>
        <v>17976.048999999999</v>
      </c>
    </row>
    <row r="21" spans="1:27" ht="24.95" customHeight="1" x14ac:dyDescent="0.2">
      <c r="A21" s="75" t="s">
        <v>16</v>
      </c>
      <c r="B21" s="80">
        <v>2033.5090000000002</v>
      </c>
      <c r="C21" s="81">
        <v>1898.3209999999999</v>
      </c>
      <c r="D21" s="81">
        <v>1806.443</v>
      </c>
      <c r="E21" s="81">
        <v>1781.8000000000002</v>
      </c>
      <c r="F21" s="81">
        <v>1760.7139999999999</v>
      </c>
      <c r="G21" s="81">
        <v>1807.2940000000001</v>
      </c>
      <c r="H21" s="81">
        <v>1874.8219999999999</v>
      </c>
      <c r="I21" s="81">
        <v>2113.5390000000002</v>
      </c>
      <c r="J21" s="81">
        <v>2436.567</v>
      </c>
      <c r="K21" s="81">
        <v>2681.9940000000001</v>
      </c>
      <c r="L21" s="81">
        <v>2948.3329999999996</v>
      </c>
      <c r="M21" s="81">
        <v>3095.2310000000002</v>
      </c>
      <c r="N21" s="81">
        <v>3118.3360000000002</v>
      </c>
      <c r="O21" s="81">
        <v>2865.5680000000002</v>
      </c>
      <c r="P21" s="81">
        <v>2665.5830000000005</v>
      </c>
      <c r="Q21" s="81">
        <v>2517.4</v>
      </c>
      <c r="R21" s="81">
        <v>2464.9599999999996</v>
      </c>
      <c r="S21" s="81">
        <v>2640.5139999999997</v>
      </c>
      <c r="T21" s="81">
        <v>2782.7049999999999</v>
      </c>
      <c r="U21" s="81">
        <v>3162.0260000000003</v>
      </c>
      <c r="V21" s="81">
        <v>3234.4139999999998</v>
      </c>
      <c r="W21" s="81">
        <v>2934.5440000000003</v>
      </c>
      <c r="X21" s="81">
        <v>2657.77</v>
      </c>
      <c r="Y21" s="81">
        <v>2279.0370000000003</v>
      </c>
      <c r="Z21" s="78"/>
      <c r="AA21" s="79">
        <f t="shared" si="2"/>
        <v>59561.423999999999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99</v>
      </c>
      <c r="C23" s="77">
        <v>101</v>
      </c>
      <c r="D23" s="77">
        <v>100.5</v>
      </c>
      <c r="E23" s="77">
        <v>102</v>
      </c>
      <c r="F23" s="77">
        <v>106.5</v>
      </c>
      <c r="G23" s="77">
        <v>101</v>
      </c>
      <c r="H23" s="77">
        <v>112.5</v>
      </c>
      <c r="I23" s="77">
        <v>113.5</v>
      </c>
      <c r="J23" s="77">
        <v>106</v>
      </c>
      <c r="K23" s="77">
        <v>124.5</v>
      </c>
      <c r="L23" s="77">
        <v>135</v>
      </c>
      <c r="M23" s="77">
        <v>155.5</v>
      </c>
      <c r="N23" s="77">
        <v>166</v>
      </c>
      <c r="O23" s="77">
        <v>152.5</v>
      </c>
      <c r="P23" s="77">
        <v>142.5</v>
      </c>
      <c r="Q23" s="77">
        <v>131</v>
      </c>
      <c r="R23" s="77">
        <v>119</v>
      </c>
      <c r="S23" s="77">
        <v>106</v>
      </c>
      <c r="T23" s="77">
        <v>102.5</v>
      </c>
      <c r="U23" s="77">
        <v>127.5</v>
      </c>
      <c r="V23" s="77">
        <v>130.5</v>
      </c>
      <c r="W23" s="77">
        <v>124</v>
      </c>
      <c r="X23" s="77">
        <v>101.5</v>
      </c>
      <c r="Y23" s="77">
        <v>93.5</v>
      </c>
      <c r="Z23" s="77"/>
      <c r="AA23" s="79">
        <f t="shared" si="2"/>
        <v>2853.5</v>
      </c>
    </row>
    <row r="24" spans="1:27" ht="24.95" customHeight="1" x14ac:dyDescent="0.2">
      <c r="A24" s="85" t="s">
        <v>19</v>
      </c>
      <c r="B24" s="77">
        <v>219.99999999999997</v>
      </c>
      <c r="C24" s="77">
        <v>211.00000000000003</v>
      </c>
      <c r="D24" s="77">
        <v>204</v>
      </c>
      <c r="E24" s="77">
        <v>202</v>
      </c>
      <c r="F24" s="77">
        <v>205</v>
      </c>
      <c r="G24" s="77">
        <v>218.00000000000003</v>
      </c>
      <c r="H24" s="77">
        <v>241.99999999999997</v>
      </c>
      <c r="I24" s="77">
        <v>284</v>
      </c>
      <c r="J24" s="77">
        <v>309.00000000000006</v>
      </c>
      <c r="K24" s="77">
        <v>316</v>
      </c>
      <c r="L24" s="77">
        <v>323</v>
      </c>
      <c r="M24" s="77">
        <v>322.00000000000006</v>
      </c>
      <c r="N24" s="77">
        <v>322.00000000000006</v>
      </c>
      <c r="O24" s="77">
        <v>301.00000000000006</v>
      </c>
      <c r="P24" s="77">
        <v>290</v>
      </c>
      <c r="Q24" s="77">
        <v>284</v>
      </c>
      <c r="R24" s="77">
        <v>286.99999999999994</v>
      </c>
      <c r="S24" s="77">
        <v>290</v>
      </c>
      <c r="T24" s="77">
        <v>305.00000000000006</v>
      </c>
      <c r="U24" s="77">
        <v>334</v>
      </c>
      <c r="V24" s="77">
        <v>319</v>
      </c>
      <c r="W24" s="77">
        <v>282</v>
      </c>
      <c r="X24" s="77">
        <v>246.99999999999994</v>
      </c>
      <c r="Y24" s="77">
        <v>219</v>
      </c>
      <c r="Z24" s="77"/>
      <c r="AA24" s="79">
        <f t="shared" si="2"/>
        <v>6536</v>
      </c>
    </row>
    <row r="25" spans="1:27" ht="30" customHeight="1" thickBot="1" x14ac:dyDescent="0.25">
      <c r="A25" s="86" t="s">
        <v>20</v>
      </c>
      <c r="B25" s="87">
        <f t="shared" ref="B25:AA25" si="3">SUM(B19:B24)</f>
        <v>3960.6890000000003</v>
      </c>
      <c r="C25" s="88">
        <f t="shared" si="3"/>
        <v>3805.453</v>
      </c>
      <c r="D25" s="88">
        <f t="shared" si="3"/>
        <v>3705.7780000000002</v>
      </c>
      <c r="E25" s="88">
        <f t="shared" si="3"/>
        <v>3666.2150000000001</v>
      </c>
      <c r="F25" s="88">
        <f t="shared" si="3"/>
        <v>3677.5450000000001</v>
      </c>
      <c r="G25" s="88">
        <f t="shared" si="3"/>
        <v>3727.9030000000002</v>
      </c>
      <c r="H25" s="88">
        <f t="shared" si="3"/>
        <v>3815.3329999999996</v>
      </c>
      <c r="I25" s="88">
        <f t="shared" si="3"/>
        <v>4107.1210000000001</v>
      </c>
      <c r="J25" s="88">
        <f t="shared" si="3"/>
        <v>4456.674</v>
      </c>
      <c r="K25" s="88">
        <f t="shared" si="3"/>
        <v>4812.1660000000002</v>
      </c>
      <c r="L25" s="88">
        <f t="shared" si="3"/>
        <v>5218.0479999999998</v>
      </c>
      <c r="M25" s="88">
        <f t="shared" si="3"/>
        <v>5398.357</v>
      </c>
      <c r="N25" s="88">
        <f t="shared" si="3"/>
        <v>5434.1790000000001</v>
      </c>
      <c r="O25" s="88">
        <f t="shared" si="3"/>
        <v>5109.1170000000002</v>
      </c>
      <c r="P25" s="88">
        <f t="shared" si="3"/>
        <v>4864.4970000000003</v>
      </c>
      <c r="Q25" s="88">
        <f t="shared" si="3"/>
        <v>4666.2740000000003</v>
      </c>
      <c r="R25" s="88">
        <f t="shared" si="3"/>
        <v>4492.2909999999993</v>
      </c>
      <c r="S25" s="88">
        <f t="shared" si="3"/>
        <v>4622.9409999999998</v>
      </c>
      <c r="T25" s="88">
        <f t="shared" si="3"/>
        <v>4791.0730000000003</v>
      </c>
      <c r="U25" s="88">
        <f t="shared" si="3"/>
        <v>5258.2980000000007</v>
      </c>
      <c r="V25" s="88">
        <f t="shared" si="3"/>
        <v>5330.4130000000005</v>
      </c>
      <c r="W25" s="88">
        <f t="shared" si="3"/>
        <v>4960.2929999999997</v>
      </c>
      <c r="X25" s="88">
        <f t="shared" si="3"/>
        <v>4627.5550000000003</v>
      </c>
      <c r="Y25" s="88">
        <f t="shared" si="3"/>
        <v>4198.2530000000006</v>
      </c>
      <c r="Z25" s="89">
        <f t="shared" si="3"/>
        <v>0</v>
      </c>
      <c r="AA25" s="90">
        <f t="shared" si="3"/>
        <v>108706.46599999999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338</v>
      </c>
      <c r="C28" s="72">
        <v>331</v>
      </c>
      <c r="D28" s="72">
        <v>323.5</v>
      </c>
      <c r="E28" s="72">
        <v>323</v>
      </c>
      <c r="F28" s="72">
        <v>330.5</v>
      </c>
      <c r="G28" s="72">
        <v>338</v>
      </c>
      <c r="H28" s="72">
        <v>375.4</v>
      </c>
      <c r="I28" s="72">
        <v>418.4</v>
      </c>
      <c r="J28" s="72">
        <v>438.9</v>
      </c>
      <c r="K28" s="72">
        <v>467.4</v>
      </c>
      <c r="L28" s="72">
        <v>484.9</v>
      </c>
      <c r="M28" s="72">
        <v>504.4</v>
      </c>
      <c r="N28" s="72">
        <v>514.9</v>
      </c>
      <c r="O28" s="72">
        <v>480.4</v>
      </c>
      <c r="P28" s="72">
        <v>459.4</v>
      </c>
      <c r="Q28" s="72">
        <v>435.9</v>
      </c>
      <c r="R28" s="72">
        <v>426.9</v>
      </c>
      <c r="S28" s="72">
        <v>416.9</v>
      </c>
      <c r="T28" s="72">
        <v>426.5</v>
      </c>
      <c r="U28" s="72">
        <v>461.5</v>
      </c>
      <c r="V28" s="72">
        <v>449.5</v>
      </c>
      <c r="W28" s="72">
        <v>406</v>
      </c>
      <c r="X28" s="72">
        <v>348.5</v>
      </c>
      <c r="Y28" s="72">
        <v>331.5</v>
      </c>
      <c r="Z28" s="73"/>
      <c r="AA28" s="74">
        <f>SUM(B28:Z28)</f>
        <v>9831.2999999999975</v>
      </c>
    </row>
    <row r="29" spans="1:27" ht="24.95" customHeight="1" x14ac:dyDescent="0.2">
      <c r="A29" s="75" t="s">
        <v>23</v>
      </c>
      <c r="B29" s="76">
        <v>3663.6889999999999</v>
      </c>
      <c r="C29" s="77">
        <v>3493.453</v>
      </c>
      <c r="D29" s="77">
        <v>3401.2779999999998</v>
      </c>
      <c r="E29" s="77">
        <v>3362.2150000000001</v>
      </c>
      <c r="F29" s="77">
        <v>3366.0450000000001</v>
      </c>
      <c r="G29" s="77">
        <v>3416.9029999999998</v>
      </c>
      <c r="H29" s="77">
        <v>3458.933</v>
      </c>
      <c r="I29" s="77">
        <v>3796.0590000000002</v>
      </c>
      <c r="J29" s="77">
        <v>4114.6279999999997</v>
      </c>
      <c r="K29" s="77">
        <v>4448.8879999999999</v>
      </c>
      <c r="L29" s="77">
        <v>5000.585</v>
      </c>
      <c r="M29" s="77">
        <v>5190.2870000000003</v>
      </c>
      <c r="N29" s="77">
        <v>5222.6559999999999</v>
      </c>
      <c r="O29" s="77">
        <v>4896.7169999999996</v>
      </c>
      <c r="P29" s="77">
        <v>4672.0969999999998</v>
      </c>
      <c r="Q29" s="77">
        <v>4278.3869999999997</v>
      </c>
      <c r="R29" s="77">
        <v>4090.3910000000001</v>
      </c>
      <c r="S29" s="77">
        <v>4231.0410000000002</v>
      </c>
      <c r="T29" s="77">
        <v>4383.5730000000003</v>
      </c>
      <c r="U29" s="77">
        <v>4813.7979999999998</v>
      </c>
      <c r="V29" s="77">
        <v>4910.9129999999996</v>
      </c>
      <c r="W29" s="77">
        <v>4574.2929999999997</v>
      </c>
      <c r="X29" s="77">
        <v>4303.0550000000003</v>
      </c>
      <c r="Y29" s="77">
        <v>3911.7530000000002</v>
      </c>
      <c r="Z29" s="78"/>
      <c r="AA29" s="79">
        <f>SUM(B29:Z29)</f>
        <v>101001.63700000002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4001.6889999999999</v>
      </c>
      <c r="C31" s="62">
        <f t="shared" si="4"/>
        <v>3824.453</v>
      </c>
      <c r="D31" s="62">
        <f t="shared" si="4"/>
        <v>3724.7779999999998</v>
      </c>
      <c r="E31" s="62">
        <f t="shared" si="4"/>
        <v>3685.2150000000001</v>
      </c>
      <c r="F31" s="62">
        <f t="shared" si="4"/>
        <v>3696.5450000000001</v>
      </c>
      <c r="G31" s="62">
        <f t="shared" si="4"/>
        <v>3754.9029999999998</v>
      </c>
      <c r="H31" s="62">
        <f t="shared" si="4"/>
        <v>3834.3330000000001</v>
      </c>
      <c r="I31" s="62">
        <f t="shared" si="4"/>
        <v>4214.4589999999998</v>
      </c>
      <c r="J31" s="62">
        <f t="shared" si="4"/>
        <v>4553.5279999999993</v>
      </c>
      <c r="K31" s="62">
        <f t="shared" si="4"/>
        <v>4916.2879999999996</v>
      </c>
      <c r="L31" s="62">
        <f t="shared" si="4"/>
        <v>5485.4849999999997</v>
      </c>
      <c r="M31" s="62">
        <f t="shared" si="4"/>
        <v>5694.6869999999999</v>
      </c>
      <c r="N31" s="62">
        <f t="shared" si="4"/>
        <v>5737.5559999999996</v>
      </c>
      <c r="O31" s="62">
        <f t="shared" si="4"/>
        <v>5377.1169999999993</v>
      </c>
      <c r="P31" s="62">
        <f t="shared" si="4"/>
        <v>5131.4969999999994</v>
      </c>
      <c r="Q31" s="62">
        <f t="shared" si="4"/>
        <v>4714.2869999999994</v>
      </c>
      <c r="R31" s="62">
        <f t="shared" si="4"/>
        <v>4517.2910000000002</v>
      </c>
      <c r="S31" s="62">
        <f t="shared" si="4"/>
        <v>4647.9409999999998</v>
      </c>
      <c r="T31" s="62">
        <f t="shared" si="4"/>
        <v>4810.0730000000003</v>
      </c>
      <c r="U31" s="62">
        <f t="shared" si="4"/>
        <v>5275.2979999999998</v>
      </c>
      <c r="V31" s="62">
        <f t="shared" si="4"/>
        <v>5360.4129999999996</v>
      </c>
      <c r="W31" s="62">
        <f t="shared" si="4"/>
        <v>4980.2929999999997</v>
      </c>
      <c r="X31" s="62">
        <f t="shared" si="4"/>
        <v>4651.5550000000003</v>
      </c>
      <c r="Y31" s="62">
        <f t="shared" si="4"/>
        <v>4243.2530000000006</v>
      </c>
      <c r="Z31" s="63">
        <f t="shared" si="4"/>
        <v>0</v>
      </c>
      <c r="AA31" s="64">
        <f t="shared" si="4"/>
        <v>110832.93700000002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41</v>
      </c>
      <c r="C34" s="95">
        <v>19</v>
      </c>
      <c r="D34" s="95">
        <v>19</v>
      </c>
      <c r="E34" s="95">
        <v>19</v>
      </c>
      <c r="F34" s="95">
        <v>19</v>
      </c>
      <c r="G34" s="95">
        <v>27</v>
      </c>
      <c r="H34" s="95">
        <v>19</v>
      </c>
      <c r="I34" s="95">
        <v>69</v>
      </c>
      <c r="J34" s="95">
        <v>71.853999999999999</v>
      </c>
      <c r="K34" s="95">
        <v>80</v>
      </c>
      <c r="L34" s="95">
        <v>217.43700000000001</v>
      </c>
      <c r="M34" s="95">
        <v>271.33</v>
      </c>
      <c r="N34" s="95">
        <v>275</v>
      </c>
      <c r="O34" s="95">
        <v>218</v>
      </c>
      <c r="P34" s="95">
        <v>217</v>
      </c>
      <c r="Q34" s="95">
        <v>48.013000000000005</v>
      </c>
      <c r="R34" s="95">
        <v>25</v>
      </c>
      <c r="S34" s="95">
        <v>25</v>
      </c>
      <c r="T34" s="95">
        <v>19</v>
      </c>
      <c r="U34" s="95">
        <v>17</v>
      </c>
      <c r="V34" s="95">
        <v>30</v>
      </c>
      <c r="W34" s="95">
        <v>20</v>
      </c>
      <c r="X34" s="95">
        <v>24</v>
      </c>
      <c r="Y34" s="95">
        <v>45</v>
      </c>
      <c r="Z34" s="96"/>
      <c r="AA34" s="74">
        <f t="shared" ref="AA34:AA39" si="5">SUM(B34:Z34)</f>
        <v>1835.6339999999998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38.338000000000001</v>
      </c>
      <c r="J35" s="99">
        <v>25</v>
      </c>
      <c r="K35" s="99">
        <v>24.122</v>
      </c>
      <c r="L35" s="99">
        <v>50</v>
      </c>
      <c r="M35" s="99">
        <v>25</v>
      </c>
      <c r="N35" s="99">
        <v>28.376999999999999</v>
      </c>
      <c r="O35" s="99">
        <v>50</v>
      </c>
      <c r="P35" s="99">
        <v>50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290.83699999999999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227.4</v>
      </c>
      <c r="D38" s="99">
        <v>231.1</v>
      </c>
      <c r="E38" s="99">
        <v>326.60000000000002</v>
      </c>
      <c r="F38" s="99">
        <v>403.9</v>
      </c>
      <c r="G38" s="99">
        <v>321.89999999999998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487.4</v>
      </c>
      <c r="S38" s="99">
        <v>500</v>
      </c>
      <c r="T38" s="99">
        <v>317.89999999999998</v>
      </c>
      <c r="U38" s="99">
        <v>500</v>
      </c>
      <c r="V38" s="99">
        <v>338.4</v>
      </c>
      <c r="W38" s="99">
        <v>358.9</v>
      </c>
      <c r="X38" s="99">
        <v>282.39999999999998</v>
      </c>
      <c r="Y38" s="99">
        <v>162.69999999999999</v>
      </c>
      <c r="Z38" s="100"/>
      <c r="AA38" s="79">
        <f t="shared" si="5"/>
        <v>9958.5999999999985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541</v>
      </c>
      <c r="C39" s="88">
        <f t="shared" si="6"/>
        <v>246.4</v>
      </c>
      <c r="D39" s="88">
        <f t="shared" si="6"/>
        <v>250.1</v>
      </c>
      <c r="E39" s="88">
        <f t="shared" si="6"/>
        <v>345.6</v>
      </c>
      <c r="F39" s="88">
        <f t="shared" si="6"/>
        <v>422.9</v>
      </c>
      <c r="G39" s="88">
        <f t="shared" si="6"/>
        <v>348.9</v>
      </c>
      <c r="H39" s="88">
        <f t="shared" si="6"/>
        <v>519</v>
      </c>
      <c r="I39" s="88">
        <f t="shared" si="6"/>
        <v>607.33799999999997</v>
      </c>
      <c r="J39" s="88">
        <f t="shared" si="6"/>
        <v>596.85400000000004</v>
      </c>
      <c r="K39" s="88">
        <f t="shared" si="6"/>
        <v>604.12199999999996</v>
      </c>
      <c r="L39" s="88">
        <f t="shared" si="6"/>
        <v>767.43700000000001</v>
      </c>
      <c r="M39" s="88">
        <f t="shared" si="6"/>
        <v>796.32999999999993</v>
      </c>
      <c r="N39" s="88">
        <f t="shared" si="6"/>
        <v>803.37699999999995</v>
      </c>
      <c r="O39" s="88">
        <f t="shared" si="6"/>
        <v>768</v>
      </c>
      <c r="P39" s="88">
        <f t="shared" si="6"/>
        <v>767</v>
      </c>
      <c r="Q39" s="88">
        <f t="shared" si="6"/>
        <v>548.01300000000003</v>
      </c>
      <c r="R39" s="88">
        <f t="shared" si="6"/>
        <v>512.4</v>
      </c>
      <c r="S39" s="88">
        <f t="shared" si="6"/>
        <v>525</v>
      </c>
      <c r="T39" s="88">
        <f t="shared" si="6"/>
        <v>336.9</v>
      </c>
      <c r="U39" s="88">
        <f t="shared" si="6"/>
        <v>517</v>
      </c>
      <c r="V39" s="88">
        <f t="shared" si="6"/>
        <v>368.4</v>
      </c>
      <c r="W39" s="88">
        <f t="shared" si="6"/>
        <v>378.9</v>
      </c>
      <c r="X39" s="88">
        <f t="shared" si="6"/>
        <v>306.39999999999998</v>
      </c>
      <c r="Y39" s="88">
        <f t="shared" si="6"/>
        <v>207.7</v>
      </c>
      <c r="Z39" s="89">
        <f t="shared" si="6"/>
        <v>0</v>
      </c>
      <c r="AA39" s="90">
        <f t="shared" si="5"/>
        <v>12085.071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227.4</v>
      </c>
      <c r="D46" s="99">
        <v>231.1</v>
      </c>
      <c r="E46" s="99">
        <v>326.60000000000002</v>
      </c>
      <c r="F46" s="99">
        <v>403.9</v>
      </c>
      <c r="G46" s="99">
        <v>321.89999999999998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487.4</v>
      </c>
      <c r="S46" s="99">
        <v>500</v>
      </c>
      <c r="T46" s="99">
        <v>317.89999999999998</v>
      </c>
      <c r="U46" s="99">
        <v>500</v>
      </c>
      <c r="V46" s="99">
        <v>338.4</v>
      </c>
      <c r="W46" s="99">
        <v>358.9</v>
      </c>
      <c r="X46" s="99">
        <v>282.39999999999998</v>
      </c>
      <c r="Y46" s="99">
        <v>162.69999999999999</v>
      </c>
      <c r="Z46" s="100"/>
      <c r="AA46" s="79">
        <f t="shared" si="7"/>
        <v>9958.5999999999985</v>
      </c>
    </row>
    <row r="47" spans="1:27" ht="24.95" customHeight="1" x14ac:dyDescent="0.2">
      <c r="A47" s="85" t="s">
        <v>47</v>
      </c>
      <c r="B47" s="98">
        <v>116</v>
      </c>
      <c r="C47" s="99">
        <v>104</v>
      </c>
      <c r="D47" s="99">
        <v>95</v>
      </c>
      <c r="E47" s="99">
        <v>91</v>
      </c>
      <c r="F47" s="99">
        <v>90</v>
      </c>
      <c r="G47" s="99">
        <v>100</v>
      </c>
      <c r="H47" s="99">
        <v>116</v>
      </c>
      <c r="I47" s="99">
        <v>141</v>
      </c>
      <c r="J47" s="99">
        <v>150</v>
      </c>
      <c r="K47" s="99">
        <v>150</v>
      </c>
      <c r="L47" s="99">
        <v>150</v>
      </c>
      <c r="M47" s="99">
        <v>146</v>
      </c>
      <c r="N47" s="99">
        <v>146</v>
      </c>
      <c r="O47" s="99">
        <v>126</v>
      </c>
      <c r="P47" s="99">
        <v>118</v>
      </c>
      <c r="Q47" s="99">
        <v>118</v>
      </c>
      <c r="R47" s="99">
        <v>131</v>
      </c>
      <c r="S47" s="99">
        <v>139.75</v>
      </c>
      <c r="T47" s="99">
        <v>137</v>
      </c>
      <c r="U47" s="99">
        <v>126</v>
      </c>
      <c r="V47" s="99">
        <v>111</v>
      </c>
      <c r="W47" s="99">
        <v>135</v>
      </c>
      <c r="X47" s="99">
        <v>134</v>
      </c>
      <c r="Y47" s="99">
        <v>105</v>
      </c>
      <c r="Z47" s="100"/>
      <c r="AA47" s="79">
        <f t="shared" si="7"/>
        <v>2975.75</v>
      </c>
    </row>
    <row r="48" spans="1:27" ht="30" customHeight="1" thickBot="1" x14ac:dyDescent="0.25">
      <c r="A48" s="86" t="s">
        <v>48</v>
      </c>
      <c r="B48" s="87">
        <f>SUM(B42:B47)</f>
        <v>616</v>
      </c>
      <c r="C48" s="88">
        <f t="shared" ref="C48:Z48" si="8">SUM(C42:C47)</f>
        <v>331.4</v>
      </c>
      <c r="D48" s="88">
        <f t="shared" si="8"/>
        <v>326.10000000000002</v>
      </c>
      <c r="E48" s="88">
        <f t="shared" si="8"/>
        <v>417.6</v>
      </c>
      <c r="F48" s="88">
        <f t="shared" si="8"/>
        <v>493.9</v>
      </c>
      <c r="G48" s="88">
        <f t="shared" si="8"/>
        <v>421.9</v>
      </c>
      <c r="H48" s="88">
        <f t="shared" si="8"/>
        <v>616</v>
      </c>
      <c r="I48" s="88">
        <f t="shared" si="8"/>
        <v>641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646</v>
      </c>
      <c r="N48" s="88">
        <f t="shared" si="8"/>
        <v>646</v>
      </c>
      <c r="O48" s="88">
        <f t="shared" si="8"/>
        <v>626</v>
      </c>
      <c r="P48" s="88">
        <f t="shared" si="8"/>
        <v>618</v>
      </c>
      <c r="Q48" s="88">
        <f t="shared" si="8"/>
        <v>618</v>
      </c>
      <c r="R48" s="88">
        <f t="shared" si="8"/>
        <v>618.4</v>
      </c>
      <c r="S48" s="88">
        <f t="shared" si="8"/>
        <v>639.75</v>
      </c>
      <c r="T48" s="88">
        <f t="shared" si="8"/>
        <v>454.9</v>
      </c>
      <c r="U48" s="88">
        <f t="shared" si="8"/>
        <v>626</v>
      </c>
      <c r="V48" s="88">
        <f t="shared" si="8"/>
        <v>449.4</v>
      </c>
      <c r="W48" s="88">
        <f t="shared" si="8"/>
        <v>493.9</v>
      </c>
      <c r="X48" s="88">
        <f t="shared" si="8"/>
        <v>416.4</v>
      </c>
      <c r="Y48" s="88">
        <f t="shared" si="8"/>
        <v>267.7</v>
      </c>
      <c r="Z48" s="89">
        <f t="shared" si="8"/>
        <v>0</v>
      </c>
      <c r="AA48" s="90">
        <f t="shared" si="7"/>
        <v>12934.349999999999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4501.6890000000003</v>
      </c>
      <c r="C51" s="88">
        <f t="shared" si="10"/>
        <v>4051.8530000000001</v>
      </c>
      <c r="D51" s="88">
        <f t="shared" si="10"/>
        <v>3955.8780000000002</v>
      </c>
      <c r="E51" s="88">
        <f t="shared" si="10"/>
        <v>4011.8150000000001</v>
      </c>
      <c r="F51" s="88">
        <f t="shared" si="10"/>
        <v>4100.4449999999997</v>
      </c>
      <c r="G51" s="88">
        <f t="shared" si="10"/>
        <v>4076.8030000000003</v>
      </c>
      <c r="H51" s="88">
        <f t="shared" si="10"/>
        <v>4334.3329999999996</v>
      </c>
      <c r="I51" s="88">
        <f t="shared" si="10"/>
        <v>4714.4589999999998</v>
      </c>
      <c r="J51" s="88">
        <f t="shared" si="10"/>
        <v>5053.5280000000002</v>
      </c>
      <c r="K51" s="88">
        <f t="shared" si="10"/>
        <v>5416.2880000000005</v>
      </c>
      <c r="L51" s="88">
        <f t="shared" si="10"/>
        <v>5985.4849999999997</v>
      </c>
      <c r="M51" s="88">
        <f t="shared" si="10"/>
        <v>6194.6869999999999</v>
      </c>
      <c r="N51" s="88">
        <f t="shared" si="10"/>
        <v>6237.5560000000005</v>
      </c>
      <c r="O51" s="88">
        <f t="shared" si="10"/>
        <v>5877.1170000000002</v>
      </c>
      <c r="P51" s="88">
        <f t="shared" si="10"/>
        <v>5631.4970000000003</v>
      </c>
      <c r="Q51" s="88">
        <f t="shared" si="10"/>
        <v>5214.2870000000003</v>
      </c>
      <c r="R51" s="88">
        <f t="shared" si="10"/>
        <v>5004.6909999999989</v>
      </c>
      <c r="S51" s="88">
        <f t="shared" si="10"/>
        <v>5147.9409999999998</v>
      </c>
      <c r="T51" s="88">
        <f t="shared" si="10"/>
        <v>5127.973</v>
      </c>
      <c r="U51" s="88">
        <f t="shared" si="10"/>
        <v>5775.2980000000007</v>
      </c>
      <c r="V51" s="88">
        <f t="shared" si="10"/>
        <v>5698.8130000000001</v>
      </c>
      <c r="W51" s="88">
        <f t="shared" si="10"/>
        <v>5339.1929999999993</v>
      </c>
      <c r="X51" s="88">
        <f t="shared" si="10"/>
        <v>4933.9549999999999</v>
      </c>
      <c r="Y51" s="88">
        <f t="shared" si="10"/>
        <v>4405.9530000000004</v>
      </c>
      <c r="Z51" s="89">
        <f t="shared" si="10"/>
        <v>0</v>
      </c>
      <c r="AA51" s="104">
        <f>SUM(B51:Z51)</f>
        <v>120791.53699999998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-215</v>
      </c>
      <c r="C4" s="18">
        <v>-487.6</v>
      </c>
      <c r="D4" s="18">
        <v>-483.9</v>
      </c>
      <c r="E4" s="18">
        <v>-388.4</v>
      </c>
      <c r="F4" s="18">
        <v>-311.10000000000002</v>
      </c>
      <c r="G4" s="18">
        <v>-393.1</v>
      </c>
      <c r="H4" s="18">
        <v>-215</v>
      </c>
      <c r="I4" s="18">
        <v>-215</v>
      </c>
      <c r="J4" s="18">
        <v>-215</v>
      </c>
      <c r="K4" s="18">
        <v>-215</v>
      </c>
      <c r="L4" s="18">
        <v>-215</v>
      </c>
      <c r="M4" s="18">
        <v>-215</v>
      </c>
      <c r="N4" s="18">
        <v>-215</v>
      </c>
      <c r="O4" s="18">
        <v>-120.70000000000005</v>
      </c>
      <c r="P4" s="18">
        <v>-196.89999999999998</v>
      </c>
      <c r="Q4" s="18">
        <v>-215</v>
      </c>
      <c r="R4" s="18">
        <v>-227.60000000000002</v>
      </c>
      <c r="S4" s="18">
        <v>-215</v>
      </c>
      <c r="T4" s="18">
        <v>-397.1</v>
      </c>
      <c r="U4" s="18">
        <v>-215</v>
      </c>
      <c r="V4" s="18">
        <v>-376.6</v>
      </c>
      <c r="W4" s="18">
        <v>-356.1</v>
      </c>
      <c r="X4" s="18">
        <v>-432.6</v>
      </c>
      <c r="Y4" s="18">
        <v>-552.29999999999995</v>
      </c>
      <c r="Z4" s="19"/>
      <c r="AA4" s="111">
        <f>SUM(B4:Z4)</f>
        <v>-7089.0000000000018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136.18</v>
      </c>
      <c r="C7" s="117">
        <v>130.28</v>
      </c>
      <c r="D7" s="117">
        <v>128.1</v>
      </c>
      <c r="E7" s="117">
        <v>128.11000000000001</v>
      </c>
      <c r="F7" s="117">
        <v>123.98</v>
      </c>
      <c r="G7" s="117">
        <v>124.02</v>
      </c>
      <c r="H7" s="117">
        <v>70.209999999999994</v>
      </c>
      <c r="I7" s="117">
        <v>54.58</v>
      </c>
      <c r="J7" s="117">
        <v>62.6</v>
      </c>
      <c r="K7" s="117">
        <v>57.01</v>
      </c>
      <c r="L7" s="117">
        <v>26.11</v>
      </c>
      <c r="M7" s="117">
        <v>24.04</v>
      </c>
      <c r="N7" s="117">
        <v>9.01</v>
      </c>
      <c r="O7" s="117">
        <v>1.04</v>
      </c>
      <c r="P7" s="117">
        <v>2.58</v>
      </c>
      <c r="Q7" s="117">
        <v>54.38</v>
      </c>
      <c r="R7" s="117">
        <v>105</v>
      </c>
      <c r="S7" s="117">
        <v>80.45</v>
      </c>
      <c r="T7" s="117">
        <v>130</v>
      </c>
      <c r="U7" s="117">
        <v>173.1</v>
      </c>
      <c r="V7" s="117">
        <v>190.41</v>
      </c>
      <c r="W7" s="117">
        <v>184.4</v>
      </c>
      <c r="X7" s="117">
        <v>140.76</v>
      </c>
      <c r="Y7" s="117">
        <v>126.89</v>
      </c>
      <c r="Z7" s="118"/>
      <c r="AA7" s="119">
        <f>IF(SUM(B7:Z7)&lt;&gt;0,AVERAGEIF(B7:Z7,"&lt;&gt;"""),"")</f>
        <v>94.301666666666677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715</v>
      </c>
      <c r="O13" s="129">
        <v>620.70000000000005</v>
      </c>
      <c r="P13" s="129">
        <v>696.9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17047.599999999999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620.70000000000005</v>
      </c>
      <c r="P16" s="135">
        <f t="shared" si="1"/>
        <v>696.9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715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17047.599999999999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227.4</v>
      </c>
      <c r="D23" s="133">
        <v>231.1</v>
      </c>
      <c r="E23" s="133">
        <v>326.60000000000002</v>
      </c>
      <c r="F23" s="133">
        <v>403.9</v>
      </c>
      <c r="G23" s="133">
        <v>321.89999999999998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487.4</v>
      </c>
      <c r="S23" s="133">
        <v>500</v>
      </c>
      <c r="T23" s="133">
        <v>317.89999999999998</v>
      </c>
      <c r="U23" s="133">
        <v>500</v>
      </c>
      <c r="V23" s="133">
        <v>338.4</v>
      </c>
      <c r="W23" s="133">
        <v>358.9</v>
      </c>
      <c r="X23" s="133">
        <v>282.39999999999998</v>
      </c>
      <c r="Y23" s="133">
        <v>162.69999999999999</v>
      </c>
      <c r="Z23" s="131"/>
      <c r="AA23" s="132">
        <f t="shared" si="2"/>
        <v>9958.5999999999985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227.4</v>
      </c>
      <c r="D24" s="135">
        <f t="shared" si="3"/>
        <v>231.1</v>
      </c>
      <c r="E24" s="135">
        <f t="shared" si="3"/>
        <v>326.60000000000002</v>
      </c>
      <c r="F24" s="135">
        <f t="shared" si="3"/>
        <v>403.9</v>
      </c>
      <c r="G24" s="135">
        <f t="shared" si="3"/>
        <v>321.89999999999998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487.4</v>
      </c>
      <c r="S24" s="135">
        <f t="shared" si="3"/>
        <v>500</v>
      </c>
      <c r="T24" s="135">
        <f t="shared" si="3"/>
        <v>317.89999999999998</v>
      </c>
      <c r="U24" s="135">
        <f t="shared" si="3"/>
        <v>500</v>
      </c>
      <c r="V24" s="135">
        <f t="shared" si="3"/>
        <v>338.4</v>
      </c>
      <c r="W24" s="135">
        <f t="shared" si="3"/>
        <v>358.9</v>
      </c>
      <c r="X24" s="135">
        <f t="shared" si="3"/>
        <v>282.39999999999998</v>
      </c>
      <c r="Y24" s="135">
        <f t="shared" si="3"/>
        <v>162.69999999999999</v>
      </c>
      <c r="Z24" s="136" t="str">
        <f t="shared" si="3"/>
        <v/>
      </c>
      <c r="AA24" s="90">
        <f t="shared" si="2"/>
        <v>9958.5999999999985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2023-04-22T11:35:36Z</dcterms:created>
  <dcterms:modified xsi:type="dcterms:W3CDTF">2023-04-22T11:35:36Z</dcterms:modified>
</cp:coreProperties>
</file>