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30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<sst xmlns="http://schemas.openxmlformats.org/spreadsheetml/2006/main" count="117" uniqueCount="53">
  <si>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21/04/2023 14:05:19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</si>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</sst>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394</c:v>
                </c:pt>
                <c:pt idx="1">
                  <c:v>394</c:v>
                </c:pt>
                <c:pt idx="2">
                  <c:v>394</c:v>
                </c:pt>
                <c:pt idx="3">
                  <c:v>394</c:v>
                </c:pt>
                <c:pt idx="4">
                  <c:v>394</c:v>
                </c:pt>
                <c:pt idx="5">
                  <c:v>394</c:v>
                </c:pt>
                <c:pt idx="6">
                  <c:v>461.89699999999999</c:v>
                </c:pt>
                <c:pt idx="7">
                  <c:v>424</c:v>
                </c:pt>
                <c:pt idx="8">
                  <c:v>424</c:v>
                </c:pt>
                <c:pt idx="9">
                  <c:v>394</c:v>
                </c:pt>
                <c:pt idx="10">
                  <c:v>394</c:v>
                </c:pt>
                <c:pt idx="11">
                  <c:v>394</c:v>
                </c:pt>
                <c:pt idx="12">
                  <c:v>394</c:v>
                </c:pt>
                <c:pt idx="13">
                  <c:v>394</c:v>
                </c:pt>
                <c:pt idx="14">
                  <c:v>394</c:v>
                </c:pt>
                <c:pt idx="15">
                  <c:v>394</c:v>
                </c:pt>
                <c:pt idx="16">
                  <c:v>394</c:v>
                </c:pt>
                <c:pt idx="17">
                  <c:v>394</c:v>
                </c:pt>
                <c:pt idx="18">
                  <c:v>424</c:v>
                </c:pt>
                <c:pt idx="19">
                  <c:v>424</c:v>
                </c:pt>
                <c:pt idx="20">
                  <c:v>494</c:v>
                </c:pt>
                <c:pt idx="21">
                  <c:v>424</c:v>
                </c:pt>
                <c:pt idx="22">
                  <c:v>424</c:v>
                </c:pt>
                <c:pt idx="23">
                  <c:v>394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FD-4142-A8F7-2E87BBB5DC2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90</c:v>
                </c:pt>
                <c:pt idx="1">
                  <c:v>90</c:v>
                </c:pt>
                <c:pt idx="2">
                  <c:v>90</c:v>
                </c:pt>
                <c:pt idx="3">
                  <c:v>90</c:v>
                </c:pt>
                <c:pt idx="4">
                  <c:v>90</c:v>
                </c:pt>
                <c:pt idx="5">
                  <c:v>90</c:v>
                </c:pt>
                <c:pt idx="6">
                  <c:v>100</c:v>
                </c:pt>
                <c:pt idx="7">
                  <c:v>137</c:v>
                </c:pt>
                <c:pt idx="8">
                  <c:v>156</c:v>
                </c:pt>
                <c:pt idx="9">
                  <c:v>159</c:v>
                </c:pt>
                <c:pt idx="10">
                  <c:v>159</c:v>
                </c:pt>
                <c:pt idx="11">
                  <c:v>153</c:v>
                </c:pt>
                <c:pt idx="12">
                  <c:v>153</c:v>
                </c:pt>
                <c:pt idx="13">
                  <c:v>141</c:v>
                </c:pt>
                <c:pt idx="14">
                  <c:v>129</c:v>
                </c:pt>
                <c:pt idx="15">
                  <c:v>123</c:v>
                </c:pt>
                <c:pt idx="16">
                  <c:v>130</c:v>
                </c:pt>
                <c:pt idx="17">
                  <c:v>157.25</c:v>
                </c:pt>
                <c:pt idx="18">
                  <c:v>177</c:v>
                </c:pt>
                <c:pt idx="19">
                  <c:v>208</c:v>
                </c:pt>
                <c:pt idx="20">
                  <c:v>191</c:v>
                </c:pt>
                <c:pt idx="21">
                  <c:v>154</c:v>
                </c:pt>
                <c:pt idx="22">
                  <c:v>119</c:v>
                </c:pt>
                <c:pt idx="23">
                  <c:v>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FD-4142-A8F7-2E87BBB5DC2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2336.7019999999998</c:v>
                </c:pt>
                <c:pt idx="1">
                  <c:v>2123.3270000000002</c:v>
                </c:pt>
                <c:pt idx="2">
                  <c:v>2022.5060000000001</c:v>
                </c:pt>
                <c:pt idx="3">
                  <c:v>1745.88</c:v>
                </c:pt>
                <c:pt idx="4">
                  <c:v>1452.163</c:v>
                </c:pt>
                <c:pt idx="5">
                  <c:v>1573.5459999999998</c:v>
                </c:pt>
                <c:pt idx="6">
                  <c:v>1911.1169999999997</c:v>
                </c:pt>
                <c:pt idx="7">
                  <c:v>1597.9</c:v>
                </c:pt>
                <c:pt idx="8">
                  <c:v>1412.9</c:v>
                </c:pt>
                <c:pt idx="9">
                  <c:v>881.9</c:v>
                </c:pt>
                <c:pt idx="10">
                  <c:v>467.9</c:v>
                </c:pt>
                <c:pt idx="11">
                  <c:v>307.89999999999998</c:v>
                </c:pt>
                <c:pt idx="12">
                  <c:v>307.89999999999998</c:v>
                </c:pt>
                <c:pt idx="13">
                  <c:v>307.89999999999998</c:v>
                </c:pt>
                <c:pt idx="14">
                  <c:v>307.89999999999998</c:v>
                </c:pt>
                <c:pt idx="15">
                  <c:v>457.9</c:v>
                </c:pt>
                <c:pt idx="16">
                  <c:v>982.9</c:v>
                </c:pt>
                <c:pt idx="17">
                  <c:v>1858.5640000000001</c:v>
                </c:pt>
                <c:pt idx="18">
                  <c:v>2559.8290000000002</c:v>
                </c:pt>
                <c:pt idx="19">
                  <c:v>2780.335</c:v>
                </c:pt>
                <c:pt idx="20">
                  <c:v>2782.9809999999998</c:v>
                </c:pt>
                <c:pt idx="21">
                  <c:v>2783.8290000000002</c:v>
                </c:pt>
                <c:pt idx="22">
                  <c:v>2447.8420000000001</c:v>
                </c:pt>
                <c:pt idx="23">
                  <c:v>1964.165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FD-4142-A8F7-2E87BBB5DC2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1466</c:v>
                </c:pt>
                <c:pt idx="1">
                  <c:v>1471</c:v>
                </c:pt>
                <c:pt idx="2">
                  <c:v>1503</c:v>
                </c:pt>
                <c:pt idx="3">
                  <c:v>1556</c:v>
                </c:pt>
                <c:pt idx="4">
                  <c:v>1560.6</c:v>
                </c:pt>
                <c:pt idx="5">
                  <c:v>1592.9</c:v>
                </c:pt>
                <c:pt idx="6">
                  <c:v>1565</c:v>
                </c:pt>
                <c:pt idx="7">
                  <c:v>1544.298</c:v>
                </c:pt>
                <c:pt idx="8">
                  <c:v>1275.5999999999999</c:v>
                </c:pt>
                <c:pt idx="9">
                  <c:v>1425</c:v>
                </c:pt>
                <c:pt idx="10">
                  <c:v>1348</c:v>
                </c:pt>
                <c:pt idx="11">
                  <c:v>1412.4</c:v>
                </c:pt>
                <c:pt idx="12">
                  <c:v>1509.1</c:v>
                </c:pt>
                <c:pt idx="13">
                  <c:v>1527.6999999999998</c:v>
                </c:pt>
                <c:pt idx="14">
                  <c:v>1718.6</c:v>
                </c:pt>
                <c:pt idx="15">
                  <c:v>1860</c:v>
                </c:pt>
                <c:pt idx="16">
                  <c:v>1767.8</c:v>
                </c:pt>
                <c:pt idx="17">
                  <c:v>1522.8</c:v>
                </c:pt>
                <c:pt idx="18">
                  <c:v>1527</c:v>
                </c:pt>
                <c:pt idx="19">
                  <c:v>1518</c:v>
                </c:pt>
                <c:pt idx="20">
                  <c:v>1512</c:v>
                </c:pt>
                <c:pt idx="21">
                  <c:v>1535</c:v>
                </c:pt>
                <c:pt idx="22">
                  <c:v>1240.4000000000001</c:v>
                </c:pt>
                <c:pt idx="23">
                  <c:v>1351.2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DFD-4142-A8F7-2E87BBB5DC2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387.38299999999998</c:v>
                </c:pt>
                <c:pt idx="1">
                  <c:v>379.71300000000002</c:v>
                </c:pt>
                <c:pt idx="2">
                  <c:v>379.03199999999998</c:v>
                </c:pt>
                <c:pt idx="3">
                  <c:v>375.2399999999999</c:v>
                </c:pt>
                <c:pt idx="4">
                  <c:v>370.21799999999996</c:v>
                </c:pt>
                <c:pt idx="5">
                  <c:v>367.02399999999994</c:v>
                </c:pt>
                <c:pt idx="6">
                  <c:v>547.75900000000001</c:v>
                </c:pt>
                <c:pt idx="7">
                  <c:v>950.05200000000002</c:v>
                </c:pt>
                <c:pt idx="8">
                  <c:v>1540.9079999999999</c:v>
                </c:pt>
                <c:pt idx="9">
                  <c:v>2053.027</c:v>
                </c:pt>
                <c:pt idx="10">
                  <c:v>2492.0430000000006</c:v>
                </c:pt>
                <c:pt idx="11">
                  <c:v>2983.5910000000008</c:v>
                </c:pt>
                <c:pt idx="12">
                  <c:v>2951.8719999999998</c:v>
                </c:pt>
                <c:pt idx="13">
                  <c:v>2788.3000000000006</c:v>
                </c:pt>
                <c:pt idx="14">
                  <c:v>2491.683</c:v>
                </c:pt>
                <c:pt idx="15">
                  <c:v>2085.0860000000002</c:v>
                </c:pt>
                <c:pt idx="16">
                  <c:v>1483.3749999999993</c:v>
                </c:pt>
                <c:pt idx="17">
                  <c:v>1009.388</c:v>
                </c:pt>
                <c:pt idx="18">
                  <c:v>619.10199999999998</c:v>
                </c:pt>
                <c:pt idx="19">
                  <c:v>511.47700000000009</c:v>
                </c:pt>
                <c:pt idx="20">
                  <c:v>548.48399999999992</c:v>
                </c:pt>
                <c:pt idx="21">
                  <c:v>579.298</c:v>
                </c:pt>
                <c:pt idx="22">
                  <c:v>607.8979999999998</c:v>
                </c:pt>
                <c:pt idx="23">
                  <c:v>636.20600000000024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DFD-4142-A8F7-2E87BBB5DC2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</c:v>
                </c:pt>
                <c:pt idx="1">
                  <c:v>9</c:v>
                </c:pt>
                <c:pt idx="2">
                  <c:v>9</c:v>
                </c:pt>
                <c:pt idx="3">
                  <c:v>8</c:v>
                </c:pt>
                <c:pt idx="4">
                  <c:v>10</c:v>
                </c:pt>
                <c:pt idx="5">
                  <c:v>11</c:v>
                </c:pt>
                <c:pt idx="6">
                  <c:v>15</c:v>
                </c:pt>
                <c:pt idx="7">
                  <c:v>23</c:v>
                </c:pt>
                <c:pt idx="8">
                  <c:v>31</c:v>
                </c:pt>
                <c:pt idx="9">
                  <c:v>36</c:v>
                </c:pt>
                <c:pt idx="10">
                  <c:v>38</c:v>
                </c:pt>
                <c:pt idx="11">
                  <c:v>40</c:v>
                </c:pt>
                <c:pt idx="12">
                  <c:v>43</c:v>
                </c:pt>
                <c:pt idx="13">
                  <c:v>42</c:v>
                </c:pt>
                <c:pt idx="14">
                  <c:v>39</c:v>
                </c:pt>
                <c:pt idx="15">
                  <c:v>35</c:v>
                </c:pt>
                <c:pt idx="16">
                  <c:v>29</c:v>
                </c:pt>
                <c:pt idx="17">
                  <c:v>21</c:v>
                </c:pt>
                <c:pt idx="18">
                  <c:v>12</c:v>
                </c:pt>
                <c:pt idx="19">
                  <c:v>8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FD-4142-A8F7-2E87BBB5DC2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50</c:v>
                </c:pt>
                <c:pt idx="5">
                  <c:v>15</c:v>
                </c:pt>
                <c:pt idx="6">
                  <c:v>101</c:v>
                </c:pt>
                <c:pt idx="7">
                  <c:v>156</c:v>
                </c:pt>
                <c:pt idx="8">
                  <c:v>166</c:v>
                </c:pt>
                <c:pt idx="9">
                  <c:v>91.106999999999999</c:v>
                </c:pt>
                <c:pt idx="10">
                  <c:v>49</c:v>
                </c:pt>
                <c:pt idx="11">
                  <c:v>47</c:v>
                </c:pt>
                <c:pt idx="12">
                  <c:v>47</c:v>
                </c:pt>
                <c:pt idx="13">
                  <c:v>73</c:v>
                </c:pt>
                <c:pt idx="14">
                  <c:v>41</c:v>
                </c:pt>
                <c:pt idx="15">
                  <c:v>15</c:v>
                </c:pt>
                <c:pt idx="16">
                  <c:v>15</c:v>
                </c:pt>
                <c:pt idx="17">
                  <c:v>15</c:v>
                </c:pt>
                <c:pt idx="18">
                  <c:v>121</c:v>
                </c:pt>
                <c:pt idx="19">
                  <c:v>579</c:v>
                </c:pt>
                <c:pt idx="20">
                  <c:v>470</c:v>
                </c:pt>
                <c:pt idx="21">
                  <c:v>175</c:v>
                </c:pt>
                <c:pt idx="22">
                  <c:v>26</c:v>
                </c:pt>
                <c:pt idx="23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DFD-4142-A8F7-2E87BBB5DC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4686.0850000000009</c:v>
                </c:pt>
                <c:pt idx="1">
                  <c:v>4467.04</c:v>
                </c:pt>
                <c:pt idx="2">
                  <c:v>4397.5379999999996</c:v>
                </c:pt>
                <c:pt idx="3">
                  <c:v>4169.125</c:v>
                </c:pt>
                <c:pt idx="4">
                  <c:v>3926.992999999999</c:v>
                </c:pt>
                <c:pt idx="5">
                  <c:v>4043.4789999999998</c:v>
                </c:pt>
                <c:pt idx="6">
                  <c:v>4701.7540000000008</c:v>
                </c:pt>
                <c:pt idx="7">
                  <c:v>4832.2500000000018</c:v>
                </c:pt>
                <c:pt idx="8">
                  <c:v>5006.3820000000005</c:v>
                </c:pt>
                <c:pt idx="9">
                  <c:v>5040.0339999999987</c:v>
                </c:pt>
                <c:pt idx="10">
                  <c:v>4947.9170000000004</c:v>
                </c:pt>
                <c:pt idx="11">
                  <c:v>5337.8610000000008</c:v>
                </c:pt>
                <c:pt idx="12">
                  <c:v>5405.8840000000009</c:v>
                </c:pt>
                <c:pt idx="13">
                  <c:v>5273.8650000000007</c:v>
                </c:pt>
                <c:pt idx="14">
                  <c:v>5121.1720000000005</c:v>
                </c:pt>
                <c:pt idx="15">
                  <c:v>4969.9860000000008</c:v>
                </c:pt>
                <c:pt idx="16">
                  <c:v>4802.1210000000019</c:v>
                </c:pt>
                <c:pt idx="17">
                  <c:v>4977.9719999999988</c:v>
                </c:pt>
                <c:pt idx="18">
                  <c:v>5439.907000000002</c:v>
                </c:pt>
                <c:pt idx="19">
                  <c:v>6028.7949999999992</c:v>
                </c:pt>
                <c:pt idx="20">
                  <c:v>6007.4650000000011</c:v>
                </c:pt>
                <c:pt idx="21">
                  <c:v>5660.1270000000004</c:v>
                </c:pt>
                <c:pt idx="22">
                  <c:v>4874.1330000000007</c:v>
                </c:pt>
                <c:pt idx="23">
                  <c:v>4471.6080000000002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DFD-4142-A8F7-2E87BBB5DC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134.97</c:v>
                </c:pt>
                <c:pt idx="1">
                  <c:v>134.62</c:v>
                </c:pt>
                <c:pt idx="2">
                  <c:v>134.77000000000001</c:v>
                </c:pt>
                <c:pt idx="3">
                  <c:v>134.28</c:v>
                </c:pt>
                <c:pt idx="4">
                  <c:v>133.28</c:v>
                </c:pt>
                <c:pt idx="5">
                  <c:v>134.15</c:v>
                </c:pt>
                <c:pt idx="6">
                  <c:v>164.8</c:v>
                </c:pt>
                <c:pt idx="7">
                  <c:v>120</c:v>
                </c:pt>
                <c:pt idx="8">
                  <c:v>101.39</c:v>
                </c:pt>
                <c:pt idx="9">
                  <c:v>112</c:v>
                </c:pt>
                <c:pt idx="10">
                  <c:v>107.23</c:v>
                </c:pt>
                <c:pt idx="11">
                  <c:v>73.31</c:v>
                </c:pt>
                <c:pt idx="12">
                  <c:v>51</c:v>
                </c:pt>
                <c:pt idx="13">
                  <c:v>34.840000000000003</c:v>
                </c:pt>
                <c:pt idx="14">
                  <c:v>35.97</c:v>
                </c:pt>
                <c:pt idx="15">
                  <c:v>76</c:v>
                </c:pt>
                <c:pt idx="16">
                  <c:v>79.94</c:v>
                </c:pt>
                <c:pt idx="17">
                  <c:v>110.63</c:v>
                </c:pt>
                <c:pt idx="18">
                  <c:v>127.4</c:v>
                </c:pt>
                <c:pt idx="19">
                  <c:v>162.25</c:v>
                </c:pt>
                <c:pt idx="20">
                  <c:v>182</c:v>
                </c:pt>
                <c:pt idx="21">
                  <c:v>144</c:v>
                </c:pt>
                <c:pt idx="22">
                  <c:v>135.68</c:v>
                </c:pt>
                <c:pt idx="23">
                  <c:v>131.11000000000001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DFD-4142-A8F7-2E87BBB5DC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4686.0849999999991</v>
      </c>
      <c r="C4" s="18">
        <v>4467.0399999999972</v>
      </c>
      <c r="D4" s="18">
        <v>4397.5380000000005</v>
      </c>
      <c r="E4" s="18">
        <v>4169.12</v>
      </c>
      <c r="F4" s="18">
        <v>3926.9809999999993</v>
      </c>
      <c r="G4" s="18">
        <v>4043.4700000000007</v>
      </c>
      <c r="H4" s="18">
        <v>4701.7729999999992</v>
      </c>
      <c r="I4" s="18">
        <v>4832.2500000000009</v>
      </c>
      <c r="J4" s="18">
        <v>5006.4080000000013</v>
      </c>
      <c r="K4" s="18">
        <v>5040.0340000000015</v>
      </c>
      <c r="L4" s="18">
        <v>4947.9429999999993</v>
      </c>
      <c r="M4" s="18">
        <v>5337.8910000000024</v>
      </c>
      <c r="N4" s="18">
        <v>5405.8719999999976</v>
      </c>
      <c r="O4" s="18">
        <v>5273.9</v>
      </c>
      <c r="P4" s="18">
        <v>5121.1830000000018</v>
      </c>
      <c r="Q4" s="18">
        <v>4969.985999999999</v>
      </c>
      <c r="R4" s="18">
        <v>4802.0749999999998</v>
      </c>
      <c r="S4" s="18">
        <v>4978.0020000000004</v>
      </c>
      <c r="T4" s="18">
        <v>5439.9310000000005</v>
      </c>
      <c r="U4" s="18">
        <v>6028.8120000000017</v>
      </c>
      <c r="V4" s="18">
        <v>6007.4650000000011</v>
      </c>
      <c r="W4" s="18">
        <v>5660.1269999999995</v>
      </c>
      <c r="X4" s="18">
        <v>4874.1399999999985</v>
      </c>
      <c r="Y4" s="18">
        <v>4471.5709999999999</v>
      </c>
      <c r="Z4" s="19"/>
      <c r="AA4" s="20">
        <f>SUM(B4:Z4)</f>
        <v>118589.59699999999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134.97</v>
      </c>
      <c r="C7" s="28">
        <v>134.62</v>
      </c>
      <c r="D7" s="28">
        <v>134.77000000000001</v>
      </c>
      <c r="E7" s="28">
        <v>134.28</v>
      </c>
      <c r="F7" s="28">
        <v>133.28</v>
      </c>
      <c r="G7" s="28">
        <v>134.15</v>
      </c>
      <c r="H7" s="28">
        <v>164.8</v>
      </c>
      <c r="I7" s="28">
        <v>120</v>
      </c>
      <c r="J7" s="28">
        <v>101.39</v>
      </c>
      <c r="K7" s="28">
        <v>112</v>
      </c>
      <c r="L7" s="28">
        <v>107.23</v>
      </c>
      <c r="M7" s="28">
        <v>73.31</v>
      </c>
      <c r="N7" s="28">
        <v>51</v>
      </c>
      <c r="O7" s="28">
        <v>34.840000000000003</v>
      </c>
      <c r="P7" s="28">
        <v>35.97</v>
      </c>
      <c r="Q7" s="28">
        <v>76</v>
      </c>
      <c r="R7" s="28">
        <v>79.94</v>
      </c>
      <c r="S7" s="28">
        <v>110.63</v>
      </c>
      <c r="T7" s="28">
        <v>127.4</v>
      </c>
      <c r="U7" s="28">
        <v>162.25</v>
      </c>
      <c r="V7" s="28">
        <v>182</v>
      </c>
      <c r="W7" s="28">
        <v>144</v>
      </c>
      <c r="X7" s="28">
        <v>135.68</v>
      </c>
      <c r="Y7" s="28">
        <v>131.11000000000001</v>
      </c>
      <c r="Z7" s="29"/>
      <c r="AA7" s="30">
        <f>IF(SUM(B7:Z7)&lt;&gt;0,AVERAGEIF(B7:Z7,"&lt;&gt;"""),"")</f>
        <v>114.8175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394</v>
      </c>
      <c r="C10" s="42">
        <v>394</v>
      </c>
      <c r="D10" s="42">
        <v>394</v>
      </c>
      <c r="E10" s="42">
        <v>394</v>
      </c>
      <c r="F10" s="42">
        <v>394</v>
      </c>
      <c r="G10" s="42">
        <v>394</v>
      </c>
      <c r="H10" s="42">
        <v>461.89699999999999</v>
      </c>
      <c r="I10" s="42">
        <v>424</v>
      </c>
      <c r="J10" s="42">
        <v>424</v>
      </c>
      <c r="K10" s="42">
        <v>394</v>
      </c>
      <c r="L10" s="42">
        <v>394</v>
      </c>
      <c r="M10" s="42">
        <v>394</v>
      </c>
      <c r="N10" s="42">
        <v>394</v>
      </c>
      <c r="O10" s="42">
        <v>394</v>
      </c>
      <c r="P10" s="42">
        <v>394</v>
      </c>
      <c r="Q10" s="42">
        <v>394</v>
      </c>
      <c r="R10" s="42">
        <v>394</v>
      </c>
      <c r="S10" s="42">
        <v>394</v>
      </c>
      <c r="T10" s="42">
        <v>424</v>
      </c>
      <c r="U10" s="42">
        <v>424</v>
      </c>
      <c r="V10" s="42">
        <v>494</v>
      </c>
      <c r="W10" s="42">
        <v>424</v>
      </c>
      <c r="X10" s="42">
        <v>424</v>
      </c>
      <c r="Y10" s="42">
        <v>394</v>
      </c>
      <c r="Z10" s="43"/>
      <c r="AA10" s="44">
        <f t="shared" ref="AA10:AA15" si="0">SUM(B10:Z10)</f>
        <v>9803.8970000000008</v>
      </c>
    </row>
    <row r="11" spans="1:27" ht="24.95" customHeight="1" x14ac:dyDescent="0.2">
      <c r="A11" s="45" t="s">
        <v>7</v>
      </c>
      <c r="B11" s="46">
        <v>90</v>
      </c>
      <c r="C11" s="47">
        <v>90</v>
      </c>
      <c r="D11" s="47">
        <v>90</v>
      </c>
      <c r="E11" s="47">
        <v>90</v>
      </c>
      <c r="F11" s="47">
        <v>90</v>
      </c>
      <c r="G11" s="47">
        <v>90</v>
      </c>
      <c r="H11" s="47">
        <v>100</v>
      </c>
      <c r="I11" s="47">
        <v>137</v>
      </c>
      <c r="J11" s="47">
        <v>156</v>
      </c>
      <c r="K11" s="47">
        <v>159</v>
      </c>
      <c r="L11" s="47">
        <v>159</v>
      </c>
      <c r="M11" s="47">
        <v>153</v>
      </c>
      <c r="N11" s="47">
        <v>153</v>
      </c>
      <c r="O11" s="47">
        <v>141</v>
      </c>
      <c r="P11" s="47">
        <v>129</v>
      </c>
      <c r="Q11" s="47">
        <v>123</v>
      </c>
      <c r="R11" s="47">
        <v>130</v>
      </c>
      <c r="S11" s="47">
        <v>157.25</v>
      </c>
      <c r="T11" s="47">
        <v>177</v>
      </c>
      <c r="U11" s="47">
        <v>208</v>
      </c>
      <c r="V11" s="47">
        <v>191</v>
      </c>
      <c r="W11" s="47">
        <v>154</v>
      </c>
      <c r="X11" s="47">
        <v>119</v>
      </c>
      <c r="Y11" s="47">
        <v>90</v>
      </c>
      <c r="Z11" s="48"/>
      <c r="AA11" s="49">
        <f t="shared" si="0"/>
        <v>3176.25</v>
      </c>
    </row>
    <row r="12" spans="1:27" ht="24.95" customHeight="1" x14ac:dyDescent="0.2">
      <c r="A12" s="50" t="s">
        <v>8</v>
      </c>
      <c r="B12" s="51">
        <v>2336.7019999999998</v>
      </c>
      <c r="C12" s="52">
        <v>2123.3270000000002</v>
      </c>
      <c r="D12" s="52">
        <v>2022.5060000000001</v>
      </c>
      <c r="E12" s="52">
        <v>1745.88</v>
      </c>
      <c r="F12" s="52">
        <v>1452.163</v>
      </c>
      <c r="G12" s="52">
        <v>1573.5459999999998</v>
      </c>
      <c r="H12" s="52">
        <v>1911.1169999999997</v>
      </c>
      <c r="I12" s="52">
        <v>1597.9</v>
      </c>
      <c r="J12" s="52">
        <v>1412.9</v>
      </c>
      <c r="K12" s="52">
        <v>881.9</v>
      </c>
      <c r="L12" s="52">
        <v>467.9</v>
      </c>
      <c r="M12" s="52">
        <v>307.89999999999998</v>
      </c>
      <c r="N12" s="52">
        <v>307.89999999999998</v>
      </c>
      <c r="O12" s="52">
        <v>307.89999999999998</v>
      </c>
      <c r="P12" s="52">
        <v>307.89999999999998</v>
      </c>
      <c r="Q12" s="52">
        <v>457.9</v>
      </c>
      <c r="R12" s="52">
        <v>982.9</v>
      </c>
      <c r="S12" s="52">
        <v>1858.5640000000001</v>
      </c>
      <c r="T12" s="52">
        <v>2559.8290000000002</v>
      </c>
      <c r="U12" s="52">
        <v>2780.335</v>
      </c>
      <c r="V12" s="52">
        <v>2782.9809999999998</v>
      </c>
      <c r="W12" s="52">
        <v>2783.8290000000002</v>
      </c>
      <c r="X12" s="52">
        <v>2447.8420000000001</v>
      </c>
      <c r="Y12" s="52">
        <v>1964.165</v>
      </c>
      <c r="Z12" s="53"/>
      <c r="AA12" s="54">
        <f t="shared" si="0"/>
        <v>37375.786000000007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50</v>
      </c>
      <c r="G13" s="52">
        <v>15</v>
      </c>
      <c r="H13" s="52">
        <v>101</v>
      </c>
      <c r="I13" s="52">
        <v>156</v>
      </c>
      <c r="J13" s="52">
        <v>166</v>
      </c>
      <c r="K13" s="52">
        <v>91.106999999999999</v>
      </c>
      <c r="L13" s="52">
        <v>49</v>
      </c>
      <c r="M13" s="52">
        <v>47</v>
      </c>
      <c r="N13" s="52">
        <v>47</v>
      </c>
      <c r="O13" s="52">
        <v>73</v>
      </c>
      <c r="P13" s="52">
        <v>41</v>
      </c>
      <c r="Q13" s="52">
        <v>15</v>
      </c>
      <c r="R13" s="52">
        <v>15</v>
      </c>
      <c r="S13" s="52">
        <v>15</v>
      </c>
      <c r="T13" s="52">
        <v>121</v>
      </c>
      <c r="U13" s="52">
        <v>579</v>
      </c>
      <c r="V13" s="52">
        <v>470</v>
      </c>
      <c r="W13" s="52">
        <v>175</v>
      </c>
      <c r="X13" s="52">
        <v>26</v>
      </c>
      <c r="Y13" s="52">
        <v>26</v>
      </c>
      <c r="Z13" s="53"/>
      <c r="AA13" s="54">
        <f t="shared" si="0"/>
        <v>2278.107</v>
      </c>
    </row>
    <row r="14" spans="1:27" ht="24.95" customHeight="1" x14ac:dyDescent="0.2">
      <c r="A14" s="55" t="s">
        <v>10</v>
      </c>
      <c r="B14" s="56">
        <v>387.38299999999998</v>
      </c>
      <c r="C14" s="57">
        <v>379.71300000000002</v>
      </c>
      <c r="D14" s="57">
        <v>379.03199999999998</v>
      </c>
      <c r="E14" s="57">
        <v>375.2399999999999</v>
      </c>
      <c r="F14" s="57">
        <v>370.21799999999996</v>
      </c>
      <c r="G14" s="57">
        <v>367.02399999999994</v>
      </c>
      <c r="H14" s="57">
        <v>547.75900000000001</v>
      </c>
      <c r="I14" s="57">
        <v>950.05200000000002</v>
      </c>
      <c r="J14" s="57">
        <v>1540.9079999999999</v>
      </c>
      <c r="K14" s="57">
        <v>2053.027</v>
      </c>
      <c r="L14" s="57">
        <v>2492.0430000000006</v>
      </c>
      <c r="M14" s="57">
        <v>2983.5910000000008</v>
      </c>
      <c r="N14" s="57">
        <v>2951.8719999999998</v>
      </c>
      <c r="O14" s="57">
        <v>2788.3000000000006</v>
      </c>
      <c r="P14" s="57">
        <v>2491.683</v>
      </c>
      <c r="Q14" s="57">
        <v>2085.0860000000002</v>
      </c>
      <c r="R14" s="57">
        <v>1483.3749999999993</v>
      </c>
      <c r="S14" s="57">
        <v>1009.388</v>
      </c>
      <c r="T14" s="57">
        <v>619.10199999999998</v>
      </c>
      <c r="U14" s="57">
        <v>511.47700000000009</v>
      </c>
      <c r="V14" s="57">
        <v>548.48399999999992</v>
      </c>
      <c r="W14" s="57">
        <v>579.298</v>
      </c>
      <c r="X14" s="57">
        <v>607.8979999999998</v>
      </c>
      <c r="Y14" s="57">
        <v>636.20600000000024</v>
      </c>
      <c r="Z14" s="58"/>
      <c r="AA14" s="59">
        <f t="shared" si="0"/>
        <v>29138.159</v>
      </c>
    </row>
    <row r="15" spans="1:27" ht="24.95" customHeight="1" x14ac:dyDescent="0.2">
      <c r="A15" s="55" t="s">
        <v>11</v>
      </c>
      <c r="B15" s="56">
        <v>12</v>
      </c>
      <c r="C15" s="57">
        <v>9</v>
      </c>
      <c r="D15" s="57">
        <v>9</v>
      </c>
      <c r="E15" s="57">
        <v>8</v>
      </c>
      <c r="F15" s="57">
        <v>10</v>
      </c>
      <c r="G15" s="57">
        <v>11</v>
      </c>
      <c r="H15" s="57">
        <v>15</v>
      </c>
      <c r="I15" s="57">
        <v>23</v>
      </c>
      <c r="J15" s="57">
        <v>31</v>
      </c>
      <c r="K15" s="57">
        <v>36</v>
      </c>
      <c r="L15" s="57">
        <v>38</v>
      </c>
      <c r="M15" s="57">
        <v>40</v>
      </c>
      <c r="N15" s="57">
        <v>43</v>
      </c>
      <c r="O15" s="57">
        <v>42</v>
      </c>
      <c r="P15" s="57">
        <v>39</v>
      </c>
      <c r="Q15" s="57">
        <v>35</v>
      </c>
      <c r="R15" s="57">
        <v>29</v>
      </c>
      <c r="S15" s="57">
        <v>21</v>
      </c>
      <c r="T15" s="57">
        <v>12</v>
      </c>
      <c r="U15" s="57">
        <v>8</v>
      </c>
      <c r="V15" s="57">
        <v>9</v>
      </c>
      <c r="W15" s="57">
        <v>9</v>
      </c>
      <c r="X15" s="57">
        <v>9</v>
      </c>
      <c r="Y15" s="57">
        <v>10</v>
      </c>
      <c r="Z15" s="58"/>
      <c r="AA15" s="59">
        <f t="shared" si="0"/>
        <v>508</v>
      </c>
    </row>
    <row r="16" spans="1:27" ht="30" customHeight="1" thickBot="1" x14ac:dyDescent="0.25">
      <c r="A16" s="60" t="s">
        <v>12</v>
      </c>
      <c r="B16" s="61">
        <f>IF(LEN(B$2)&gt;0,SUM(B10:B15),"")</f>
        <v>3220.0849999999996</v>
      </c>
      <c r="C16" s="62">
        <f t="shared" ref="C16:Z16" si="1">IF(LEN(C$2)&gt;0,SUM(C10:C15),"")</f>
        <v>2996.0400000000004</v>
      </c>
      <c r="D16" s="62">
        <f t="shared" si="1"/>
        <v>2894.5380000000005</v>
      </c>
      <c r="E16" s="62">
        <f t="shared" si="1"/>
        <v>2613.12</v>
      </c>
      <c r="F16" s="62">
        <f t="shared" si="1"/>
        <v>2366.3809999999999</v>
      </c>
      <c r="G16" s="62">
        <f t="shared" si="1"/>
        <v>2450.5699999999997</v>
      </c>
      <c r="H16" s="62">
        <f t="shared" si="1"/>
        <v>3136.7729999999997</v>
      </c>
      <c r="I16" s="62">
        <f t="shared" si="1"/>
        <v>3287.9520000000002</v>
      </c>
      <c r="J16" s="62">
        <f t="shared" si="1"/>
        <v>3730.808</v>
      </c>
      <c r="K16" s="62">
        <f t="shared" si="1"/>
        <v>3615.0340000000001</v>
      </c>
      <c r="L16" s="62">
        <f t="shared" si="1"/>
        <v>3599.9430000000007</v>
      </c>
      <c r="M16" s="62">
        <f t="shared" si="1"/>
        <v>3925.4910000000009</v>
      </c>
      <c r="N16" s="62">
        <f t="shared" si="1"/>
        <v>3896.7719999999999</v>
      </c>
      <c r="O16" s="62">
        <f t="shared" si="1"/>
        <v>3746.2000000000007</v>
      </c>
      <c r="P16" s="62">
        <f t="shared" si="1"/>
        <v>3402.5830000000001</v>
      </c>
      <c r="Q16" s="62">
        <f t="shared" si="1"/>
        <v>3109.9860000000003</v>
      </c>
      <c r="R16" s="62">
        <f t="shared" si="1"/>
        <v>3034.2749999999996</v>
      </c>
      <c r="S16" s="62">
        <f t="shared" si="1"/>
        <v>3455.2020000000002</v>
      </c>
      <c r="T16" s="62">
        <f t="shared" si="1"/>
        <v>3912.931</v>
      </c>
      <c r="U16" s="62">
        <f t="shared" si="1"/>
        <v>4510.8119999999999</v>
      </c>
      <c r="V16" s="62">
        <f t="shared" si="1"/>
        <v>4495.4650000000001</v>
      </c>
      <c r="W16" s="62">
        <f t="shared" si="1"/>
        <v>4125.1270000000004</v>
      </c>
      <c r="X16" s="62">
        <f t="shared" si="1"/>
        <v>3633.74</v>
      </c>
      <c r="Y16" s="62">
        <f t="shared" si="1"/>
        <v>3120.3710000000001</v>
      </c>
      <c r="Z16" s="63" t="str">
        <f t="shared" si="1"/>
        <v/>
      </c>
      <c r="AA16" s="64">
        <f>SUM(AA10:AA15)</f>
        <v>82280.199000000008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889.9</v>
      </c>
      <c r="C28" s="72">
        <v>882.9</v>
      </c>
      <c r="D28" s="72">
        <v>882.9</v>
      </c>
      <c r="E28" s="72">
        <v>879.9</v>
      </c>
      <c r="F28" s="72">
        <v>874.9</v>
      </c>
      <c r="G28" s="72">
        <v>883.9</v>
      </c>
      <c r="H28" s="72">
        <v>1082.9000000000001</v>
      </c>
      <c r="I28" s="72">
        <v>1474.9</v>
      </c>
      <c r="J28" s="72">
        <v>1769.9</v>
      </c>
      <c r="K28" s="72">
        <v>1969.9</v>
      </c>
      <c r="L28" s="72">
        <v>2222.9</v>
      </c>
      <c r="M28" s="72">
        <v>2332.9</v>
      </c>
      <c r="N28" s="72">
        <v>2335.9</v>
      </c>
      <c r="O28" s="72">
        <v>2266.9</v>
      </c>
      <c r="P28" s="72">
        <v>2070.9</v>
      </c>
      <c r="Q28" s="72">
        <v>1973.9</v>
      </c>
      <c r="R28" s="72">
        <v>1965.9</v>
      </c>
      <c r="S28" s="72">
        <v>1734.15</v>
      </c>
      <c r="T28" s="72">
        <v>1644.9</v>
      </c>
      <c r="U28" s="72">
        <v>1980.9</v>
      </c>
      <c r="V28" s="72">
        <v>1918.9</v>
      </c>
      <c r="W28" s="72">
        <v>1621.9</v>
      </c>
      <c r="X28" s="72">
        <v>1515.9</v>
      </c>
      <c r="Y28" s="72">
        <v>1512.9</v>
      </c>
      <c r="Z28" s="73"/>
      <c r="AA28" s="74">
        <f>SUM(B28:Z28)</f>
        <v>38690.850000000013</v>
      </c>
    </row>
    <row r="29" spans="1:27" ht="24.95" customHeight="1" x14ac:dyDescent="0.2">
      <c r="A29" s="75" t="s">
        <v>23</v>
      </c>
      <c r="B29" s="76">
        <v>742.52099999999996</v>
      </c>
      <c r="C29" s="77">
        <v>771.14</v>
      </c>
      <c r="D29" s="77">
        <v>841.63800000000003</v>
      </c>
      <c r="E29" s="77">
        <v>830.22</v>
      </c>
      <c r="F29" s="77">
        <v>759.48099999999999</v>
      </c>
      <c r="G29" s="77">
        <v>752.67</v>
      </c>
      <c r="H29" s="77">
        <v>1009.873</v>
      </c>
      <c r="I29" s="77">
        <v>748.35</v>
      </c>
      <c r="J29" s="77">
        <v>972.90800000000002</v>
      </c>
      <c r="K29" s="77">
        <v>1207.134</v>
      </c>
      <c r="L29" s="77">
        <v>1276.0429999999999</v>
      </c>
      <c r="M29" s="77">
        <v>1603.5909999999999</v>
      </c>
      <c r="N29" s="77">
        <v>1572.8720000000001</v>
      </c>
      <c r="O29" s="77">
        <v>1480.3</v>
      </c>
      <c r="P29" s="77">
        <v>1335.683</v>
      </c>
      <c r="Q29" s="77">
        <v>1207.086</v>
      </c>
      <c r="R29" s="77">
        <v>879.375</v>
      </c>
      <c r="S29" s="77">
        <v>735.38800000000003</v>
      </c>
      <c r="T29" s="77">
        <v>624.10199999999998</v>
      </c>
      <c r="U29" s="77">
        <v>657.24800000000005</v>
      </c>
      <c r="V29" s="77">
        <v>696.90099999999995</v>
      </c>
      <c r="W29" s="77">
        <v>643.298</v>
      </c>
      <c r="X29" s="77">
        <v>694.91099999999994</v>
      </c>
      <c r="Y29" s="77">
        <v>509.20600000000002</v>
      </c>
      <c r="Z29" s="78"/>
      <c r="AA29" s="79">
        <f>SUM(B29:Z29)</f>
        <v>22551.938999999995</v>
      </c>
    </row>
    <row r="30" spans="1:27" ht="24.95" customHeight="1" x14ac:dyDescent="0.2">
      <c r="A30" s="82" t="s">
        <v>24</v>
      </c>
      <c r="B30" s="80">
        <v>2338.6640000000002</v>
      </c>
      <c r="C30" s="81">
        <v>2098</v>
      </c>
      <c r="D30" s="81">
        <v>1958</v>
      </c>
      <c r="E30" s="81">
        <v>1744</v>
      </c>
      <c r="F30" s="81">
        <v>1574</v>
      </c>
      <c r="G30" s="81">
        <v>1664</v>
      </c>
      <c r="H30" s="81">
        <v>1894</v>
      </c>
      <c r="I30" s="81">
        <v>1894</v>
      </c>
      <c r="J30" s="81">
        <v>1709</v>
      </c>
      <c r="K30" s="81">
        <v>1148</v>
      </c>
      <c r="L30" s="81">
        <v>734</v>
      </c>
      <c r="M30" s="81">
        <v>574</v>
      </c>
      <c r="N30" s="81">
        <v>574</v>
      </c>
      <c r="O30" s="81">
        <v>574</v>
      </c>
      <c r="P30" s="81">
        <v>574</v>
      </c>
      <c r="Q30" s="81">
        <v>574</v>
      </c>
      <c r="R30" s="81">
        <v>849</v>
      </c>
      <c r="S30" s="81">
        <v>1724.664</v>
      </c>
      <c r="T30" s="81">
        <v>2455.9290000000001</v>
      </c>
      <c r="U30" s="81">
        <v>2675.6640000000002</v>
      </c>
      <c r="V30" s="81">
        <v>2676.6640000000002</v>
      </c>
      <c r="W30" s="81">
        <v>2679.9290000000001</v>
      </c>
      <c r="X30" s="81">
        <v>2230.9290000000001</v>
      </c>
      <c r="Y30" s="81">
        <v>1830.2650000000001</v>
      </c>
      <c r="Z30" s="83"/>
      <c r="AA30" s="84">
        <f>SUM(B30:Z30)</f>
        <v>38748.707999999999</v>
      </c>
    </row>
    <row r="31" spans="1:27" ht="30" customHeight="1" thickBot="1" x14ac:dyDescent="0.25">
      <c r="A31" s="60" t="s">
        <v>25</v>
      </c>
      <c r="B31" s="61">
        <f>IF(LEN(B$2)&gt;0,SUM(B28:B30),"")</f>
        <v>3971.085</v>
      </c>
      <c r="C31" s="62">
        <f t="shared" ref="C31:Z31" si="4">IF(LEN(C$2)&gt;0,SUM(C28:C30),"")</f>
        <v>3752.04</v>
      </c>
      <c r="D31" s="62">
        <f t="shared" si="4"/>
        <v>3682.538</v>
      </c>
      <c r="E31" s="62">
        <f t="shared" si="4"/>
        <v>3454.12</v>
      </c>
      <c r="F31" s="62">
        <f t="shared" si="4"/>
        <v>3208.3809999999999</v>
      </c>
      <c r="G31" s="62">
        <f t="shared" si="4"/>
        <v>3300.5699999999997</v>
      </c>
      <c r="H31" s="62">
        <f t="shared" si="4"/>
        <v>3986.7730000000001</v>
      </c>
      <c r="I31" s="62">
        <f t="shared" si="4"/>
        <v>4117.25</v>
      </c>
      <c r="J31" s="62">
        <f t="shared" si="4"/>
        <v>4451.808</v>
      </c>
      <c r="K31" s="62">
        <f t="shared" si="4"/>
        <v>4325.0339999999997</v>
      </c>
      <c r="L31" s="62">
        <f t="shared" si="4"/>
        <v>4232.9430000000002</v>
      </c>
      <c r="M31" s="62">
        <f t="shared" si="4"/>
        <v>4510.491</v>
      </c>
      <c r="N31" s="62">
        <f t="shared" si="4"/>
        <v>4482.7719999999999</v>
      </c>
      <c r="O31" s="62">
        <f t="shared" si="4"/>
        <v>4321.2</v>
      </c>
      <c r="P31" s="62">
        <f t="shared" si="4"/>
        <v>3980.5830000000001</v>
      </c>
      <c r="Q31" s="62">
        <f t="shared" si="4"/>
        <v>3754.9859999999999</v>
      </c>
      <c r="R31" s="62">
        <f t="shared" si="4"/>
        <v>3694.2750000000001</v>
      </c>
      <c r="S31" s="62">
        <f t="shared" si="4"/>
        <v>4194.2020000000002</v>
      </c>
      <c r="T31" s="62">
        <f t="shared" si="4"/>
        <v>4724.9310000000005</v>
      </c>
      <c r="U31" s="62">
        <f t="shared" si="4"/>
        <v>5313.8119999999999</v>
      </c>
      <c r="V31" s="62">
        <f t="shared" si="4"/>
        <v>5292.4650000000001</v>
      </c>
      <c r="W31" s="62">
        <f t="shared" si="4"/>
        <v>4945.1270000000004</v>
      </c>
      <c r="X31" s="62">
        <f t="shared" si="4"/>
        <v>4441.74</v>
      </c>
      <c r="Y31" s="62">
        <f t="shared" si="4"/>
        <v>3852.3710000000001</v>
      </c>
      <c r="Z31" s="63" t="str">
        <f t="shared" si="4"/>
        <v/>
      </c>
      <c r="AA31" s="64">
        <f>SUM(AA28:AA30)</f>
        <v>99991.497000000003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296</v>
      </c>
      <c r="C34" s="95">
        <v>301</v>
      </c>
      <c r="D34" s="95">
        <v>331</v>
      </c>
      <c r="E34" s="95">
        <v>384</v>
      </c>
      <c r="F34" s="95">
        <v>383</v>
      </c>
      <c r="G34" s="95">
        <v>390</v>
      </c>
      <c r="H34" s="95">
        <v>390</v>
      </c>
      <c r="I34" s="95">
        <v>372.298</v>
      </c>
      <c r="J34" s="95">
        <v>261</v>
      </c>
      <c r="K34" s="95">
        <v>253</v>
      </c>
      <c r="L34" s="95">
        <v>173</v>
      </c>
      <c r="M34" s="95">
        <v>125</v>
      </c>
      <c r="N34" s="95">
        <v>136</v>
      </c>
      <c r="O34" s="95">
        <v>128</v>
      </c>
      <c r="P34" s="95">
        <v>138</v>
      </c>
      <c r="Q34" s="95">
        <v>188</v>
      </c>
      <c r="R34" s="95">
        <v>200</v>
      </c>
      <c r="S34" s="95">
        <v>279</v>
      </c>
      <c r="T34" s="95">
        <v>352</v>
      </c>
      <c r="U34" s="95">
        <v>351</v>
      </c>
      <c r="V34" s="95">
        <v>343</v>
      </c>
      <c r="W34" s="95">
        <v>360</v>
      </c>
      <c r="X34" s="95">
        <v>352</v>
      </c>
      <c r="Y34" s="95">
        <v>274</v>
      </c>
      <c r="Z34" s="96"/>
      <c r="AA34" s="74">
        <f t="shared" ref="AA34:AA39" si="5">SUM(B34:Z34)</f>
        <v>6760.2979999999998</v>
      </c>
    </row>
    <row r="35" spans="1:27" ht="24.95" customHeight="1" x14ac:dyDescent="0.2">
      <c r="A35" s="97" t="s">
        <v>28</v>
      </c>
      <c r="B35" s="98">
        <v>395</v>
      </c>
      <c r="C35" s="99">
        <v>395</v>
      </c>
      <c r="D35" s="99">
        <v>397</v>
      </c>
      <c r="E35" s="99">
        <v>397</v>
      </c>
      <c r="F35" s="99">
        <v>399</v>
      </c>
      <c r="G35" s="99">
        <v>400</v>
      </c>
      <c r="H35" s="99">
        <v>400</v>
      </c>
      <c r="I35" s="99">
        <v>397</v>
      </c>
      <c r="J35" s="99">
        <v>400</v>
      </c>
      <c r="K35" s="99">
        <v>397</v>
      </c>
      <c r="L35" s="99">
        <v>400</v>
      </c>
      <c r="M35" s="99">
        <v>400</v>
      </c>
      <c r="N35" s="99">
        <v>390</v>
      </c>
      <c r="O35" s="99">
        <v>387</v>
      </c>
      <c r="P35" s="99">
        <v>380</v>
      </c>
      <c r="Q35" s="99">
        <v>397</v>
      </c>
      <c r="R35" s="99">
        <v>400</v>
      </c>
      <c r="S35" s="99">
        <v>400</v>
      </c>
      <c r="T35" s="99">
        <v>400</v>
      </c>
      <c r="U35" s="99">
        <v>392</v>
      </c>
      <c r="V35" s="99">
        <v>394</v>
      </c>
      <c r="W35" s="99">
        <v>400</v>
      </c>
      <c r="X35" s="99">
        <v>396</v>
      </c>
      <c r="Y35" s="99">
        <v>398</v>
      </c>
      <c r="Z35" s="100"/>
      <c r="AA35" s="79">
        <f t="shared" si="5"/>
        <v>9511</v>
      </c>
    </row>
    <row r="36" spans="1:27" ht="24.95" customHeight="1" x14ac:dyDescent="0.2">
      <c r="A36" s="97" t="s">
        <v>29</v>
      </c>
      <c r="B36" s="98">
        <v>725</v>
      </c>
      <c r="C36" s="99">
        <v>725</v>
      </c>
      <c r="D36" s="99">
        <v>725</v>
      </c>
      <c r="E36" s="99">
        <v>725</v>
      </c>
      <c r="F36" s="99">
        <v>725</v>
      </c>
      <c r="G36" s="99">
        <v>725</v>
      </c>
      <c r="H36" s="99">
        <v>725</v>
      </c>
      <c r="I36" s="99">
        <v>725</v>
      </c>
      <c r="J36" s="99">
        <v>564.6</v>
      </c>
      <c r="K36" s="99">
        <v>725</v>
      </c>
      <c r="L36" s="99">
        <v>725</v>
      </c>
      <c r="M36" s="99">
        <v>725</v>
      </c>
      <c r="N36" s="99">
        <v>725</v>
      </c>
      <c r="O36" s="99">
        <v>667.8</v>
      </c>
      <c r="P36" s="99">
        <v>650.6</v>
      </c>
      <c r="Q36" s="99">
        <v>725</v>
      </c>
      <c r="R36" s="99">
        <v>725</v>
      </c>
      <c r="S36" s="99">
        <v>725</v>
      </c>
      <c r="T36" s="99">
        <v>725</v>
      </c>
      <c r="U36" s="99">
        <v>725</v>
      </c>
      <c r="V36" s="99">
        <v>725</v>
      </c>
      <c r="W36" s="99">
        <v>725</v>
      </c>
      <c r="X36" s="99">
        <v>442.4</v>
      </c>
      <c r="Y36" s="99">
        <v>629.20000000000005</v>
      </c>
      <c r="Z36" s="100"/>
      <c r="AA36" s="79">
        <f t="shared" si="5"/>
        <v>16729.599999999999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3.6</v>
      </c>
      <c r="G38" s="99">
        <v>27.9</v>
      </c>
      <c r="H38" s="99"/>
      <c r="I38" s="99"/>
      <c r="J38" s="99"/>
      <c r="K38" s="99"/>
      <c r="L38" s="99"/>
      <c r="M38" s="99">
        <v>112.4</v>
      </c>
      <c r="N38" s="99">
        <v>208.1</v>
      </c>
      <c r="O38" s="99">
        <v>294.89999999999998</v>
      </c>
      <c r="P38" s="99">
        <v>500</v>
      </c>
      <c r="Q38" s="99">
        <v>500</v>
      </c>
      <c r="R38" s="99">
        <v>392.8</v>
      </c>
      <c r="S38" s="99">
        <v>68.8</v>
      </c>
      <c r="T38" s="99"/>
      <c r="U38" s="99"/>
      <c r="V38" s="99"/>
      <c r="W38" s="99"/>
      <c r="X38" s="99"/>
      <c r="Y38" s="99"/>
      <c r="Z38" s="100"/>
      <c r="AA38" s="79">
        <f t="shared" si="5"/>
        <v>2108.5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1466</v>
      </c>
      <c r="C39" s="88">
        <f t="shared" si="6"/>
        <v>1471</v>
      </c>
      <c r="D39" s="88">
        <f t="shared" si="6"/>
        <v>1503</v>
      </c>
      <c r="E39" s="88">
        <f t="shared" si="6"/>
        <v>1556</v>
      </c>
      <c r="F39" s="88">
        <f t="shared" si="6"/>
        <v>1560.6</v>
      </c>
      <c r="G39" s="88">
        <f t="shared" si="6"/>
        <v>1592.9</v>
      </c>
      <c r="H39" s="88">
        <f t="shared" si="6"/>
        <v>1565</v>
      </c>
      <c r="I39" s="88">
        <f t="shared" si="6"/>
        <v>1544.298</v>
      </c>
      <c r="J39" s="88">
        <f t="shared" si="6"/>
        <v>1275.5999999999999</v>
      </c>
      <c r="K39" s="88">
        <f t="shared" si="6"/>
        <v>1425</v>
      </c>
      <c r="L39" s="88">
        <f t="shared" si="6"/>
        <v>1348</v>
      </c>
      <c r="M39" s="88">
        <f t="shared" si="6"/>
        <v>1412.4</v>
      </c>
      <c r="N39" s="88">
        <f t="shared" si="6"/>
        <v>1509.1</v>
      </c>
      <c r="O39" s="88">
        <f t="shared" si="6"/>
        <v>1527.6999999999998</v>
      </c>
      <c r="P39" s="88">
        <f t="shared" si="6"/>
        <v>1718.6</v>
      </c>
      <c r="Q39" s="88">
        <f t="shared" si="6"/>
        <v>1860</v>
      </c>
      <c r="R39" s="88">
        <f t="shared" si="6"/>
        <v>1767.8</v>
      </c>
      <c r="S39" s="88">
        <f t="shared" si="6"/>
        <v>1522.8</v>
      </c>
      <c r="T39" s="88">
        <f t="shared" si="6"/>
        <v>1527</v>
      </c>
      <c r="U39" s="88">
        <f t="shared" si="6"/>
        <v>1518</v>
      </c>
      <c r="V39" s="88">
        <f t="shared" si="6"/>
        <v>1512</v>
      </c>
      <c r="W39" s="88">
        <f t="shared" si="6"/>
        <v>1535</v>
      </c>
      <c r="X39" s="88">
        <f t="shared" si="6"/>
        <v>1240.4000000000001</v>
      </c>
      <c r="Y39" s="88">
        <f t="shared" si="6"/>
        <v>1351.2</v>
      </c>
      <c r="Z39" s="89" t="str">
        <f t="shared" si="6"/>
        <v/>
      </c>
      <c r="AA39" s="90">
        <f t="shared" si="5"/>
        <v>36309.397999999994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715</v>
      </c>
      <c r="C44" s="99">
        <v>715</v>
      </c>
      <c r="D44" s="99">
        <v>715</v>
      </c>
      <c r="E44" s="99">
        <v>715</v>
      </c>
      <c r="F44" s="99">
        <v>715</v>
      </c>
      <c r="G44" s="99">
        <v>715</v>
      </c>
      <c r="H44" s="99">
        <v>715</v>
      </c>
      <c r="I44" s="99">
        <v>715</v>
      </c>
      <c r="J44" s="99">
        <v>554.6</v>
      </c>
      <c r="K44" s="99">
        <v>715</v>
      </c>
      <c r="L44" s="99">
        <v>715</v>
      </c>
      <c r="M44" s="99">
        <v>715</v>
      </c>
      <c r="N44" s="99">
        <v>715</v>
      </c>
      <c r="O44" s="99">
        <v>657.8</v>
      </c>
      <c r="P44" s="99">
        <v>640.6</v>
      </c>
      <c r="Q44" s="99">
        <v>715</v>
      </c>
      <c r="R44" s="99">
        <v>715</v>
      </c>
      <c r="S44" s="99">
        <v>715</v>
      </c>
      <c r="T44" s="99">
        <v>715</v>
      </c>
      <c r="U44" s="99">
        <v>715</v>
      </c>
      <c r="V44" s="99">
        <v>715</v>
      </c>
      <c r="W44" s="99">
        <v>715</v>
      </c>
      <c r="X44" s="99">
        <v>432.4</v>
      </c>
      <c r="Y44" s="99">
        <v>619.20000000000005</v>
      </c>
      <c r="Z44" s="100"/>
      <c r="AA44" s="79">
        <f t="shared" si="7"/>
        <v>16489.599999999999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3.6</v>
      </c>
      <c r="G46" s="99">
        <v>27.9</v>
      </c>
      <c r="H46" s="99"/>
      <c r="I46" s="99"/>
      <c r="J46" s="99"/>
      <c r="K46" s="99"/>
      <c r="L46" s="99"/>
      <c r="M46" s="99">
        <v>112.4</v>
      </c>
      <c r="N46" s="99">
        <v>208.1</v>
      </c>
      <c r="O46" s="99">
        <v>294.89999999999998</v>
      </c>
      <c r="P46" s="99">
        <v>500</v>
      </c>
      <c r="Q46" s="99">
        <v>500</v>
      </c>
      <c r="R46" s="99">
        <v>392.8</v>
      </c>
      <c r="S46" s="99">
        <v>68.8</v>
      </c>
      <c r="T46" s="99"/>
      <c r="U46" s="99"/>
      <c r="V46" s="99"/>
      <c r="W46" s="99"/>
      <c r="X46" s="99"/>
      <c r="Y46" s="99"/>
      <c r="Z46" s="100"/>
      <c r="AA46" s="79">
        <f t="shared" si="7"/>
        <v>2108.5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715</v>
      </c>
      <c r="C48" s="88">
        <f t="shared" ref="C48:Z48" si="8">IF(LEN(C$2)&gt;0,SUM(C42:C47),"")</f>
        <v>715</v>
      </c>
      <c r="D48" s="88">
        <f t="shared" si="8"/>
        <v>715</v>
      </c>
      <c r="E48" s="88">
        <f t="shared" si="8"/>
        <v>715</v>
      </c>
      <c r="F48" s="88">
        <f t="shared" si="8"/>
        <v>718.6</v>
      </c>
      <c r="G48" s="88">
        <f t="shared" si="8"/>
        <v>742.9</v>
      </c>
      <c r="H48" s="88">
        <f t="shared" si="8"/>
        <v>715</v>
      </c>
      <c r="I48" s="88">
        <f t="shared" si="8"/>
        <v>715</v>
      </c>
      <c r="J48" s="88">
        <f t="shared" si="8"/>
        <v>554.6</v>
      </c>
      <c r="K48" s="88">
        <f t="shared" si="8"/>
        <v>715</v>
      </c>
      <c r="L48" s="88">
        <f t="shared" si="8"/>
        <v>715</v>
      </c>
      <c r="M48" s="88">
        <f t="shared" si="8"/>
        <v>827.4</v>
      </c>
      <c r="N48" s="88">
        <f t="shared" si="8"/>
        <v>923.1</v>
      </c>
      <c r="O48" s="88">
        <f t="shared" si="8"/>
        <v>952.69999999999993</v>
      </c>
      <c r="P48" s="88">
        <f t="shared" si="8"/>
        <v>1140.5999999999999</v>
      </c>
      <c r="Q48" s="88">
        <f t="shared" si="8"/>
        <v>1215</v>
      </c>
      <c r="R48" s="88">
        <f t="shared" si="8"/>
        <v>1107.8</v>
      </c>
      <c r="S48" s="88">
        <f t="shared" si="8"/>
        <v>783.8</v>
      </c>
      <c r="T48" s="88">
        <f t="shared" si="8"/>
        <v>715</v>
      </c>
      <c r="U48" s="88">
        <f t="shared" si="8"/>
        <v>715</v>
      </c>
      <c r="V48" s="88">
        <f t="shared" si="8"/>
        <v>715</v>
      </c>
      <c r="W48" s="88">
        <f t="shared" si="8"/>
        <v>715</v>
      </c>
      <c r="X48" s="88">
        <f t="shared" si="8"/>
        <v>432.4</v>
      </c>
      <c r="Y48" s="88">
        <f t="shared" si="8"/>
        <v>619.20000000000005</v>
      </c>
      <c r="Z48" s="89" t="str">
        <f t="shared" si="8"/>
        <v/>
      </c>
      <c r="AA48" s="90">
        <f t="shared" si="7"/>
        <v>18598.100000000002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4686.0849999999991</v>
      </c>
      <c r="C51" s="88">
        <f t="shared" si="10"/>
        <v>4467.0400000000009</v>
      </c>
      <c r="D51" s="88">
        <f t="shared" si="10"/>
        <v>4397.5380000000005</v>
      </c>
      <c r="E51" s="88">
        <f t="shared" si="10"/>
        <v>4169.12</v>
      </c>
      <c r="F51" s="88">
        <f t="shared" si="10"/>
        <v>3926.9809999999998</v>
      </c>
      <c r="G51" s="88">
        <f t="shared" si="10"/>
        <v>4043.47</v>
      </c>
      <c r="H51" s="88">
        <f t="shared" si="10"/>
        <v>4701.7729999999992</v>
      </c>
      <c r="I51" s="88">
        <f t="shared" si="10"/>
        <v>4832.25</v>
      </c>
      <c r="J51" s="88">
        <f t="shared" si="10"/>
        <v>5006.4079999999994</v>
      </c>
      <c r="K51" s="88">
        <f t="shared" si="10"/>
        <v>5040.0339999999997</v>
      </c>
      <c r="L51" s="88">
        <f t="shared" si="10"/>
        <v>4947.9430000000011</v>
      </c>
      <c r="M51" s="88">
        <f t="shared" si="10"/>
        <v>5337.8910000000014</v>
      </c>
      <c r="N51" s="88">
        <f t="shared" si="10"/>
        <v>5405.8719999999994</v>
      </c>
      <c r="O51" s="88">
        <f t="shared" si="10"/>
        <v>5273.9000000000005</v>
      </c>
      <c r="P51" s="88">
        <f t="shared" si="10"/>
        <v>5121.183</v>
      </c>
      <c r="Q51" s="88">
        <f t="shared" si="10"/>
        <v>4969.9860000000008</v>
      </c>
      <c r="R51" s="88">
        <f t="shared" si="10"/>
        <v>4802.0749999999998</v>
      </c>
      <c r="S51" s="88">
        <f t="shared" si="10"/>
        <v>4978.0020000000004</v>
      </c>
      <c r="T51" s="88">
        <f t="shared" si="10"/>
        <v>5439.9310000000005</v>
      </c>
      <c r="U51" s="88">
        <f t="shared" si="10"/>
        <v>6028.8119999999999</v>
      </c>
      <c r="V51" s="88">
        <f t="shared" si="10"/>
        <v>6007.4650000000001</v>
      </c>
      <c r="W51" s="88">
        <f t="shared" si="10"/>
        <v>5660.1270000000004</v>
      </c>
      <c r="X51" s="88">
        <f t="shared" si="10"/>
        <v>4874.1399999999994</v>
      </c>
      <c r="Y51" s="88">
        <f t="shared" si="10"/>
        <v>4471.5709999999999</v>
      </c>
      <c r="Z51" s="89" t="str">
        <f t="shared" si="10"/>
        <v/>
      </c>
      <c r="AA51" s="104">
        <f>SUM(B51:Z51)</f>
        <v>118589.59699999999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4686.0850000000009</v>
      </c>
      <c r="C4" s="18">
        <v>4467.04</v>
      </c>
      <c r="D4" s="18">
        <v>4397.5379999999996</v>
      </c>
      <c r="E4" s="18">
        <v>4169.125</v>
      </c>
      <c r="F4" s="18">
        <v>3926.992999999999</v>
      </c>
      <c r="G4" s="18">
        <v>4043.4789999999998</v>
      </c>
      <c r="H4" s="18">
        <v>4701.7540000000008</v>
      </c>
      <c r="I4" s="18">
        <v>4832.2500000000018</v>
      </c>
      <c r="J4" s="18">
        <v>5006.3820000000005</v>
      </c>
      <c r="K4" s="18">
        <v>5040.0339999999987</v>
      </c>
      <c r="L4" s="18">
        <v>4947.9170000000004</v>
      </c>
      <c r="M4" s="18">
        <v>5337.8610000000008</v>
      </c>
      <c r="N4" s="18">
        <v>5405.8840000000009</v>
      </c>
      <c r="O4" s="18">
        <v>5273.8650000000007</v>
      </c>
      <c r="P4" s="18">
        <v>5121.1720000000005</v>
      </c>
      <c r="Q4" s="18">
        <v>4969.9860000000008</v>
      </c>
      <c r="R4" s="18">
        <v>4802.1210000000019</v>
      </c>
      <c r="S4" s="18">
        <v>4977.9719999999988</v>
      </c>
      <c r="T4" s="18">
        <v>5439.907000000002</v>
      </c>
      <c r="U4" s="18">
        <v>6028.7949999999992</v>
      </c>
      <c r="V4" s="18">
        <v>6007.4650000000011</v>
      </c>
      <c r="W4" s="18">
        <v>5660.1270000000004</v>
      </c>
      <c r="X4" s="18">
        <v>4874.1330000000007</v>
      </c>
      <c r="Y4" s="18">
        <v>4471.6080000000002</v>
      </c>
      <c r="Z4" s="19"/>
      <c r="AA4" s="20">
        <f>SUM(B4:Z4)</f>
        <v>118589.49300000002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134.97</v>
      </c>
      <c r="C7" s="28">
        <v>134.62</v>
      </c>
      <c r="D7" s="28">
        <v>134.77000000000001</v>
      </c>
      <c r="E7" s="28">
        <v>134.28</v>
      </c>
      <c r="F7" s="28">
        <v>133.28</v>
      </c>
      <c r="G7" s="28">
        <v>134.15</v>
      </c>
      <c r="H7" s="28">
        <v>164.8</v>
      </c>
      <c r="I7" s="28">
        <v>120</v>
      </c>
      <c r="J7" s="28">
        <v>101.39</v>
      </c>
      <c r="K7" s="28">
        <v>112</v>
      </c>
      <c r="L7" s="28">
        <v>107.23</v>
      </c>
      <c r="M7" s="28">
        <v>73.31</v>
      </c>
      <c r="N7" s="28">
        <v>51</v>
      </c>
      <c r="O7" s="28">
        <v>34.840000000000003</v>
      </c>
      <c r="P7" s="28">
        <v>35.97</v>
      </c>
      <c r="Q7" s="28">
        <v>76</v>
      </c>
      <c r="R7" s="28">
        <v>79.94</v>
      </c>
      <c r="S7" s="28">
        <v>110.63</v>
      </c>
      <c r="T7" s="28">
        <v>127.4</v>
      </c>
      <c r="U7" s="28">
        <v>162.25</v>
      </c>
      <c r="V7" s="28">
        <v>182</v>
      </c>
      <c r="W7" s="28">
        <v>144</v>
      </c>
      <c r="X7" s="28">
        <v>135.68</v>
      </c>
      <c r="Y7" s="28">
        <v>131.11000000000001</v>
      </c>
      <c r="Z7" s="29"/>
      <c r="AA7" s="30">
        <f>IF(SUM(B7:Z7)&lt;&gt;0,AVERAGEIF(B7:Z7,"&lt;&gt;"""),"")</f>
        <v>114.8175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914.39800000000002</v>
      </c>
      <c r="C19" s="72">
        <v>923.42499999999995</v>
      </c>
      <c r="D19" s="72">
        <v>923.846</v>
      </c>
      <c r="E19" s="72">
        <v>923.86899999999991</v>
      </c>
      <c r="F19" s="72">
        <v>926.86500000000001</v>
      </c>
      <c r="G19" s="72">
        <v>938.43499999999995</v>
      </c>
      <c r="H19" s="72">
        <v>932.42100000000005</v>
      </c>
      <c r="I19" s="72">
        <v>934.46799999999996</v>
      </c>
      <c r="J19" s="72">
        <v>937.46</v>
      </c>
      <c r="K19" s="72">
        <v>950.52199999999993</v>
      </c>
      <c r="L19" s="72">
        <v>965.51199999999994</v>
      </c>
      <c r="M19" s="72">
        <v>975.48099999999988</v>
      </c>
      <c r="N19" s="72">
        <v>963.50799999999992</v>
      </c>
      <c r="O19" s="72">
        <v>958.46600000000001</v>
      </c>
      <c r="P19" s="72">
        <v>938.51799999999992</v>
      </c>
      <c r="Q19" s="72">
        <v>915.52499999999998</v>
      </c>
      <c r="R19" s="72">
        <v>919.48599999999999</v>
      </c>
      <c r="S19" s="72">
        <v>932.34299999999996</v>
      </c>
      <c r="T19" s="72">
        <v>920.33500000000004</v>
      </c>
      <c r="U19" s="72">
        <v>930.37300000000005</v>
      </c>
      <c r="V19" s="72">
        <v>940.36900000000003</v>
      </c>
      <c r="W19" s="72">
        <v>913.33899999999994</v>
      </c>
      <c r="X19" s="72">
        <v>914.33500000000004</v>
      </c>
      <c r="Y19" s="72">
        <v>920.35</v>
      </c>
      <c r="Z19" s="73"/>
      <c r="AA19" s="74">
        <f t="shared" ref="AA19:AA24" si="2">SUM(B19:Z19)</f>
        <v>22413.648999999994</v>
      </c>
    </row>
    <row r="20" spans="1:27" ht="24.95" customHeight="1" x14ac:dyDescent="0.2">
      <c r="A20" s="75" t="s">
        <v>15</v>
      </c>
      <c r="B20" s="76">
        <v>882.53600000000006</v>
      </c>
      <c r="C20" s="77">
        <v>863.26400000000012</v>
      </c>
      <c r="D20" s="77">
        <v>862.4140000000001</v>
      </c>
      <c r="E20" s="77">
        <v>859.6149999999999</v>
      </c>
      <c r="F20" s="77">
        <v>868.82300000000021</v>
      </c>
      <c r="G20" s="77">
        <v>896.42199999999991</v>
      </c>
      <c r="H20" s="77">
        <v>939.07600000000002</v>
      </c>
      <c r="I20" s="77">
        <v>850.09499999999991</v>
      </c>
      <c r="J20" s="77">
        <v>839.07400000000007</v>
      </c>
      <c r="K20" s="77">
        <v>794.85300000000007</v>
      </c>
      <c r="L20" s="77">
        <v>793.14599999999996</v>
      </c>
      <c r="M20" s="77">
        <v>979.58400000000006</v>
      </c>
      <c r="N20" s="77">
        <v>971.29599999999994</v>
      </c>
      <c r="O20" s="77">
        <v>941.91199999999981</v>
      </c>
      <c r="P20" s="77">
        <v>906.40800000000002</v>
      </c>
      <c r="Q20" s="77">
        <v>876.24800000000005</v>
      </c>
      <c r="R20" s="77">
        <v>869.0630000000001</v>
      </c>
      <c r="S20" s="77">
        <v>825.42000000000007</v>
      </c>
      <c r="T20" s="77">
        <v>850.68100000000004</v>
      </c>
      <c r="U20" s="77">
        <v>850.53</v>
      </c>
      <c r="V20" s="77">
        <v>821.42400000000009</v>
      </c>
      <c r="W20" s="77">
        <v>786.84800000000007</v>
      </c>
      <c r="X20" s="77">
        <v>770.17399999999998</v>
      </c>
      <c r="Y20" s="77">
        <v>744.26699999999994</v>
      </c>
      <c r="Z20" s="78"/>
      <c r="AA20" s="79">
        <f t="shared" si="2"/>
        <v>20643.172999999999</v>
      </c>
    </row>
    <row r="21" spans="1:27" ht="24.95" customHeight="1" x14ac:dyDescent="0.2">
      <c r="A21" s="75" t="s">
        <v>16</v>
      </c>
      <c r="B21" s="80">
        <v>1982.1509999999996</v>
      </c>
      <c r="C21" s="81">
        <v>1875.3509999999997</v>
      </c>
      <c r="D21" s="81">
        <v>1812.778</v>
      </c>
      <c r="E21" s="81">
        <v>1776.6409999999998</v>
      </c>
      <c r="F21" s="81">
        <v>1818.8050000000001</v>
      </c>
      <c r="G21" s="81">
        <v>1876.6220000000001</v>
      </c>
      <c r="H21" s="81">
        <v>2027.057</v>
      </c>
      <c r="I21" s="81">
        <v>2136.1869999999999</v>
      </c>
      <c r="J21" s="81">
        <v>2292.8470000000002</v>
      </c>
      <c r="K21" s="81">
        <v>2320.1590000000001</v>
      </c>
      <c r="L21" s="81">
        <v>2408.2590000000005</v>
      </c>
      <c r="M21" s="81">
        <v>2633.7959999999998</v>
      </c>
      <c r="N21" s="81">
        <v>2735.08</v>
      </c>
      <c r="O21" s="81">
        <v>2672.9870000000001</v>
      </c>
      <c r="P21" s="81">
        <v>2603.2460000000001</v>
      </c>
      <c r="Q21" s="81">
        <v>2518.7130000000002</v>
      </c>
      <c r="R21" s="81">
        <v>2583.0720000000001</v>
      </c>
      <c r="S21" s="81">
        <v>2766.2089999999998</v>
      </c>
      <c r="T21" s="81">
        <v>2998.1910000000003</v>
      </c>
      <c r="U21" s="81">
        <v>3304.7919999999999</v>
      </c>
      <c r="V21" s="81">
        <v>3301.6719999999996</v>
      </c>
      <c r="W21" s="81">
        <v>2983.44</v>
      </c>
      <c r="X21" s="81">
        <v>2679.0239999999999</v>
      </c>
      <c r="Y21" s="81">
        <v>2297.1909999999998</v>
      </c>
      <c r="Z21" s="78"/>
      <c r="AA21" s="79">
        <f t="shared" si="2"/>
        <v>58404.270000000004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235</v>
      </c>
      <c r="N22" s="81">
        <v>235</v>
      </c>
      <c r="O22" s="81">
        <v>235</v>
      </c>
      <c r="P22" s="81">
        <v>235</v>
      </c>
      <c r="Q22" s="81">
        <v>235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1175</v>
      </c>
    </row>
    <row r="23" spans="1:27" ht="24.95" customHeight="1" x14ac:dyDescent="0.2">
      <c r="A23" s="85" t="s">
        <v>18</v>
      </c>
      <c r="B23" s="77">
        <v>97</v>
      </c>
      <c r="C23" s="77">
        <v>87</v>
      </c>
      <c r="D23" s="77">
        <v>88.5</v>
      </c>
      <c r="E23" s="77">
        <v>88</v>
      </c>
      <c r="F23" s="77">
        <v>89.5</v>
      </c>
      <c r="G23" s="77">
        <v>88</v>
      </c>
      <c r="H23" s="77">
        <v>81</v>
      </c>
      <c r="I23" s="77">
        <v>86.5</v>
      </c>
      <c r="J23" s="77">
        <v>78</v>
      </c>
      <c r="K23" s="77">
        <v>80.5</v>
      </c>
      <c r="L23" s="77">
        <v>95</v>
      </c>
      <c r="M23" s="77">
        <v>115</v>
      </c>
      <c r="N23" s="77">
        <v>112</v>
      </c>
      <c r="O23" s="77">
        <v>98.5</v>
      </c>
      <c r="P23" s="77">
        <v>104</v>
      </c>
      <c r="Q23" s="77">
        <v>110.5</v>
      </c>
      <c r="R23" s="77">
        <v>115.5</v>
      </c>
      <c r="S23" s="77">
        <v>124</v>
      </c>
      <c r="T23" s="77">
        <v>126</v>
      </c>
      <c r="U23" s="77">
        <v>131.5</v>
      </c>
      <c r="V23" s="77">
        <v>130</v>
      </c>
      <c r="W23" s="77">
        <v>125.5</v>
      </c>
      <c r="X23" s="77">
        <v>93.5</v>
      </c>
      <c r="Y23" s="77">
        <v>102</v>
      </c>
      <c r="Z23" s="77"/>
      <c r="AA23" s="79">
        <f t="shared" si="2"/>
        <v>2447</v>
      </c>
    </row>
    <row r="24" spans="1:27" ht="24.95" customHeight="1" x14ac:dyDescent="0.2">
      <c r="A24" s="85" t="s">
        <v>19</v>
      </c>
      <c r="B24" s="77">
        <v>228</v>
      </c>
      <c r="C24" s="77">
        <v>218.00000000000003</v>
      </c>
      <c r="D24" s="77">
        <v>209.99999999999997</v>
      </c>
      <c r="E24" s="77">
        <v>208.99999999999997</v>
      </c>
      <c r="F24" s="77">
        <v>216.00000000000003</v>
      </c>
      <c r="G24" s="77">
        <v>234.00000000000003</v>
      </c>
      <c r="H24" s="77">
        <v>264.99999999999994</v>
      </c>
      <c r="I24" s="77">
        <v>310.00000000000006</v>
      </c>
      <c r="J24" s="77">
        <v>336.99999999999994</v>
      </c>
      <c r="K24" s="77">
        <v>345</v>
      </c>
      <c r="L24" s="77">
        <v>347</v>
      </c>
      <c r="M24" s="77">
        <v>343</v>
      </c>
      <c r="N24" s="77">
        <v>346</v>
      </c>
      <c r="O24" s="77">
        <v>333</v>
      </c>
      <c r="P24" s="77">
        <v>318</v>
      </c>
      <c r="Q24" s="77">
        <v>307</v>
      </c>
      <c r="R24" s="77">
        <v>309.00000000000006</v>
      </c>
      <c r="S24" s="77">
        <v>320</v>
      </c>
      <c r="T24" s="77">
        <v>339.00000000000006</v>
      </c>
      <c r="U24" s="77">
        <v>366</v>
      </c>
      <c r="V24" s="77">
        <v>349.99999999999994</v>
      </c>
      <c r="W24" s="77">
        <v>313</v>
      </c>
      <c r="X24" s="77">
        <v>278</v>
      </c>
      <c r="Y24" s="77">
        <v>246.99999999999994</v>
      </c>
      <c r="Z24" s="77"/>
      <c r="AA24" s="79">
        <f t="shared" si="2"/>
        <v>7088</v>
      </c>
    </row>
    <row r="25" spans="1:27" ht="30" customHeight="1" thickBot="1" x14ac:dyDescent="0.25">
      <c r="A25" s="86" t="s">
        <v>20</v>
      </c>
      <c r="B25" s="87">
        <f t="shared" ref="B25:AA25" si="3">SUM(B19:B24)</f>
        <v>4104.085</v>
      </c>
      <c r="C25" s="88">
        <f t="shared" si="3"/>
        <v>3967.04</v>
      </c>
      <c r="D25" s="88">
        <f t="shared" si="3"/>
        <v>3897.5380000000005</v>
      </c>
      <c r="E25" s="88">
        <f t="shared" si="3"/>
        <v>3857.125</v>
      </c>
      <c r="F25" s="88">
        <f t="shared" si="3"/>
        <v>3919.9930000000004</v>
      </c>
      <c r="G25" s="88">
        <f t="shared" si="3"/>
        <v>4033.4790000000003</v>
      </c>
      <c r="H25" s="88">
        <f t="shared" si="3"/>
        <v>4244.5540000000001</v>
      </c>
      <c r="I25" s="88">
        <f t="shared" si="3"/>
        <v>4317.25</v>
      </c>
      <c r="J25" s="88">
        <f t="shared" si="3"/>
        <v>4484.3810000000003</v>
      </c>
      <c r="K25" s="88">
        <f t="shared" si="3"/>
        <v>4491.0339999999997</v>
      </c>
      <c r="L25" s="88">
        <f t="shared" si="3"/>
        <v>4608.9170000000004</v>
      </c>
      <c r="M25" s="88">
        <f t="shared" si="3"/>
        <v>5281.8609999999999</v>
      </c>
      <c r="N25" s="88">
        <f t="shared" si="3"/>
        <v>5362.884</v>
      </c>
      <c r="O25" s="88">
        <f t="shared" si="3"/>
        <v>5239.8649999999998</v>
      </c>
      <c r="P25" s="88">
        <f t="shared" si="3"/>
        <v>5105.1720000000005</v>
      </c>
      <c r="Q25" s="88">
        <f t="shared" si="3"/>
        <v>4962.9860000000008</v>
      </c>
      <c r="R25" s="88">
        <f t="shared" si="3"/>
        <v>4796.1210000000001</v>
      </c>
      <c r="S25" s="88">
        <f t="shared" si="3"/>
        <v>4967.9719999999998</v>
      </c>
      <c r="T25" s="88">
        <f t="shared" si="3"/>
        <v>5234.2070000000003</v>
      </c>
      <c r="U25" s="88">
        <f t="shared" si="3"/>
        <v>5583.1949999999997</v>
      </c>
      <c r="V25" s="88">
        <f t="shared" si="3"/>
        <v>5543.4650000000001</v>
      </c>
      <c r="W25" s="88">
        <f t="shared" si="3"/>
        <v>5122.1270000000004</v>
      </c>
      <c r="X25" s="88">
        <f t="shared" si="3"/>
        <v>4735.0329999999994</v>
      </c>
      <c r="Y25" s="88">
        <f t="shared" si="3"/>
        <v>4310.808</v>
      </c>
      <c r="Z25" s="89">
        <f t="shared" si="3"/>
        <v>0</v>
      </c>
      <c r="AA25" s="90">
        <f t="shared" si="3"/>
        <v>112171.092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325</v>
      </c>
      <c r="C28" s="72">
        <v>305</v>
      </c>
      <c r="D28" s="72">
        <v>298.5</v>
      </c>
      <c r="E28" s="72">
        <v>297</v>
      </c>
      <c r="F28" s="72">
        <v>305.5</v>
      </c>
      <c r="G28" s="72">
        <v>322</v>
      </c>
      <c r="H28" s="72">
        <v>348</v>
      </c>
      <c r="I28" s="72">
        <v>398.5</v>
      </c>
      <c r="J28" s="72">
        <v>417</v>
      </c>
      <c r="K28" s="72">
        <v>427.5</v>
      </c>
      <c r="L28" s="72">
        <v>444</v>
      </c>
      <c r="M28" s="72">
        <v>460</v>
      </c>
      <c r="N28" s="72">
        <v>460</v>
      </c>
      <c r="O28" s="72">
        <v>433.5</v>
      </c>
      <c r="P28" s="72">
        <v>424</v>
      </c>
      <c r="Q28" s="72">
        <v>419.5</v>
      </c>
      <c r="R28" s="72">
        <v>426.5</v>
      </c>
      <c r="S28" s="72">
        <v>446</v>
      </c>
      <c r="T28" s="72">
        <v>465</v>
      </c>
      <c r="U28" s="72">
        <v>497.5</v>
      </c>
      <c r="V28" s="72">
        <v>480</v>
      </c>
      <c r="W28" s="72">
        <v>438.5</v>
      </c>
      <c r="X28" s="72">
        <v>371.5</v>
      </c>
      <c r="Y28" s="72">
        <v>349</v>
      </c>
      <c r="Z28" s="73"/>
      <c r="AA28" s="74">
        <f>SUM(B28:Z28)</f>
        <v>9559</v>
      </c>
    </row>
    <row r="29" spans="1:27" ht="24.95" customHeight="1" x14ac:dyDescent="0.2">
      <c r="A29" s="75" t="s">
        <v>23</v>
      </c>
      <c r="B29" s="76">
        <v>3861.085</v>
      </c>
      <c r="C29" s="77">
        <v>3662.04</v>
      </c>
      <c r="D29" s="77">
        <v>3599.038</v>
      </c>
      <c r="E29" s="77">
        <v>3560.125</v>
      </c>
      <c r="F29" s="77">
        <v>3621.4929999999999</v>
      </c>
      <c r="G29" s="77">
        <v>3721.4789999999998</v>
      </c>
      <c r="H29" s="77">
        <v>3896.5540000000001</v>
      </c>
      <c r="I29" s="77">
        <v>3933.75</v>
      </c>
      <c r="J29" s="77">
        <v>4089.3820000000001</v>
      </c>
      <c r="K29" s="77">
        <v>4112.5339999999997</v>
      </c>
      <c r="L29" s="77">
        <v>4245.9170000000004</v>
      </c>
      <c r="M29" s="77">
        <v>4877.8609999999999</v>
      </c>
      <c r="N29" s="77">
        <v>4945.884</v>
      </c>
      <c r="O29" s="77">
        <v>4840.3649999999998</v>
      </c>
      <c r="P29" s="77">
        <v>4697.1719999999996</v>
      </c>
      <c r="Q29" s="77">
        <v>4550.4859999999999</v>
      </c>
      <c r="R29" s="77">
        <v>4375.6210000000001</v>
      </c>
      <c r="S29" s="77">
        <v>4531.9719999999998</v>
      </c>
      <c r="T29" s="77">
        <v>4794.2070000000003</v>
      </c>
      <c r="U29" s="77">
        <v>5113.6949999999997</v>
      </c>
      <c r="V29" s="77">
        <v>5101.4650000000001</v>
      </c>
      <c r="W29" s="77">
        <v>4721.6270000000004</v>
      </c>
      <c r="X29" s="77">
        <v>4412.5330000000004</v>
      </c>
      <c r="Y29" s="77">
        <v>4048.808</v>
      </c>
      <c r="Z29" s="78"/>
      <c r="AA29" s="79">
        <f>SUM(B29:Z29)</f>
        <v>103315.09299999998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4186.085</v>
      </c>
      <c r="C31" s="62">
        <f t="shared" si="4"/>
        <v>3967.04</v>
      </c>
      <c r="D31" s="62">
        <f t="shared" si="4"/>
        <v>3897.538</v>
      </c>
      <c r="E31" s="62">
        <f t="shared" si="4"/>
        <v>3857.125</v>
      </c>
      <c r="F31" s="62">
        <f t="shared" si="4"/>
        <v>3926.9929999999999</v>
      </c>
      <c r="G31" s="62">
        <f t="shared" si="4"/>
        <v>4043.4789999999998</v>
      </c>
      <c r="H31" s="62">
        <f t="shared" si="4"/>
        <v>4244.5540000000001</v>
      </c>
      <c r="I31" s="62">
        <f t="shared" si="4"/>
        <v>4332.25</v>
      </c>
      <c r="J31" s="62">
        <f t="shared" si="4"/>
        <v>4506.3819999999996</v>
      </c>
      <c r="K31" s="62">
        <f t="shared" si="4"/>
        <v>4540.0339999999997</v>
      </c>
      <c r="L31" s="62">
        <f t="shared" si="4"/>
        <v>4689.9170000000004</v>
      </c>
      <c r="M31" s="62">
        <f t="shared" si="4"/>
        <v>5337.8609999999999</v>
      </c>
      <c r="N31" s="62">
        <f t="shared" si="4"/>
        <v>5405.884</v>
      </c>
      <c r="O31" s="62">
        <f t="shared" si="4"/>
        <v>5273.8649999999998</v>
      </c>
      <c r="P31" s="62">
        <f t="shared" si="4"/>
        <v>5121.1719999999996</v>
      </c>
      <c r="Q31" s="62">
        <f t="shared" si="4"/>
        <v>4969.9859999999999</v>
      </c>
      <c r="R31" s="62">
        <f t="shared" si="4"/>
        <v>4802.1210000000001</v>
      </c>
      <c r="S31" s="62">
        <f t="shared" si="4"/>
        <v>4977.9719999999998</v>
      </c>
      <c r="T31" s="62">
        <f t="shared" si="4"/>
        <v>5259.2070000000003</v>
      </c>
      <c r="U31" s="62">
        <f t="shared" si="4"/>
        <v>5611.1949999999997</v>
      </c>
      <c r="V31" s="62">
        <f t="shared" si="4"/>
        <v>5581.4650000000001</v>
      </c>
      <c r="W31" s="62">
        <f t="shared" si="4"/>
        <v>5160.1270000000004</v>
      </c>
      <c r="X31" s="62">
        <f t="shared" si="4"/>
        <v>4784.0330000000004</v>
      </c>
      <c r="Y31" s="62">
        <f t="shared" si="4"/>
        <v>4397.808</v>
      </c>
      <c r="Z31" s="63">
        <f t="shared" si="4"/>
        <v>0</v>
      </c>
      <c r="AA31" s="64">
        <f t="shared" si="4"/>
        <v>112874.09299999998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82</v>
      </c>
      <c r="C34" s="95"/>
      <c r="D34" s="95"/>
      <c r="E34" s="95"/>
      <c r="F34" s="95">
        <v>7</v>
      </c>
      <c r="G34" s="95">
        <v>10</v>
      </c>
      <c r="H34" s="95"/>
      <c r="I34" s="95">
        <v>15</v>
      </c>
      <c r="J34" s="95">
        <v>22</v>
      </c>
      <c r="K34" s="95">
        <v>49</v>
      </c>
      <c r="L34" s="95">
        <v>81</v>
      </c>
      <c r="M34" s="95">
        <v>56</v>
      </c>
      <c r="N34" s="95">
        <v>43</v>
      </c>
      <c r="O34" s="95">
        <v>34</v>
      </c>
      <c r="P34" s="95">
        <v>16</v>
      </c>
      <c r="Q34" s="95">
        <v>7</v>
      </c>
      <c r="R34" s="95">
        <v>6</v>
      </c>
      <c r="S34" s="95">
        <v>10</v>
      </c>
      <c r="T34" s="95">
        <v>25</v>
      </c>
      <c r="U34" s="95">
        <v>28</v>
      </c>
      <c r="V34" s="95">
        <v>38</v>
      </c>
      <c r="W34" s="95">
        <v>38</v>
      </c>
      <c r="X34" s="95">
        <v>49</v>
      </c>
      <c r="Y34" s="95">
        <v>87</v>
      </c>
      <c r="Z34" s="96"/>
      <c r="AA34" s="74">
        <f t="shared" ref="AA34:AA39" si="5">SUM(B34:Z34)</f>
        <v>703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>
        <v>1E-3</v>
      </c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1E-3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312</v>
      </c>
      <c r="F38" s="99"/>
      <c r="G38" s="99"/>
      <c r="H38" s="99">
        <v>457.2</v>
      </c>
      <c r="I38" s="99">
        <v>500</v>
      </c>
      <c r="J38" s="99">
        <v>500</v>
      </c>
      <c r="K38" s="99">
        <v>500</v>
      </c>
      <c r="L38" s="99">
        <v>258</v>
      </c>
      <c r="M38" s="99"/>
      <c r="N38" s="99"/>
      <c r="O38" s="99"/>
      <c r="P38" s="99"/>
      <c r="Q38" s="99"/>
      <c r="R38" s="99"/>
      <c r="S38" s="99"/>
      <c r="T38" s="99">
        <v>180.7</v>
      </c>
      <c r="U38" s="99">
        <v>417.6</v>
      </c>
      <c r="V38" s="99">
        <v>426</v>
      </c>
      <c r="W38" s="99">
        <v>500</v>
      </c>
      <c r="X38" s="99">
        <v>90.1</v>
      </c>
      <c r="Y38" s="99">
        <v>73.8</v>
      </c>
      <c r="Z38" s="100"/>
      <c r="AA38" s="79">
        <f t="shared" si="5"/>
        <v>5715.4000000000005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582</v>
      </c>
      <c r="C39" s="88">
        <f t="shared" si="6"/>
        <v>500</v>
      </c>
      <c r="D39" s="88">
        <f t="shared" si="6"/>
        <v>500</v>
      </c>
      <c r="E39" s="88">
        <f t="shared" si="6"/>
        <v>312</v>
      </c>
      <c r="F39" s="88">
        <f t="shared" si="6"/>
        <v>7</v>
      </c>
      <c r="G39" s="88">
        <f t="shared" si="6"/>
        <v>10</v>
      </c>
      <c r="H39" s="88">
        <f t="shared" si="6"/>
        <v>457.2</v>
      </c>
      <c r="I39" s="88">
        <f t="shared" si="6"/>
        <v>515</v>
      </c>
      <c r="J39" s="88">
        <f t="shared" si="6"/>
        <v>522.00099999999998</v>
      </c>
      <c r="K39" s="88">
        <f t="shared" si="6"/>
        <v>549</v>
      </c>
      <c r="L39" s="88">
        <f t="shared" si="6"/>
        <v>339</v>
      </c>
      <c r="M39" s="88">
        <f t="shared" si="6"/>
        <v>56</v>
      </c>
      <c r="N39" s="88">
        <f t="shared" si="6"/>
        <v>43</v>
      </c>
      <c r="O39" s="88">
        <f t="shared" si="6"/>
        <v>34</v>
      </c>
      <c r="P39" s="88">
        <f t="shared" si="6"/>
        <v>16</v>
      </c>
      <c r="Q39" s="88">
        <f t="shared" si="6"/>
        <v>7</v>
      </c>
      <c r="R39" s="88">
        <f t="shared" si="6"/>
        <v>6</v>
      </c>
      <c r="S39" s="88">
        <f t="shared" si="6"/>
        <v>10</v>
      </c>
      <c r="T39" s="88">
        <f t="shared" si="6"/>
        <v>205.7</v>
      </c>
      <c r="U39" s="88">
        <f t="shared" si="6"/>
        <v>445.6</v>
      </c>
      <c r="V39" s="88">
        <f t="shared" si="6"/>
        <v>464</v>
      </c>
      <c r="W39" s="88">
        <f t="shared" si="6"/>
        <v>538</v>
      </c>
      <c r="X39" s="88">
        <f t="shared" si="6"/>
        <v>139.1</v>
      </c>
      <c r="Y39" s="88">
        <f t="shared" si="6"/>
        <v>160.80000000000001</v>
      </c>
      <c r="Z39" s="89">
        <f t="shared" si="6"/>
        <v>0</v>
      </c>
      <c r="AA39" s="90">
        <f t="shared" si="5"/>
        <v>6418.4010000000007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312</v>
      </c>
      <c r="F46" s="99"/>
      <c r="G46" s="99"/>
      <c r="H46" s="99">
        <v>457.2</v>
      </c>
      <c r="I46" s="99">
        <v>500</v>
      </c>
      <c r="J46" s="99">
        <v>500</v>
      </c>
      <c r="K46" s="99">
        <v>500</v>
      </c>
      <c r="L46" s="99">
        <v>258</v>
      </c>
      <c r="M46" s="99"/>
      <c r="N46" s="99"/>
      <c r="O46" s="99"/>
      <c r="P46" s="99"/>
      <c r="Q46" s="99"/>
      <c r="R46" s="99"/>
      <c r="S46" s="99"/>
      <c r="T46" s="99">
        <v>180.7</v>
      </c>
      <c r="U46" s="99">
        <v>417.6</v>
      </c>
      <c r="V46" s="99">
        <v>426</v>
      </c>
      <c r="W46" s="99">
        <v>500</v>
      </c>
      <c r="X46" s="99">
        <v>90.1</v>
      </c>
      <c r="Y46" s="99">
        <v>73.8</v>
      </c>
      <c r="Z46" s="100"/>
      <c r="AA46" s="79">
        <f t="shared" si="7"/>
        <v>5715.4000000000005</v>
      </c>
    </row>
    <row r="47" spans="1:27" ht="24.95" customHeight="1" x14ac:dyDescent="0.2">
      <c r="A47" s="85" t="s">
        <v>47</v>
      </c>
      <c r="B47" s="98">
        <v>126</v>
      </c>
      <c r="C47" s="99">
        <v>119</v>
      </c>
      <c r="D47" s="99">
        <v>111</v>
      </c>
      <c r="E47" s="99">
        <v>111</v>
      </c>
      <c r="F47" s="99">
        <v>116</v>
      </c>
      <c r="G47" s="99">
        <v>133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149</v>
      </c>
      <c r="R47" s="99">
        <v>150</v>
      </c>
      <c r="S47" s="99">
        <v>141.75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147</v>
      </c>
      <c r="Z47" s="100"/>
      <c r="AA47" s="79">
        <f t="shared" si="7"/>
        <v>3403.75</v>
      </c>
    </row>
    <row r="48" spans="1:27" ht="30" customHeight="1" thickBot="1" x14ac:dyDescent="0.25">
      <c r="A48" s="86" t="s">
        <v>48</v>
      </c>
      <c r="B48" s="87">
        <f>SUM(B42:B47)</f>
        <v>626</v>
      </c>
      <c r="C48" s="88">
        <f t="shared" ref="C48:Z48" si="8">SUM(C42:C47)</f>
        <v>619</v>
      </c>
      <c r="D48" s="88">
        <f t="shared" si="8"/>
        <v>611</v>
      </c>
      <c r="E48" s="88">
        <f t="shared" si="8"/>
        <v>423</v>
      </c>
      <c r="F48" s="88">
        <f t="shared" si="8"/>
        <v>116</v>
      </c>
      <c r="G48" s="88">
        <f t="shared" si="8"/>
        <v>133</v>
      </c>
      <c r="H48" s="88">
        <f t="shared" si="8"/>
        <v>607.20000000000005</v>
      </c>
      <c r="I48" s="88">
        <f t="shared" si="8"/>
        <v>650</v>
      </c>
      <c r="J48" s="88">
        <f t="shared" si="8"/>
        <v>650</v>
      </c>
      <c r="K48" s="88">
        <f t="shared" si="8"/>
        <v>650</v>
      </c>
      <c r="L48" s="88">
        <f t="shared" si="8"/>
        <v>408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150</v>
      </c>
      <c r="Q48" s="88">
        <f t="shared" si="8"/>
        <v>149</v>
      </c>
      <c r="R48" s="88">
        <f t="shared" si="8"/>
        <v>150</v>
      </c>
      <c r="S48" s="88">
        <f t="shared" si="8"/>
        <v>141.75</v>
      </c>
      <c r="T48" s="88">
        <f t="shared" si="8"/>
        <v>330.7</v>
      </c>
      <c r="U48" s="88">
        <f t="shared" si="8"/>
        <v>567.6</v>
      </c>
      <c r="V48" s="88">
        <f t="shared" si="8"/>
        <v>576</v>
      </c>
      <c r="W48" s="88">
        <f t="shared" si="8"/>
        <v>650</v>
      </c>
      <c r="X48" s="88">
        <f t="shared" si="8"/>
        <v>240.1</v>
      </c>
      <c r="Y48" s="88">
        <f t="shared" si="8"/>
        <v>220.8</v>
      </c>
      <c r="Z48" s="89">
        <f t="shared" si="8"/>
        <v>0</v>
      </c>
      <c r="AA48" s="90">
        <f t="shared" si="7"/>
        <v>9119.15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4686.085</v>
      </c>
      <c r="C51" s="88">
        <f t="shared" si="10"/>
        <v>4467.04</v>
      </c>
      <c r="D51" s="88">
        <f t="shared" si="10"/>
        <v>4397.5380000000005</v>
      </c>
      <c r="E51" s="88">
        <f t="shared" si="10"/>
        <v>4169.125</v>
      </c>
      <c r="F51" s="88">
        <f t="shared" si="10"/>
        <v>3926.9930000000004</v>
      </c>
      <c r="G51" s="88">
        <f t="shared" si="10"/>
        <v>4043.4790000000003</v>
      </c>
      <c r="H51" s="88">
        <f t="shared" si="10"/>
        <v>4701.7539999999999</v>
      </c>
      <c r="I51" s="88">
        <f t="shared" si="10"/>
        <v>4832.25</v>
      </c>
      <c r="J51" s="88">
        <f t="shared" si="10"/>
        <v>5006.3820000000005</v>
      </c>
      <c r="K51" s="88">
        <f t="shared" si="10"/>
        <v>5040.0339999999997</v>
      </c>
      <c r="L51" s="88">
        <f t="shared" si="10"/>
        <v>4947.9170000000004</v>
      </c>
      <c r="M51" s="88">
        <f t="shared" si="10"/>
        <v>5337.8609999999999</v>
      </c>
      <c r="N51" s="88">
        <f t="shared" si="10"/>
        <v>5405.884</v>
      </c>
      <c r="O51" s="88">
        <f t="shared" si="10"/>
        <v>5273.8649999999998</v>
      </c>
      <c r="P51" s="88">
        <f t="shared" si="10"/>
        <v>5121.1720000000005</v>
      </c>
      <c r="Q51" s="88">
        <f t="shared" si="10"/>
        <v>4969.9860000000008</v>
      </c>
      <c r="R51" s="88">
        <f t="shared" si="10"/>
        <v>4802.1210000000001</v>
      </c>
      <c r="S51" s="88">
        <f t="shared" si="10"/>
        <v>4977.9719999999998</v>
      </c>
      <c r="T51" s="88">
        <f t="shared" si="10"/>
        <v>5439.9070000000002</v>
      </c>
      <c r="U51" s="88">
        <f t="shared" si="10"/>
        <v>6028.7950000000001</v>
      </c>
      <c r="V51" s="88">
        <f t="shared" si="10"/>
        <v>6007.4650000000001</v>
      </c>
      <c r="W51" s="88">
        <f t="shared" si="10"/>
        <v>5660.1270000000004</v>
      </c>
      <c r="X51" s="88">
        <f t="shared" si="10"/>
        <v>4874.1329999999998</v>
      </c>
      <c r="Y51" s="88">
        <f t="shared" si="10"/>
        <v>4471.6080000000002</v>
      </c>
      <c r="Z51" s="89">
        <f t="shared" si="10"/>
        <v>0</v>
      </c>
      <c r="AA51" s="104">
        <f>SUM(B51:Z51)</f>
        <v>118589.49300000002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-215</v>
      </c>
      <c r="C4" s="18">
        <v>-215</v>
      </c>
      <c r="D4" s="18">
        <v>-215</v>
      </c>
      <c r="E4" s="18">
        <v>-403</v>
      </c>
      <c r="F4" s="18">
        <v>-718.6</v>
      </c>
      <c r="G4" s="18">
        <v>-742.9</v>
      </c>
      <c r="H4" s="18">
        <v>-257.8</v>
      </c>
      <c r="I4" s="18">
        <v>-215</v>
      </c>
      <c r="J4" s="18">
        <v>-54.600000000000023</v>
      </c>
      <c r="K4" s="18">
        <v>-215</v>
      </c>
      <c r="L4" s="18">
        <v>-457</v>
      </c>
      <c r="M4" s="18">
        <v>-827.4</v>
      </c>
      <c r="N4" s="18">
        <v>-923.1</v>
      </c>
      <c r="O4" s="18">
        <v>-952.69999999999993</v>
      </c>
      <c r="P4" s="18">
        <v>-1140.5999999999999</v>
      </c>
      <c r="Q4" s="18">
        <v>-1215</v>
      </c>
      <c r="R4" s="18">
        <v>-1107.8</v>
      </c>
      <c r="S4" s="18">
        <v>-783.8</v>
      </c>
      <c r="T4" s="18">
        <v>-534.29999999999995</v>
      </c>
      <c r="U4" s="18">
        <v>-297.39999999999998</v>
      </c>
      <c r="V4" s="18">
        <v>-289</v>
      </c>
      <c r="W4" s="18">
        <v>-215</v>
      </c>
      <c r="X4" s="18">
        <v>-342.29999999999995</v>
      </c>
      <c r="Y4" s="18">
        <v>-545.40000000000009</v>
      </c>
      <c r="Z4" s="19"/>
      <c r="AA4" s="111">
        <f>SUM(B4:Z4)</f>
        <v>-12882.699999999997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134.97</v>
      </c>
      <c r="C7" s="117">
        <v>134.62</v>
      </c>
      <c r="D7" s="117">
        <v>134.77000000000001</v>
      </c>
      <c r="E7" s="117">
        <v>134.28</v>
      </c>
      <c r="F7" s="117">
        <v>133.28</v>
      </c>
      <c r="G7" s="117">
        <v>134.15</v>
      </c>
      <c r="H7" s="117">
        <v>164.8</v>
      </c>
      <c r="I7" s="117">
        <v>120</v>
      </c>
      <c r="J7" s="117">
        <v>101.39</v>
      </c>
      <c r="K7" s="117">
        <v>112</v>
      </c>
      <c r="L7" s="117">
        <v>107.23</v>
      </c>
      <c r="M7" s="117">
        <v>73.31</v>
      </c>
      <c r="N7" s="117">
        <v>51</v>
      </c>
      <c r="O7" s="117">
        <v>34.840000000000003</v>
      </c>
      <c r="P7" s="117">
        <v>35.97</v>
      </c>
      <c r="Q7" s="117">
        <v>76</v>
      </c>
      <c r="R7" s="117">
        <v>79.94</v>
      </c>
      <c r="S7" s="117">
        <v>110.63</v>
      </c>
      <c r="T7" s="117">
        <v>127.4</v>
      </c>
      <c r="U7" s="117">
        <v>162.25</v>
      </c>
      <c r="V7" s="117">
        <v>182</v>
      </c>
      <c r="W7" s="117">
        <v>144</v>
      </c>
      <c r="X7" s="117">
        <v>135.68</v>
      </c>
      <c r="Y7" s="117">
        <v>131.11000000000001</v>
      </c>
      <c r="Z7" s="118"/>
      <c r="AA7" s="119">
        <f>IF(SUM(B7:Z7)&lt;&gt;0,AVERAGEIF(B7:Z7,"&lt;&gt;"""),"")</f>
        <v>114.8175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715</v>
      </c>
      <c r="C13" s="129">
        <v>715</v>
      </c>
      <c r="D13" s="129">
        <v>715</v>
      </c>
      <c r="E13" s="129">
        <v>715</v>
      </c>
      <c r="F13" s="129">
        <v>715</v>
      </c>
      <c r="G13" s="129">
        <v>715</v>
      </c>
      <c r="H13" s="129">
        <v>715</v>
      </c>
      <c r="I13" s="129">
        <v>715</v>
      </c>
      <c r="J13" s="129">
        <v>554.6</v>
      </c>
      <c r="K13" s="129">
        <v>715</v>
      </c>
      <c r="L13" s="129">
        <v>715</v>
      </c>
      <c r="M13" s="129">
        <v>715</v>
      </c>
      <c r="N13" s="129">
        <v>715</v>
      </c>
      <c r="O13" s="129">
        <v>657.8</v>
      </c>
      <c r="P13" s="129">
        <v>640.6</v>
      </c>
      <c r="Q13" s="129">
        <v>715</v>
      </c>
      <c r="R13" s="129">
        <v>715</v>
      </c>
      <c r="S13" s="129">
        <v>715</v>
      </c>
      <c r="T13" s="129">
        <v>715</v>
      </c>
      <c r="U13" s="129">
        <v>715</v>
      </c>
      <c r="V13" s="129">
        <v>715</v>
      </c>
      <c r="W13" s="129">
        <v>715</v>
      </c>
      <c r="X13" s="129">
        <v>432.4</v>
      </c>
      <c r="Y13" s="130">
        <v>619.20000000000005</v>
      </c>
      <c r="Z13" s="131"/>
      <c r="AA13" s="132">
        <f t="shared" si="0"/>
        <v>16489.599999999999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>
        <v>3.6</v>
      </c>
      <c r="G15" s="133">
        <v>27.9</v>
      </c>
      <c r="H15" s="133"/>
      <c r="I15" s="133"/>
      <c r="J15" s="133"/>
      <c r="K15" s="133"/>
      <c r="L15" s="133"/>
      <c r="M15" s="133">
        <v>112.4</v>
      </c>
      <c r="N15" s="133">
        <v>208.1</v>
      </c>
      <c r="O15" s="133">
        <v>294.89999999999998</v>
      </c>
      <c r="P15" s="133">
        <v>500</v>
      </c>
      <c r="Q15" s="133">
        <v>500</v>
      </c>
      <c r="R15" s="133">
        <v>392.8</v>
      </c>
      <c r="S15" s="133">
        <v>68.8</v>
      </c>
      <c r="T15" s="133"/>
      <c r="U15" s="133"/>
      <c r="V15" s="133"/>
      <c r="W15" s="133"/>
      <c r="X15" s="133"/>
      <c r="Y15" s="133"/>
      <c r="Z15" s="131"/>
      <c r="AA15" s="132">
        <f t="shared" si="0"/>
        <v>2108.5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715</v>
      </c>
      <c r="C16" s="135">
        <f t="shared" si="1"/>
        <v>715</v>
      </c>
      <c r="D16" s="135">
        <f t="shared" si="1"/>
        <v>715</v>
      </c>
      <c r="E16" s="135">
        <f t="shared" si="1"/>
        <v>715</v>
      </c>
      <c r="F16" s="135">
        <f t="shared" si="1"/>
        <v>718.6</v>
      </c>
      <c r="G16" s="135">
        <f t="shared" si="1"/>
        <v>742.9</v>
      </c>
      <c r="H16" s="135">
        <f t="shared" si="1"/>
        <v>715</v>
      </c>
      <c r="I16" s="135">
        <f t="shared" si="1"/>
        <v>715</v>
      </c>
      <c r="J16" s="135">
        <f t="shared" si="1"/>
        <v>554.6</v>
      </c>
      <c r="K16" s="135">
        <f t="shared" si="1"/>
        <v>715</v>
      </c>
      <c r="L16" s="135">
        <f t="shared" si="1"/>
        <v>715</v>
      </c>
      <c r="M16" s="135">
        <f t="shared" si="1"/>
        <v>827.4</v>
      </c>
      <c r="N16" s="135">
        <f t="shared" si="1"/>
        <v>923.1</v>
      </c>
      <c r="O16" s="135">
        <f t="shared" si="1"/>
        <v>952.69999999999993</v>
      </c>
      <c r="P16" s="135">
        <f t="shared" si="1"/>
        <v>1140.5999999999999</v>
      </c>
      <c r="Q16" s="135">
        <f t="shared" si="1"/>
        <v>1215</v>
      </c>
      <c r="R16" s="135">
        <f t="shared" si="1"/>
        <v>1107.8</v>
      </c>
      <c r="S16" s="135">
        <f t="shared" si="1"/>
        <v>783.8</v>
      </c>
      <c r="T16" s="135">
        <f t="shared" si="1"/>
        <v>715</v>
      </c>
      <c r="U16" s="135">
        <f t="shared" si="1"/>
        <v>715</v>
      </c>
      <c r="V16" s="135">
        <f t="shared" si="1"/>
        <v>715</v>
      </c>
      <c r="W16" s="135">
        <f t="shared" si="1"/>
        <v>715</v>
      </c>
      <c r="X16" s="135">
        <f t="shared" si="1"/>
        <v>432.4</v>
      </c>
      <c r="Y16" s="135">
        <f t="shared" si="1"/>
        <v>619.20000000000005</v>
      </c>
      <c r="Z16" s="136" t="str">
        <f t="shared" si="1"/>
        <v/>
      </c>
      <c r="AA16" s="90">
        <f t="shared" si="0"/>
        <v>18598.100000000002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312</v>
      </c>
      <c r="F23" s="133"/>
      <c r="G23" s="133"/>
      <c r="H23" s="133">
        <v>457.2</v>
      </c>
      <c r="I23" s="133">
        <v>500</v>
      </c>
      <c r="J23" s="133">
        <v>500</v>
      </c>
      <c r="K23" s="133">
        <v>500</v>
      </c>
      <c r="L23" s="133">
        <v>258</v>
      </c>
      <c r="M23" s="133"/>
      <c r="N23" s="133"/>
      <c r="O23" s="133"/>
      <c r="P23" s="133"/>
      <c r="Q23" s="133"/>
      <c r="R23" s="133"/>
      <c r="S23" s="133"/>
      <c r="T23" s="133">
        <v>180.7</v>
      </c>
      <c r="U23" s="133">
        <v>417.6</v>
      </c>
      <c r="V23" s="133">
        <v>426</v>
      </c>
      <c r="W23" s="133">
        <v>500</v>
      </c>
      <c r="X23" s="133">
        <v>90.1</v>
      </c>
      <c r="Y23" s="133">
        <v>73.8</v>
      </c>
      <c r="Z23" s="131"/>
      <c r="AA23" s="132">
        <f t="shared" si="2"/>
        <v>5715.4000000000005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312</v>
      </c>
      <c r="F24" s="135">
        <f t="shared" si="3"/>
        <v>0</v>
      </c>
      <c r="G24" s="135">
        <f t="shared" si="3"/>
        <v>0</v>
      </c>
      <c r="H24" s="135">
        <f t="shared" si="3"/>
        <v>457.2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258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180.7</v>
      </c>
      <c r="U24" s="135">
        <f t="shared" si="3"/>
        <v>417.6</v>
      </c>
      <c r="V24" s="135">
        <f t="shared" si="3"/>
        <v>426</v>
      </c>
      <c r="W24" s="135">
        <f t="shared" si="3"/>
        <v>500</v>
      </c>
      <c r="X24" s="135">
        <f t="shared" si="3"/>
        <v>90.1</v>
      </c>
      <c r="Y24" s="135">
        <f t="shared" si="3"/>
        <v>73.8</v>
      </c>
      <c r="Z24" s="136" t="str">
        <f t="shared" si="3"/>
        <v/>
      </c>
      <c r="AA24" s="90">
        <f t="shared" si="2"/>
        <v>5715.4000000000005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2023-04-21T11:05:19Z</dcterms:created>
  <dcterms:modified xsi:type="dcterms:W3CDTF">2023-04-21T11:05:20Z</dcterms:modified>
</cp:coreProperties>
</file>