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<sst xmlns="http://schemas.openxmlformats.org/spreadsheetml/2006/main" count="117" uniqueCount="53">
  <si>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20/04/2023 14:17:55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</si>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</sst>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579</c:v>
                </c:pt>
                <c:pt idx="1">
                  <c:v>424</c:v>
                </c:pt>
                <c:pt idx="2">
                  <c:v>424</c:v>
                </c:pt>
                <c:pt idx="3">
                  <c:v>424</c:v>
                </c:pt>
                <c:pt idx="4">
                  <c:v>424</c:v>
                </c:pt>
                <c:pt idx="5">
                  <c:v>424</c:v>
                </c:pt>
                <c:pt idx="6">
                  <c:v>424</c:v>
                </c:pt>
                <c:pt idx="7">
                  <c:v>424</c:v>
                </c:pt>
                <c:pt idx="8">
                  <c:v>424</c:v>
                </c:pt>
                <c:pt idx="9">
                  <c:v>424</c:v>
                </c:pt>
                <c:pt idx="10">
                  <c:v>394</c:v>
                </c:pt>
                <c:pt idx="11">
                  <c:v>394</c:v>
                </c:pt>
                <c:pt idx="12">
                  <c:v>394</c:v>
                </c:pt>
                <c:pt idx="13">
                  <c:v>394</c:v>
                </c:pt>
                <c:pt idx="14">
                  <c:v>394</c:v>
                </c:pt>
                <c:pt idx="15">
                  <c:v>394</c:v>
                </c:pt>
                <c:pt idx="16">
                  <c:v>394</c:v>
                </c:pt>
                <c:pt idx="17">
                  <c:v>424</c:v>
                </c:pt>
                <c:pt idx="18">
                  <c:v>424</c:v>
                </c:pt>
                <c:pt idx="19">
                  <c:v>494</c:v>
                </c:pt>
                <c:pt idx="20">
                  <c:v>494</c:v>
                </c:pt>
                <c:pt idx="21">
                  <c:v>494</c:v>
                </c:pt>
                <c:pt idx="22">
                  <c:v>424</c:v>
                </c:pt>
                <c:pt idx="23">
                  <c:v>424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107</c:v>
                </c:pt>
                <c:pt idx="1">
                  <c:v>107</c:v>
                </c:pt>
                <c:pt idx="2">
                  <c:v>107</c:v>
                </c:pt>
                <c:pt idx="3">
                  <c:v>107</c:v>
                </c:pt>
                <c:pt idx="4">
                  <c:v>107</c:v>
                </c:pt>
                <c:pt idx="5">
                  <c:v>107</c:v>
                </c:pt>
                <c:pt idx="6">
                  <c:v>117</c:v>
                </c:pt>
                <c:pt idx="7">
                  <c:v>142</c:v>
                </c:pt>
                <c:pt idx="8">
                  <c:v>159</c:v>
                </c:pt>
                <c:pt idx="9">
                  <c:v>161</c:v>
                </c:pt>
                <c:pt idx="10">
                  <c:v>164</c:v>
                </c:pt>
                <c:pt idx="11">
                  <c:v>162</c:v>
                </c:pt>
                <c:pt idx="12">
                  <c:v>163</c:v>
                </c:pt>
                <c:pt idx="13">
                  <c:v>145</c:v>
                </c:pt>
                <c:pt idx="14">
                  <c:v>141</c:v>
                </c:pt>
                <c:pt idx="15">
                  <c:v>140</c:v>
                </c:pt>
                <c:pt idx="16">
                  <c:v>146</c:v>
                </c:pt>
                <c:pt idx="17">
                  <c:v>156</c:v>
                </c:pt>
                <c:pt idx="18">
                  <c:v>178</c:v>
                </c:pt>
                <c:pt idx="19">
                  <c:v>209</c:v>
                </c:pt>
                <c:pt idx="20">
                  <c:v>199</c:v>
                </c:pt>
                <c:pt idx="21">
                  <c:v>152</c:v>
                </c:pt>
                <c:pt idx="22">
                  <c:v>116</c:v>
                </c:pt>
                <c:pt idx="23">
                  <c:v>107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2155.9539999999997</c:v>
                </c:pt>
                <c:pt idx="1">
                  <c:v>1606.9</c:v>
                </c:pt>
                <c:pt idx="2">
                  <c:v>1527.61</c:v>
                </c:pt>
                <c:pt idx="3">
                  <c:v>1469.2620000000002</c:v>
                </c:pt>
                <c:pt idx="4">
                  <c:v>1478.78</c:v>
                </c:pt>
                <c:pt idx="5">
                  <c:v>1807.06</c:v>
                </c:pt>
                <c:pt idx="6">
                  <c:v>2240.8199999999997</c:v>
                </c:pt>
                <c:pt idx="7">
                  <c:v>2177.9560000000001</c:v>
                </c:pt>
                <c:pt idx="8">
                  <c:v>2110.692</c:v>
                </c:pt>
                <c:pt idx="9">
                  <c:v>1288.4960000000001</c:v>
                </c:pt>
                <c:pt idx="10">
                  <c:v>797.9</c:v>
                </c:pt>
                <c:pt idx="11">
                  <c:v>797.9</c:v>
                </c:pt>
                <c:pt idx="12">
                  <c:v>797.9</c:v>
                </c:pt>
                <c:pt idx="13">
                  <c:v>797.9</c:v>
                </c:pt>
                <c:pt idx="14">
                  <c:v>797.9</c:v>
                </c:pt>
                <c:pt idx="15">
                  <c:v>962.9</c:v>
                </c:pt>
                <c:pt idx="16">
                  <c:v>1432.9</c:v>
                </c:pt>
                <c:pt idx="17">
                  <c:v>2142.9</c:v>
                </c:pt>
                <c:pt idx="18">
                  <c:v>2481.5589999999997</c:v>
                </c:pt>
                <c:pt idx="19">
                  <c:v>2676.7530000000002</c:v>
                </c:pt>
                <c:pt idx="20">
                  <c:v>2688.7959999999998</c:v>
                </c:pt>
                <c:pt idx="21">
                  <c:v>2695.6990000000001</c:v>
                </c:pt>
                <c:pt idx="22">
                  <c:v>2546.5050000000001</c:v>
                </c:pt>
                <c:pt idx="23">
                  <c:v>2319.7849999999999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1378</c:v>
                </c:pt>
                <c:pt idx="1">
                  <c:v>1401</c:v>
                </c:pt>
                <c:pt idx="2">
                  <c:v>1505</c:v>
                </c:pt>
                <c:pt idx="3">
                  <c:v>1502</c:v>
                </c:pt>
                <c:pt idx="4">
                  <c:v>1529</c:v>
                </c:pt>
                <c:pt idx="5">
                  <c:v>1445.8</c:v>
                </c:pt>
                <c:pt idx="6">
                  <c:v>1217.7</c:v>
                </c:pt>
                <c:pt idx="7">
                  <c:v>1274.8</c:v>
                </c:pt>
                <c:pt idx="8">
                  <c:v>692.9</c:v>
                </c:pt>
                <c:pt idx="9">
                  <c:v>798.6</c:v>
                </c:pt>
                <c:pt idx="10">
                  <c:v>873.9</c:v>
                </c:pt>
                <c:pt idx="11">
                  <c:v>908.6</c:v>
                </c:pt>
                <c:pt idx="12">
                  <c:v>859.4</c:v>
                </c:pt>
                <c:pt idx="13">
                  <c:v>834.8</c:v>
                </c:pt>
                <c:pt idx="14">
                  <c:v>970.7</c:v>
                </c:pt>
                <c:pt idx="15">
                  <c:v>1079.0889999999999</c:v>
                </c:pt>
                <c:pt idx="16">
                  <c:v>1146.441</c:v>
                </c:pt>
                <c:pt idx="17">
                  <c:v>1311</c:v>
                </c:pt>
                <c:pt idx="18">
                  <c:v>1451</c:v>
                </c:pt>
                <c:pt idx="19">
                  <c:v>1471</c:v>
                </c:pt>
                <c:pt idx="20">
                  <c:v>1453</c:v>
                </c:pt>
                <c:pt idx="21">
                  <c:v>1546</c:v>
                </c:pt>
                <c:pt idx="22">
                  <c:v>1222.2</c:v>
                </c:pt>
                <c:pt idx="23">
                  <c:v>1373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408.005</c:v>
                </c:pt>
                <c:pt idx="1">
                  <c:v>398.77899999999994</c:v>
                </c:pt>
                <c:pt idx="2">
                  <c:v>392.71600000000001</c:v>
                </c:pt>
                <c:pt idx="3">
                  <c:v>398.74600000000004</c:v>
                </c:pt>
                <c:pt idx="4">
                  <c:v>400.88200000000006</c:v>
                </c:pt>
                <c:pt idx="5">
                  <c:v>396.09799999999984</c:v>
                </c:pt>
                <c:pt idx="6">
                  <c:v>565.08200000000011</c:v>
                </c:pt>
                <c:pt idx="7">
                  <c:v>1072.2419999999997</c:v>
                </c:pt>
                <c:pt idx="8">
                  <c:v>1860.8009999999999</c:v>
                </c:pt>
                <c:pt idx="9">
                  <c:v>2587.7759999999998</c:v>
                </c:pt>
                <c:pt idx="10">
                  <c:v>3113.8199999999997</c:v>
                </c:pt>
                <c:pt idx="11">
                  <c:v>3275.8300000000004</c:v>
                </c:pt>
                <c:pt idx="12">
                  <c:v>3307.3119999999999</c:v>
                </c:pt>
                <c:pt idx="13">
                  <c:v>3184.2760000000012</c:v>
                </c:pt>
                <c:pt idx="14">
                  <c:v>2887.1469999999999</c:v>
                </c:pt>
                <c:pt idx="15">
                  <c:v>2317.1039999999998</c:v>
                </c:pt>
                <c:pt idx="16">
                  <c:v>1818.4259999999999</c:v>
                </c:pt>
                <c:pt idx="17">
                  <c:v>1077.1350000000002</c:v>
                </c:pt>
                <c:pt idx="18">
                  <c:v>610.56099999999992</c:v>
                </c:pt>
                <c:pt idx="19">
                  <c:v>427.6629999999999</c:v>
                </c:pt>
                <c:pt idx="20">
                  <c:v>417.03900000000004</c:v>
                </c:pt>
                <c:pt idx="21">
                  <c:v>400.37899999999996</c:v>
                </c:pt>
                <c:pt idx="22">
                  <c:v>400.13600000000002</c:v>
                </c:pt>
                <c:pt idx="23">
                  <c:v>394.07299999999998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13</c:v>
                </c:pt>
                <c:pt idx="7">
                  <c:v>26</c:v>
                </c:pt>
                <c:pt idx="8">
                  <c:v>36</c:v>
                </c:pt>
                <c:pt idx="9">
                  <c:v>43</c:v>
                </c:pt>
                <c:pt idx="10">
                  <c:v>47</c:v>
                </c:pt>
                <c:pt idx="11">
                  <c:v>48</c:v>
                </c:pt>
                <c:pt idx="12">
                  <c:v>46</c:v>
                </c:pt>
                <c:pt idx="13">
                  <c:v>41</c:v>
                </c:pt>
                <c:pt idx="14">
                  <c:v>34</c:v>
                </c:pt>
                <c:pt idx="15">
                  <c:v>31</c:v>
                </c:pt>
                <c:pt idx="16">
                  <c:v>26</c:v>
                </c:pt>
                <c:pt idx="17">
                  <c:v>19</c:v>
                </c:pt>
                <c:pt idx="18">
                  <c:v>13</c:v>
                </c:pt>
                <c:pt idx="19">
                  <c:v>12</c:v>
                </c:pt>
                <c:pt idx="20">
                  <c:v>14</c:v>
                </c:pt>
                <c:pt idx="21">
                  <c:v>14</c:v>
                </c:pt>
                <c:pt idx="22">
                  <c:v>12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91</c:v>
                </c:pt>
                <c:pt idx="6">
                  <c:v>179</c:v>
                </c:pt>
                <c:pt idx="7">
                  <c:v>206</c:v>
                </c:pt>
                <c:pt idx="8">
                  <c:v>184</c:v>
                </c:pt>
                <c:pt idx="9">
                  <c:v>125</c:v>
                </c:pt>
                <c:pt idx="10">
                  <c:v>47</c:v>
                </c:pt>
                <c:pt idx="11">
                  <c:v>47</c:v>
                </c:pt>
                <c:pt idx="12">
                  <c:v>73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33.837000000000003</c:v>
                </c:pt>
                <c:pt idx="18">
                  <c:v>251</c:v>
                </c:pt>
                <c:pt idx="19">
                  <c:v>559</c:v>
                </c:pt>
                <c:pt idx="20">
                  <c:v>516</c:v>
                </c:pt>
                <c:pt idx="21">
                  <c:v>261</c:v>
                </c:pt>
                <c:pt idx="22">
                  <c:v>86</c:v>
                </c:pt>
                <c:pt idx="23">
                  <c:v>60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841032"/>
        <c:axId val="288414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4635.92</c:v>
                </c:pt>
                <c:pt idx="1">
                  <c:v>3945.6349999999993</c:v>
                </c:pt>
                <c:pt idx="2">
                  <c:v>3964.311999999999</c:v>
                </c:pt>
                <c:pt idx="3">
                  <c:v>3907.9779999999987</c:v>
                </c:pt>
                <c:pt idx="4">
                  <c:v>3946.6850000000004</c:v>
                </c:pt>
                <c:pt idx="5">
                  <c:v>4277.9870000000001</c:v>
                </c:pt>
                <c:pt idx="6">
                  <c:v>4756.6310000000003</c:v>
                </c:pt>
                <c:pt idx="7">
                  <c:v>5322.9820000000009</c:v>
                </c:pt>
                <c:pt idx="8">
                  <c:v>5467.4099999999989</c:v>
                </c:pt>
                <c:pt idx="9">
                  <c:v>5427.8759999999993</c:v>
                </c:pt>
                <c:pt idx="10">
                  <c:v>5437.5970000000007</c:v>
                </c:pt>
                <c:pt idx="11">
                  <c:v>5633.3689999999997</c:v>
                </c:pt>
                <c:pt idx="12">
                  <c:v>5640.6309999999994</c:v>
                </c:pt>
                <c:pt idx="13">
                  <c:v>5437.951</c:v>
                </c:pt>
                <c:pt idx="14">
                  <c:v>5239.7210000000005</c:v>
                </c:pt>
                <c:pt idx="15">
                  <c:v>4939.0929999999998</c:v>
                </c:pt>
                <c:pt idx="16">
                  <c:v>4978.7669999999998</c:v>
                </c:pt>
                <c:pt idx="17">
                  <c:v>5163.8720000000003</c:v>
                </c:pt>
                <c:pt idx="18">
                  <c:v>5409.1390000000001</c:v>
                </c:pt>
                <c:pt idx="19">
                  <c:v>5849.41</c:v>
                </c:pt>
                <c:pt idx="20">
                  <c:v>5781.8670000000011</c:v>
                </c:pt>
                <c:pt idx="21">
                  <c:v>5563.0779999999986</c:v>
                </c:pt>
                <c:pt idx="22">
                  <c:v>4806.8440000000001</c:v>
                </c:pt>
                <c:pt idx="23">
                  <c:v>4687.8830000000007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41032"/>
        <c:axId val="288414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130.74</c:v>
                </c:pt>
                <c:pt idx="1">
                  <c:v>127.14</c:v>
                </c:pt>
                <c:pt idx="2">
                  <c:v>122.08</c:v>
                </c:pt>
                <c:pt idx="3">
                  <c:v>120.7</c:v>
                </c:pt>
                <c:pt idx="4">
                  <c:v>120</c:v>
                </c:pt>
                <c:pt idx="5">
                  <c:v>127.18</c:v>
                </c:pt>
                <c:pt idx="6">
                  <c:v>140.06</c:v>
                </c:pt>
                <c:pt idx="7">
                  <c:v>135.93</c:v>
                </c:pt>
                <c:pt idx="8">
                  <c:v>135.63</c:v>
                </c:pt>
                <c:pt idx="9">
                  <c:v>110.42</c:v>
                </c:pt>
                <c:pt idx="10">
                  <c:v>94.32</c:v>
                </c:pt>
                <c:pt idx="11">
                  <c:v>79.48</c:v>
                </c:pt>
                <c:pt idx="12">
                  <c:v>71.09</c:v>
                </c:pt>
                <c:pt idx="13">
                  <c:v>68.97</c:v>
                </c:pt>
                <c:pt idx="14">
                  <c:v>67.88</c:v>
                </c:pt>
                <c:pt idx="15">
                  <c:v>89.6</c:v>
                </c:pt>
                <c:pt idx="16">
                  <c:v>107.71</c:v>
                </c:pt>
                <c:pt idx="17">
                  <c:v>112</c:v>
                </c:pt>
                <c:pt idx="18">
                  <c:v>141.04</c:v>
                </c:pt>
                <c:pt idx="19">
                  <c:v>189.99</c:v>
                </c:pt>
                <c:pt idx="20">
                  <c:v>200</c:v>
                </c:pt>
                <c:pt idx="21">
                  <c:v>199.07</c:v>
                </c:pt>
                <c:pt idx="22">
                  <c:v>149.56</c:v>
                </c:pt>
                <c:pt idx="23">
                  <c:v>140.75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42208"/>
        <c:axId val="28841816"/>
      </c:lineChart>
      <c:catAx>
        <c:axId val="28841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41424"/>
        <c:crosses val="autoZero"/>
        <c:auto val="1"/>
        <c:lblAlgn val="ctr"/>
        <c:lblOffset val="100"/>
        <c:noMultiLvlLbl val="0"/>
      </c:catAx>
      <c:valAx>
        <c:axId val="28841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41032"/>
        <c:crosses val="autoZero"/>
        <c:crossBetween val="between"/>
      </c:valAx>
      <c:valAx>
        <c:axId val="28841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42208"/>
        <c:crosses val="max"/>
        <c:crossBetween val="between"/>
      </c:valAx>
      <c:catAx>
        <c:axId val="288422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841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4635.9589999999998</v>
      </c>
      <c r="C4" s="18">
        <v>3945.6789999999996</v>
      </c>
      <c r="D4" s="18">
        <v>3964.3260000000014</v>
      </c>
      <c r="E4" s="18">
        <v>3908.0080000000007</v>
      </c>
      <c r="F4" s="18">
        <v>3946.6619999999998</v>
      </c>
      <c r="G4" s="18">
        <v>4277.9580000000005</v>
      </c>
      <c r="H4" s="18">
        <v>4756.6019999999999</v>
      </c>
      <c r="I4" s="18">
        <v>5322.9980000000014</v>
      </c>
      <c r="J4" s="18">
        <v>5467.3930000000009</v>
      </c>
      <c r="K4" s="18">
        <v>5427.8719999999994</v>
      </c>
      <c r="L4" s="18">
        <v>5437.6200000000008</v>
      </c>
      <c r="M4" s="18">
        <v>5633.3300000000008</v>
      </c>
      <c r="N4" s="18">
        <v>5640.6120000000001</v>
      </c>
      <c r="O4" s="18">
        <v>5437.9759999999987</v>
      </c>
      <c r="P4" s="18">
        <v>5239.7470000000003</v>
      </c>
      <c r="Q4" s="18">
        <v>4939.0930000000008</v>
      </c>
      <c r="R4" s="18">
        <v>4978.766999999998</v>
      </c>
      <c r="S4" s="18">
        <v>5163.8719999999994</v>
      </c>
      <c r="T4" s="18">
        <v>5409.1200000000008</v>
      </c>
      <c r="U4" s="18">
        <v>5849.4160000000002</v>
      </c>
      <c r="V4" s="18">
        <v>5781.835</v>
      </c>
      <c r="W4" s="18">
        <v>5563.0780000000004</v>
      </c>
      <c r="X4" s="18">
        <v>4806.8409999999994</v>
      </c>
      <c r="Y4" s="18">
        <v>4687.8580000000011</v>
      </c>
      <c r="Z4" s="19"/>
      <c r="AA4" s="20">
        <f>SUM(B4:Z4)</f>
        <v>120222.62200000002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130.74</v>
      </c>
      <c r="C7" s="28">
        <v>127.14</v>
      </c>
      <c r="D7" s="28">
        <v>122.08</v>
      </c>
      <c r="E7" s="28">
        <v>120.7</v>
      </c>
      <c r="F7" s="28">
        <v>120</v>
      </c>
      <c r="G7" s="28">
        <v>127.18</v>
      </c>
      <c r="H7" s="28">
        <v>140.06</v>
      </c>
      <c r="I7" s="28">
        <v>135.93</v>
      </c>
      <c r="J7" s="28">
        <v>135.63</v>
      </c>
      <c r="K7" s="28">
        <v>110.42</v>
      </c>
      <c r="L7" s="28">
        <v>94.32</v>
      </c>
      <c r="M7" s="28">
        <v>79.48</v>
      </c>
      <c r="N7" s="28">
        <v>71.09</v>
      </c>
      <c r="O7" s="28">
        <v>68.97</v>
      </c>
      <c r="P7" s="28">
        <v>67.88</v>
      </c>
      <c r="Q7" s="28">
        <v>89.6</v>
      </c>
      <c r="R7" s="28">
        <v>107.71</v>
      </c>
      <c r="S7" s="28">
        <v>112</v>
      </c>
      <c r="T7" s="28">
        <v>141.04</v>
      </c>
      <c r="U7" s="28">
        <v>189.99</v>
      </c>
      <c r="V7" s="28">
        <v>200</v>
      </c>
      <c r="W7" s="28">
        <v>199.07</v>
      </c>
      <c r="X7" s="28">
        <v>149.56</v>
      </c>
      <c r="Y7" s="28">
        <v>140.75</v>
      </c>
      <c r="Z7" s="29"/>
      <c r="AA7" s="30">
        <f>IF(SUM(B7:Z7)&lt;&gt;0,AVERAGEIF(B7:Z7,"&lt;&gt;"""),"")</f>
        <v>124.22250000000001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579</v>
      </c>
      <c r="C10" s="42">
        <v>424</v>
      </c>
      <c r="D10" s="42">
        <v>424</v>
      </c>
      <c r="E10" s="42">
        <v>424</v>
      </c>
      <c r="F10" s="42">
        <v>424</v>
      </c>
      <c r="G10" s="42">
        <v>424</v>
      </c>
      <c r="H10" s="42">
        <v>424</v>
      </c>
      <c r="I10" s="42">
        <v>424</v>
      </c>
      <c r="J10" s="42">
        <v>424</v>
      </c>
      <c r="K10" s="42">
        <v>424</v>
      </c>
      <c r="L10" s="42">
        <v>394</v>
      </c>
      <c r="M10" s="42">
        <v>394</v>
      </c>
      <c r="N10" s="42">
        <v>394</v>
      </c>
      <c r="O10" s="42">
        <v>394</v>
      </c>
      <c r="P10" s="42">
        <v>394</v>
      </c>
      <c r="Q10" s="42">
        <v>394</v>
      </c>
      <c r="R10" s="42">
        <v>394</v>
      </c>
      <c r="S10" s="42">
        <v>424</v>
      </c>
      <c r="T10" s="42">
        <v>424</v>
      </c>
      <c r="U10" s="42">
        <v>494</v>
      </c>
      <c r="V10" s="42">
        <v>494</v>
      </c>
      <c r="W10" s="42">
        <v>494</v>
      </c>
      <c r="X10" s="42">
        <v>424</v>
      </c>
      <c r="Y10" s="42">
        <v>424</v>
      </c>
      <c r="Z10" s="43"/>
      <c r="AA10" s="44">
        <f t="shared" ref="AA10:AA15" si="0">SUM(B10:Z10)</f>
        <v>10331</v>
      </c>
    </row>
    <row r="11" spans="1:27" ht="24.95" customHeight="1" x14ac:dyDescent="0.2">
      <c r="A11" s="45" t="s">
        <v>7</v>
      </c>
      <c r="B11" s="46">
        <v>107</v>
      </c>
      <c r="C11" s="47">
        <v>107</v>
      </c>
      <c r="D11" s="47">
        <v>107</v>
      </c>
      <c r="E11" s="47">
        <v>107</v>
      </c>
      <c r="F11" s="47">
        <v>107</v>
      </c>
      <c r="G11" s="47">
        <v>107</v>
      </c>
      <c r="H11" s="47">
        <v>117</v>
      </c>
      <c r="I11" s="47">
        <v>142</v>
      </c>
      <c r="J11" s="47">
        <v>159</v>
      </c>
      <c r="K11" s="47">
        <v>161</v>
      </c>
      <c r="L11" s="47">
        <v>164</v>
      </c>
      <c r="M11" s="47">
        <v>162</v>
      </c>
      <c r="N11" s="47">
        <v>163</v>
      </c>
      <c r="O11" s="47">
        <v>145</v>
      </c>
      <c r="P11" s="47">
        <v>141</v>
      </c>
      <c r="Q11" s="47">
        <v>140</v>
      </c>
      <c r="R11" s="47">
        <v>146</v>
      </c>
      <c r="S11" s="47">
        <v>156</v>
      </c>
      <c r="T11" s="47">
        <v>178</v>
      </c>
      <c r="U11" s="47">
        <v>209</v>
      </c>
      <c r="V11" s="47">
        <v>199</v>
      </c>
      <c r="W11" s="47">
        <v>152</v>
      </c>
      <c r="X11" s="47">
        <v>116</v>
      </c>
      <c r="Y11" s="47">
        <v>107</v>
      </c>
      <c r="Z11" s="48"/>
      <c r="AA11" s="49">
        <f t="shared" si="0"/>
        <v>3399</v>
      </c>
    </row>
    <row r="12" spans="1:27" ht="24.95" customHeight="1" x14ac:dyDescent="0.2">
      <c r="A12" s="50" t="s">
        <v>8</v>
      </c>
      <c r="B12" s="51">
        <v>2155.9539999999997</v>
      </c>
      <c r="C12" s="52">
        <v>1606.9</v>
      </c>
      <c r="D12" s="52">
        <v>1527.61</v>
      </c>
      <c r="E12" s="52">
        <v>1469.2620000000002</v>
      </c>
      <c r="F12" s="52">
        <v>1478.78</v>
      </c>
      <c r="G12" s="52">
        <v>1807.06</v>
      </c>
      <c r="H12" s="52">
        <v>2240.8199999999997</v>
      </c>
      <c r="I12" s="52">
        <v>2177.9560000000001</v>
      </c>
      <c r="J12" s="52">
        <v>2110.692</v>
      </c>
      <c r="K12" s="52">
        <v>1288.4960000000001</v>
      </c>
      <c r="L12" s="52">
        <v>797.9</v>
      </c>
      <c r="M12" s="52">
        <v>797.9</v>
      </c>
      <c r="N12" s="52">
        <v>797.9</v>
      </c>
      <c r="O12" s="52">
        <v>797.9</v>
      </c>
      <c r="P12" s="52">
        <v>797.9</v>
      </c>
      <c r="Q12" s="52">
        <v>962.9</v>
      </c>
      <c r="R12" s="52">
        <v>1432.9</v>
      </c>
      <c r="S12" s="52">
        <v>2142.9</v>
      </c>
      <c r="T12" s="52">
        <v>2481.5589999999997</v>
      </c>
      <c r="U12" s="52">
        <v>2676.7530000000002</v>
      </c>
      <c r="V12" s="52">
        <v>2688.7959999999998</v>
      </c>
      <c r="W12" s="52">
        <v>2695.6990000000001</v>
      </c>
      <c r="X12" s="52">
        <v>2546.5050000000001</v>
      </c>
      <c r="Y12" s="52">
        <v>2319.7849999999999</v>
      </c>
      <c r="Z12" s="53"/>
      <c r="AA12" s="54">
        <f t="shared" si="0"/>
        <v>41800.827000000005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91</v>
      </c>
      <c r="H13" s="52">
        <v>179</v>
      </c>
      <c r="I13" s="52">
        <v>206</v>
      </c>
      <c r="J13" s="52">
        <v>184</v>
      </c>
      <c r="K13" s="52">
        <v>125</v>
      </c>
      <c r="L13" s="52">
        <v>47</v>
      </c>
      <c r="M13" s="52">
        <v>47</v>
      </c>
      <c r="N13" s="52">
        <v>73</v>
      </c>
      <c r="O13" s="52">
        <v>41</v>
      </c>
      <c r="P13" s="52">
        <v>15</v>
      </c>
      <c r="Q13" s="52">
        <v>15</v>
      </c>
      <c r="R13" s="52">
        <v>15</v>
      </c>
      <c r="S13" s="52">
        <v>33.837000000000003</v>
      </c>
      <c r="T13" s="52">
        <v>251</v>
      </c>
      <c r="U13" s="52">
        <v>559</v>
      </c>
      <c r="V13" s="52">
        <v>516</v>
      </c>
      <c r="W13" s="52">
        <v>261</v>
      </c>
      <c r="X13" s="52">
        <v>86</v>
      </c>
      <c r="Y13" s="52">
        <v>60</v>
      </c>
      <c r="Z13" s="53"/>
      <c r="AA13" s="54">
        <f t="shared" si="0"/>
        <v>2804.837</v>
      </c>
    </row>
    <row r="14" spans="1:27" ht="24.95" customHeight="1" x14ac:dyDescent="0.2">
      <c r="A14" s="55" t="s">
        <v>10</v>
      </c>
      <c r="B14" s="56">
        <v>408.005</v>
      </c>
      <c r="C14" s="57">
        <v>398.77899999999994</v>
      </c>
      <c r="D14" s="57">
        <v>392.71600000000001</v>
      </c>
      <c r="E14" s="57">
        <v>398.74600000000004</v>
      </c>
      <c r="F14" s="57">
        <v>400.88200000000006</v>
      </c>
      <c r="G14" s="57">
        <v>396.09799999999984</v>
      </c>
      <c r="H14" s="57">
        <v>565.08200000000011</v>
      </c>
      <c r="I14" s="57">
        <v>1072.2419999999997</v>
      </c>
      <c r="J14" s="57">
        <v>1860.8009999999999</v>
      </c>
      <c r="K14" s="57">
        <v>2587.7759999999998</v>
      </c>
      <c r="L14" s="57">
        <v>3113.8199999999997</v>
      </c>
      <c r="M14" s="57">
        <v>3275.8300000000004</v>
      </c>
      <c r="N14" s="57">
        <v>3307.3119999999999</v>
      </c>
      <c r="O14" s="57">
        <v>3184.2760000000012</v>
      </c>
      <c r="P14" s="57">
        <v>2887.1469999999999</v>
      </c>
      <c r="Q14" s="57">
        <v>2317.1039999999998</v>
      </c>
      <c r="R14" s="57">
        <v>1818.4259999999999</v>
      </c>
      <c r="S14" s="57">
        <v>1077.1350000000002</v>
      </c>
      <c r="T14" s="57">
        <v>610.56099999999992</v>
      </c>
      <c r="U14" s="57">
        <v>427.6629999999999</v>
      </c>
      <c r="V14" s="57">
        <v>417.03900000000004</v>
      </c>
      <c r="W14" s="57">
        <v>400.37899999999996</v>
      </c>
      <c r="X14" s="57">
        <v>400.13600000000002</v>
      </c>
      <c r="Y14" s="57">
        <v>394.07299999999998</v>
      </c>
      <c r="Z14" s="58"/>
      <c r="AA14" s="59">
        <f t="shared" si="0"/>
        <v>32112.028000000006</v>
      </c>
    </row>
    <row r="15" spans="1:27" ht="24.95" customHeight="1" x14ac:dyDescent="0.2">
      <c r="A15" s="55" t="s">
        <v>11</v>
      </c>
      <c r="B15" s="56">
        <v>8</v>
      </c>
      <c r="C15" s="57">
        <v>8</v>
      </c>
      <c r="D15" s="57">
        <v>8</v>
      </c>
      <c r="E15" s="57">
        <v>7</v>
      </c>
      <c r="F15" s="57">
        <v>7</v>
      </c>
      <c r="G15" s="57">
        <v>7</v>
      </c>
      <c r="H15" s="57">
        <v>13</v>
      </c>
      <c r="I15" s="57">
        <v>26</v>
      </c>
      <c r="J15" s="57">
        <v>36</v>
      </c>
      <c r="K15" s="57">
        <v>43</v>
      </c>
      <c r="L15" s="57">
        <v>47</v>
      </c>
      <c r="M15" s="57">
        <v>48</v>
      </c>
      <c r="N15" s="57">
        <v>46</v>
      </c>
      <c r="O15" s="57">
        <v>41</v>
      </c>
      <c r="P15" s="57">
        <v>34</v>
      </c>
      <c r="Q15" s="57">
        <v>31</v>
      </c>
      <c r="R15" s="57">
        <v>26</v>
      </c>
      <c r="S15" s="57">
        <v>19</v>
      </c>
      <c r="T15" s="57">
        <v>13</v>
      </c>
      <c r="U15" s="57">
        <v>12</v>
      </c>
      <c r="V15" s="57">
        <v>14</v>
      </c>
      <c r="W15" s="57">
        <v>14</v>
      </c>
      <c r="X15" s="57">
        <v>12</v>
      </c>
      <c r="Y15" s="57">
        <v>10</v>
      </c>
      <c r="Z15" s="58"/>
      <c r="AA15" s="59">
        <f t="shared" si="0"/>
        <v>530</v>
      </c>
    </row>
    <row r="16" spans="1:27" ht="30" customHeight="1" thickBot="1" x14ac:dyDescent="0.25">
      <c r="A16" s="60" t="s">
        <v>12</v>
      </c>
      <c r="B16" s="61">
        <f>IF(LEN(B$2)&gt;0,SUM(B10:B15),"")</f>
        <v>3257.9589999999998</v>
      </c>
      <c r="C16" s="62">
        <f t="shared" ref="C16:Z16" si="1">IF(LEN(C$2)&gt;0,SUM(C10:C15),"")</f>
        <v>2544.6790000000001</v>
      </c>
      <c r="D16" s="62">
        <f t="shared" si="1"/>
        <v>2459.3259999999996</v>
      </c>
      <c r="E16" s="62">
        <f t="shared" si="1"/>
        <v>2406.0080000000003</v>
      </c>
      <c r="F16" s="62">
        <f t="shared" si="1"/>
        <v>2417.6620000000003</v>
      </c>
      <c r="G16" s="62">
        <f t="shared" si="1"/>
        <v>2832.1579999999999</v>
      </c>
      <c r="H16" s="62">
        <f t="shared" si="1"/>
        <v>3538.902</v>
      </c>
      <c r="I16" s="62">
        <f t="shared" si="1"/>
        <v>4048.1979999999999</v>
      </c>
      <c r="J16" s="62">
        <f t="shared" si="1"/>
        <v>4774.4930000000004</v>
      </c>
      <c r="K16" s="62">
        <f t="shared" si="1"/>
        <v>4629.2719999999999</v>
      </c>
      <c r="L16" s="62">
        <f t="shared" si="1"/>
        <v>4563.7199999999993</v>
      </c>
      <c r="M16" s="62">
        <f t="shared" si="1"/>
        <v>4724.7300000000005</v>
      </c>
      <c r="N16" s="62">
        <f t="shared" si="1"/>
        <v>4781.2119999999995</v>
      </c>
      <c r="O16" s="62">
        <f t="shared" si="1"/>
        <v>4603.1760000000013</v>
      </c>
      <c r="P16" s="62">
        <f t="shared" si="1"/>
        <v>4269.0470000000005</v>
      </c>
      <c r="Q16" s="62">
        <f t="shared" si="1"/>
        <v>3860.0039999999999</v>
      </c>
      <c r="R16" s="62">
        <f t="shared" si="1"/>
        <v>3832.326</v>
      </c>
      <c r="S16" s="62">
        <f t="shared" si="1"/>
        <v>3852.8720000000003</v>
      </c>
      <c r="T16" s="62">
        <f t="shared" si="1"/>
        <v>3958.12</v>
      </c>
      <c r="U16" s="62">
        <f t="shared" si="1"/>
        <v>4378.4160000000002</v>
      </c>
      <c r="V16" s="62">
        <f t="shared" si="1"/>
        <v>4328.835</v>
      </c>
      <c r="W16" s="62">
        <f t="shared" si="1"/>
        <v>4017.078</v>
      </c>
      <c r="X16" s="62">
        <f t="shared" si="1"/>
        <v>3584.6410000000001</v>
      </c>
      <c r="Y16" s="62">
        <f t="shared" si="1"/>
        <v>3314.8579999999997</v>
      </c>
      <c r="Z16" s="63" t="str">
        <f t="shared" si="1"/>
        <v/>
      </c>
      <c r="AA16" s="64">
        <f>SUM(AA10:AA15)</f>
        <v>90977.69200000001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895.9</v>
      </c>
      <c r="C28" s="72">
        <v>891.9</v>
      </c>
      <c r="D28" s="72">
        <v>889.9</v>
      </c>
      <c r="E28" s="72">
        <v>899.9</v>
      </c>
      <c r="F28" s="72">
        <v>904.9</v>
      </c>
      <c r="G28" s="72">
        <v>941.9</v>
      </c>
      <c r="H28" s="72">
        <v>1134.9000000000001</v>
      </c>
      <c r="I28" s="72">
        <v>1536.9</v>
      </c>
      <c r="J28" s="72">
        <v>1888.9</v>
      </c>
      <c r="K28" s="72">
        <v>2289.9</v>
      </c>
      <c r="L28" s="72">
        <v>2514.9</v>
      </c>
      <c r="M28" s="72">
        <v>2662.9</v>
      </c>
      <c r="N28" s="72">
        <v>2719.9</v>
      </c>
      <c r="O28" s="72">
        <v>2590.9</v>
      </c>
      <c r="P28" s="72">
        <v>2377.9</v>
      </c>
      <c r="Q28" s="72">
        <v>2112.9</v>
      </c>
      <c r="R28" s="72">
        <v>1751.9</v>
      </c>
      <c r="S28" s="72">
        <v>1379.9</v>
      </c>
      <c r="T28" s="72">
        <v>1305.9000000000001</v>
      </c>
      <c r="U28" s="72">
        <v>1543.9</v>
      </c>
      <c r="V28" s="72">
        <v>1498.9</v>
      </c>
      <c r="W28" s="72">
        <v>1254.9000000000001</v>
      </c>
      <c r="X28" s="72">
        <v>955.9</v>
      </c>
      <c r="Y28" s="72">
        <v>911.9</v>
      </c>
      <c r="Z28" s="73"/>
      <c r="AA28" s="74">
        <f>SUM(B28:Z28)</f>
        <v>37857.600000000013</v>
      </c>
    </row>
    <row r="29" spans="1:27" ht="24.95" customHeight="1" x14ac:dyDescent="0.2">
      <c r="A29" s="75" t="s">
        <v>23</v>
      </c>
      <c r="B29" s="76">
        <v>466.05900000000003</v>
      </c>
      <c r="C29" s="77">
        <v>464.779</v>
      </c>
      <c r="D29" s="77">
        <v>555.42600000000004</v>
      </c>
      <c r="E29" s="77">
        <v>539.10799999999995</v>
      </c>
      <c r="F29" s="77">
        <v>552.76199999999994</v>
      </c>
      <c r="G29" s="77">
        <v>566.25800000000004</v>
      </c>
      <c r="H29" s="77">
        <v>687.00199999999995</v>
      </c>
      <c r="I29" s="77">
        <v>842.298</v>
      </c>
      <c r="J29" s="77">
        <v>1035.5930000000001</v>
      </c>
      <c r="K29" s="77">
        <v>1150.3720000000001</v>
      </c>
      <c r="L29" s="77">
        <v>1390.82</v>
      </c>
      <c r="M29" s="77">
        <v>1403.83</v>
      </c>
      <c r="N29" s="77">
        <v>1352.3119999999999</v>
      </c>
      <c r="O29" s="77">
        <v>1346.2760000000001</v>
      </c>
      <c r="P29" s="77">
        <v>1208.1469999999999</v>
      </c>
      <c r="Q29" s="77">
        <v>882.19299999999998</v>
      </c>
      <c r="R29" s="77">
        <v>812.86699999999996</v>
      </c>
      <c r="S29" s="77">
        <v>629.97199999999998</v>
      </c>
      <c r="T29" s="77">
        <v>719.22</v>
      </c>
      <c r="U29" s="77">
        <v>665.51599999999996</v>
      </c>
      <c r="V29" s="77">
        <v>632.93499999999995</v>
      </c>
      <c r="W29" s="77">
        <v>651.178</v>
      </c>
      <c r="X29" s="77">
        <v>779.74099999999999</v>
      </c>
      <c r="Y29" s="77">
        <v>801.95799999999997</v>
      </c>
      <c r="Z29" s="78"/>
      <c r="AA29" s="79">
        <f>SUM(B29:Z29)</f>
        <v>20136.622000000003</v>
      </c>
    </row>
    <row r="30" spans="1:27" ht="24.95" customHeight="1" x14ac:dyDescent="0.2">
      <c r="A30" s="82" t="s">
        <v>24</v>
      </c>
      <c r="B30" s="80">
        <v>2559</v>
      </c>
      <c r="C30" s="81">
        <v>1874</v>
      </c>
      <c r="D30" s="81">
        <v>1804</v>
      </c>
      <c r="E30" s="81">
        <v>1754</v>
      </c>
      <c r="F30" s="81">
        <v>1774</v>
      </c>
      <c r="G30" s="81">
        <v>2074</v>
      </c>
      <c r="H30" s="81">
        <v>2424</v>
      </c>
      <c r="I30" s="81">
        <v>2374</v>
      </c>
      <c r="J30" s="81">
        <v>2314</v>
      </c>
      <c r="K30" s="81">
        <v>1583</v>
      </c>
      <c r="L30" s="81">
        <v>1064</v>
      </c>
      <c r="M30" s="81">
        <v>1064</v>
      </c>
      <c r="N30" s="81">
        <v>1064</v>
      </c>
      <c r="O30" s="81">
        <v>1064</v>
      </c>
      <c r="P30" s="81">
        <v>1064</v>
      </c>
      <c r="Q30" s="81">
        <v>1229</v>
      </c>
      <c r="R30" s="81">
        <v>1699</v>
      </c>
      <c r="S30" s="81">
        <v>2439</v>
      </c>
      <c r="T30" s="81">
        <v>2669</v>
      </c>
      <c r="U30" s="81">
        <v>2925</v>
      </c>
      <c r="V30" s="81">
        <v>2935</v>
      </c>
      <c r="W30" s="81">
        <v>2942</v>
      </c>
      <c r="X30" s="81">
        <v>2529</v>
      </c>
      <c r="Y30" s="81">
        <v>2259</v>
      </c>
      <c r="Z30" s="83"/>
      <c r="AA30" s="84">
        <f>SUM(B30:Z30)</f>
        <v>47480</v>
      </c>
    </row>
    <row r="31" spans="1:27" ht="30" customHeight="1" thickBot="1" x14ac:dyDescent="0.25">
      <c r="A31" s="60" t="s">
        <v>25</v>
      </c>
      <c r="B31" s="61">
        <f>IF(LEN(B$2)&gt;0,SUM(B28:B30),"")</f>
        <v>3920.9589999999998</v>
      </c>
      <c r="C31" s="62">
        <f t="shared" ref="C31:Z31" si="4">IF(LEN(C$2)&gt;0,SUM(C28:C30),"")</f>
        <v>3230.6790000000001</v>
      </c>
      <c r="D31" s="62">
        <f t="shared" si="4"/>
        <v>3249.326</v>
      </c>
      <c r="E31" s="62">
        <f t="shared" si="4"/>
        <v>3193.0079999999998</v>
      </c>
      <c r="F31" s="62">
        <f t="shared" si="4"/>
        <v>3231.6619999999998</v>
      </c>
      <c r="G31" s="62">
        <f t="shared" si="4"/>
        <v>3582.1579999999999</v>
      </c>
      <c r="H31" s="62">
        <f t="shared" si="4"/>
        <v>4245.902</v>
      </c>
      <c r="I31" s="62">
        <f t="shared" si="4"/>
        <v>4753.1980000000003</v>
      </c>
      <c r="J31" s="62">
        <f t="shared" si="4"/>
        <v>5238.4930000000004</v>
      </c>
      <c r="K31" s="62">
        <f t="shared" si="4"/>
        <v>5023.2719999999999</v>
      </c>
      <c r="L31" s="62">
        <f t="shared" si="4"/>
        <v>4969.72</v>
      </c>
      <c r="M31" s="62">
        <f t="shared" si="4"/>
        <v>5130.7299999999996</v>
      </c>
      <c r="N31" s="62">
        <f t="shared" si="4"/>
        <v>5136.2119999999995</v>
      </c>
      <c r="O31" s="62">
        <f t="shared" si="4"/>
        <v>5001.1760000000004</v>
      </c>
      <c r="P31" s="62">
        <f t="shared" si="4"/>
        <v>4650.0470000000005</v>
      </c>
      <c r="Q31" s="62">
        <f t="shared" si="4"/>
        <v>4224.0929999999998</v>
      </c>
      <c r="R31" s="62">
        <f t="shared" si="4"/>
        <v>4263.7669999999998</v>
      </c>
      <c r="S31" s="62">
        <f t="shared" si="4"/>
        <v>4448.8720000000003</v>
      </c>
      <c r="T31" s="62">
        <f t="shared" si="4"/>
        <v>4694.12</v>
      </c>
      <c r="U31" s="62">
        <f t="shared" si="4"/>
        <v>5134.4160000000002</v>
      </c>
      <c r="V31" s="62">
        <f t="shared" si="4"/>
        <v>5066.835</v>
      </c>
      <c r="W31" s="62">
        <f t="shared" si="4"/>
        <v>4848.0779999999995</v>
      </c>
      <c r="X31" s="62">
        <f t="shared" si="4"/>
        <v>4264.6409999999996</v>
      </c>
      <c r="Y31" s="62">
        <f t="shared" si="4"/>
        <v>3972.8580000000002</v>
      </c>
      <c r="Z31" s="63" t="str">
        <f t="shared" si="4"/>
        <v/>
      </c>
      <c r="AA31" s="64">
        <f>SUM(AA28:AA30)</f>
        <v>105474.22200000001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203</v>
      </c>
      <c r="C34" s="95">
        <v>226</v>
      </c>
      <c r="D34" s="95">
        <v>330</v>
      </c>
      <c r="E34" s="95">
        <v>327</v>
      </c>
      <c r="F34" s="95">
        <v>354</v>
      </c>
      <c r="G34" s="95">
        <v>290</v>
      </c>
      <c r="H34" s="95">
        <v>248</v>
      </c>
      <c r="I34" s="95">
        <v>245</v>
      </c>
      <c r="J34" s="95">
        <v>51</v>
      </c>
      <c r="K34" s="95">
        <v>35</v>
      </c>
      <c r="L34" s="95">
        <v>48</v>
      </c>
      <c r="M34" s="95">
        <v>73</v>
      </c>
      <c r="N34" s="95">
        <v>25</v>
      </c>
      <c r="O34" s="95">
        <v>46</v>
      </c>
      <c r="P34" s="95">
        <v>46</v>
      </c>
      <c r="Q34" s="95">
        <v>3</v>
      </c>
      <c r="R34" s="95">
        <v>82.441000000000003</v>
      </c>
      <c r="S34" s="95">
        <v>163</v>
      </c>
      <c r="T34" s="95">
        <v>277</v>
      </c>
      <c r="U34" s="95">
        <v>302</v>
      </c>
      <c r="V34" s="95">
        <v>294</v>
      </c>
      <c r="W34" s="95">
        <v>371</v>
      </c>
      <c r="X34" s="95">
        <v>220</v>
      </c>
      <c r="Y34" s="95">
        <v>198</v>
      </c>
      <c r="Z34" s="96"/>
      <c r="AA34" s="74">
        <f t="shared" ref="AA34:AA39" si="5">SUM(B34:Z34)</f>
        <v>4457.4409999999998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399</v>
      </c>
      <c r="I35" s="99">
        <v>400</v>
      </c>
      <c r="J35" s="99">
        <v>353</v>
      </c>
      <c r="K35" s="99">
        <v>299</v>
      </c>
      <c r="L35" s="99">
        <v>298</v>
      </c>
      <c r="M35" s="99">
        <v>273</v>
      </c>
      <c r="N35" s="99">
        <v>270</v>
      </c>
      <c r="O35" s="99">
        <v>292</v>
      </c>
      <c r="P35" s="99">
        <v>275</v>
      </c>
      <c r="Q35" s="99">
        <v>301.089</v>
      </c>
      <c r="R35" s="99">
        <v>289</v>
      </c>
      <c r="S35" s="99">
        <v>373</v>
      </c>
      <c r="T35" s="99">
        <v>399</v>
      </c>
      <c r="U35" s="99">
        <v>394</v>
      </c>
      <c r="V35" s="99">
        <v>384</v>
      </c>
      <c r="W35" s="99">
        <v>400</v>
      </c>
      <c r="X35" s="99">
        <v>400</v>
      </c>
      <c r="Y35" s="99">
        <v>400</v>
      </c>
      <c r="Z35" s="100"/>
      <c r="AA35" s="79">
        <f t="shared" si="5"/>
        <v>8599.0889999999999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705.8</v>
      </c>
      <c r="H36" s="99">
        <v>520.70000000000005</v>
      </c>
      <c r="I36" s="99">
        <v>579.79999999999995</v>
      </c>
      <c r="J36" s="99">
        <v>238.9</v>
      </c>
      <c r="K36" s="99">
        <v>414.6</v>
      </c>
      <c r="L36" s="99">
        <v>477.9</v>
      </c>
      <c r="M36" s="99">
        <v>512.6</v>
      </c>
      <c r="N36" s="99">
        <v>514.4</v>
      </c>
      <c r="O36" s="99">
        <v>446.8</v>
      </c>
      <c r="P36" s="99">
        <v>599.70000000000005</v>
      </c>
      <c r="Q36" s="99">
        <v>725</v>
      </c>
      <c r="R36" s="99">
        <v>725</v>
      </c>
      <c r="S36" s="99">
        <v>725</v>
      </c>
      <c r="T36" s="99">
        <v>725</v>
      </c>
      <c r="U36" s="99">
        <v>725</v>
      </c>
      <c r="V36" s="99">
        <v>725</v>
      </c>
      <c r="W36" s="99">
        <v>725</v>
      </c>
      <c r="X36" s="99">
        <v>552.20000000000005</v>
      </c>
      <c r="Y36" s="99">
        <v>725</v>
      </c>
      <c r="Z36" s="100"/>
      <c r="AA36" s="79">
        <f t="shared" si="5"/>
        <v>14988.400000000001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1378</v>
      </c>
      <c r="C39" s="88">
        <f t="shared" si="6"/>
        <v>1401</v>
      </c>
      <c r="D39" s="88">
        <f t="shared" si="6"/>
        <v>1505</v>
      </c>
      <c r="E39" s="88">
        <f t="shared" si="6"/>
        <v>1502</v>
      </c>
      <c r="F39" s="88">
        <f t="shared" si="6"/>
        <v>1529</v>
      </c>
      <c r="G39" s="88">
        <f t="shared" si="6"/>
        <v>1445.8</v>
      </c>
      <c r="H39" s="88">
        <f t="shared" si="6"/>
        <v>1217.7</v>
      </c>
      <c r="I39" s="88">
        <f t="shared" si="6"/>
        <v>1274.8</v>
      </c>
      <c r="J39" s="88">
        <f t="shared" si="6"/>
        <v>692.9</v>
      </c>
      <c r="K39" s="88">
        <f t="shared" si="6"/>
        <v>798.6</v>
      </c>
      <c r="L39" s="88">
        <f t="shared" si="6"/>
        <v>873.9</v>
      </c>
      <c r="M39" s="88">
        <f t="shared" si="6"/>
        <v>908.6</v>
      </c>
      <c r="N39" s="88">
        <f t="shared" si="6"/>
        <v>859.4</v>
      </c>
      <c r="O39" s="88">
        <f t="shared" si="6"/>
        <v>834.8</v>
      </c>
      <c r="P39" s="88">
        <f t="shared" si="6"/>
        <v>970.7</v>
      </c>
      <c r="Q39" s="88">
        <f t="shared" si="6"/>
        <v>1079.0889999999999</v>
      </c>
      <c r="R39" s="88">
        <f t="shared" si="6"/>
        <v>1146.441</v>
      </c>
      <c r="S39" s="88">
        <f t="shared" si="6"/>
        <v>1311</v>
      </c>
      <c r="T39" s="88">
        <f t="shared" si="6"/>
        <v>1451</v>
      </c>
      <c r="U39" s="88">
        <f t="shared" si="6"/>
        <v>1471</v>
      </c>
      <c r="V39" s="88">
        <f t="shared" si="6"/>
        <v>1453</v>
      </c>
      <c r="W39" s="88">
        <f t="shared" si="6"/>
        <v>1546</v>
      </c>
      <c r="X39" s="88">
        <f t="shared" si="6"/>
        <v>1222.2</v>
      </c>
      <c r="Y39" s="88">
        <f t="shared" si="6"/>
        <v>1373</v>
      </c>
      <c r="Z39" s="89" t="str">
        <f t="shared" si="6"/>
        <v/>
      </c>
      <c r="AA39" s="90">
        <f t="shared" si="5"/>
        <v>29244.929999999997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695.8</v>
      </c>
      <c r="H44" s="99">
        <v>510.7</v>
      </c>
      <c r="I44" s="99">
        <v>569.79999999999995</v>
      </c>
      <c r="J44" s="99">
        <v>228.9</v>
      </c>
      <c r="K44" s="99">
        <v>404.6</v>
      </c>
      <c r="L44" s="99">
        <v>467.9</v>
      </c>
      <c r="M44" s="99">
        <v>502.6</v>
      </c>
      <c r="N44" s="99">
        <v>504.4</v>
      </c>
      <c r="O44" s="99">
        <v>436.8</v>
      </c>
      <c r="P44" s="99">
        <v>589.70000000000005</v>
      </c>
      <c r="Q44" s="99">
        <v>715</v>
      </c>
      <c r="R44" s="99">
        <v>715</v>
      </c>
      <c r="S44" s="99">
        <v>715</v>
      </c>
      <c r="T44" s="99">
        <v>715</v>
      </c>
      <c r="U44" s="99">
        <v>715</v>
      </c>
      <c r="V44" s="99">
        <v>715</v>
      </c>
      <c r="W44" s="99">
        <v>715</v>
      </c>
      <c r="X44" s="99">
        <v>542.20000000000005</v>
      </c>
      <c r="Y44" s="99">
        <v>715</v>
      </c>
      <c r="Z44" s="100"/>
      <c r="AA44" s="79">
        <f t="shared" si="7"/>
        <v>14748.400000000001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695.8</v>
      </c>
      <c r="H48" s="88">
        <f t="shared" si="8"/>
        <v>510.7</v>
      </c>
      <c r="I48" s="88">
        <f t="shared" si="8"/>
        <v>569.79999999999995</v>
      </c>
      <c r="J48" s="88">
        <f t="shared" si="8"/>
        <v>228.9</v>
      </c>
      <c r="K48" s="88">
        <f t="shared" si="8"/>
        <v>404.6</v>
      </c>
      <c r="L48" s="88">
        <f t="shared" si="8"/>
        <v>467.9</v>
      </c>
      <c r="M48" s="88">
        <f t="shared" si="8"/>
        <v>502.6</v>
      </c>
      <c r="N48" s="88">
        <f t="shared" si="8"/>
        <v>504.4</v>
      </c>
      <c r="O48" s="88">
        <f t="shared" si="8"/>
        <v>436.8</v>
      </c>
      <c r="P48" s="88">
        <f t="shared" si="8"/>
        <v>589.70000000000005</v>
      </c>
      <c r="Q48" s="88">
        <f t="shared" si="8"/>
        <v>715</v>
      </c>
      <c r="R48" s="88">
        <f t="shared" si="8"/>
        <v>715</v>
      </c>
      <c r="S48" s="88">
        <f t="shared" si="8"/>
        <v>715</v>
      </c>
      <c r="T48" s="88">
        <f t="shared" si="8"/>
        <v>715</v>
      </c>
      <c r="U48" s="88">
        <f t="shared" si="8"/>
        <v>715</v>
      </c>
      <c r="V48" s="88">
        <f t="shared" si="8"/>
        <v>715</v>
      </c>
      <c r="W48" s="88">
        <f t="shared" si="8"/>
        <v>715</v>
      </c>
      <c r="X48" s="88">
        <f t="shared" si="8"/>
        <v>542.20000000000005</v>
      </c>
      <c r="Y48" s="88">
        <f t="shared" si="8"/>
        <v>715</v>
      </c>
      <c r="Z48" s="89" t="str">
        <f t="shared" si="8"/>
        <v/>
      </c>
      <c r="AA48" s="90">
        <f t="shared" si="7"/>
        <v>14748.400000000001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4635.9589999999998</v>
      </c>
      <c r="C51" s="88">
        <f t="shared" si="10"/>
        <v>3945.6790000000001</v>
      </c>
      <c r="D51" s="88">
        <f t="shared" si="10"/>
        <v>3964.3259999999996</v>
      </c>
      <c r="E51" s="88">
        <f t="shared" si="10"/>
        <v>3908.0080000000003</v>
      </c>
      <c r="F51" s="88">
        <f t="shared" si="10"/>
        <v>3946.6620000000003</v>
      </c>
      <c r="G51" s="88">
        <f t="shared" si="10"/>
        <v>4277.9579999999996</v>
      </c>
      <c r="H51" s="88">
        <f t="shared" si="10"/>
        <v>4756.6019999999999</v>
      </c>
      <c r="I51" s="88">
        <f t="shared" si="10"/>
        <v>5322.9979999999996</v>
      </c>
      <c r="J51" s="88">
        <f t="shared" si="10"/>
        <v>5467.393</v>
      </c>
      <c r="K51" s="88">
        <f t="shared" si="10"/>
        <v>5427.8720000000003</v>
      </c>
      <c r="L51" s="88">
        <f t="shared" si="10"/>
        <v>5437.619999999999</v>
      </c>
      <c r="M51" s="88">
        <f t="shared" si="10"/>
        <v>5633.3300000000008</v>
      </c>
      <c r="N51" s="88">
        <f t="shared" si="10"/>
        <v>5640.6119999999992</v>
      </c>
      <c r="O51" s="88">
        <f t="shared" si="10"/>
        <v>5437.9760000000015</v>
      </c>
      <c r="P51" s="88">
        <f t="shared" si="10"/>
        <v>5239.7470000000003</v>
      </c>
      <c r="Q51" s="88">
        <f t="shared" si="10"/>
        <v>4939.0929999999998</v>
      </c>
      <c r="R51" s="88">
        <f t="shared" si="10"/>
        <v>4978.7669999999998</v>
      </c>
      <c r="S51" s="88">
        <f t="shared" si="10"/>
        <v>5163.8720000000003</v>
      </c>
      <c r="T51" s="88">
        <f t="shared" si="10"/>
        <v>5409.12</v>
      </c>
      <c r="U51" s="88">
        <f t="shared" si="10"/>
        <v>5849.4160000000002</v>
      </c>
      <c r="V51" s="88">
        <f t="shared" si="10"/>
        <v>5781.835</v>
      </c>
      <c r="W51" s="88">
        <f t="shared" si="10"/>
        <v>5563.0779999999995</v>
      </c>
      <c r="X51" s="88">
        <f t="shared" si="10"/>
        <v>4806.8410000000003</v>
      </c>
      <c r="Y51" s="88">
        <f t="shared" si="10"/>
        <v>4687.8580000000002</v>
      </c>
      <c r="Z51" s="89" t="str">
        <f t="shared" si="10"/>
        <v/>
      </c>
      <c r="AA51" s="104">
        <f>SUM(B51:Z51)</f>
        <v>120222.62199999997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4635.92</v>
      </c>
      <c r="C4" s="18">
        <v>3945.6349999999993</v>
      </c>
      <c r="D4" s="18">
        <v>3964.311999999999</v>
      </c>
      <c r="E4" s="18">
        <v>3907.9779999999987</v>
      </c>
      <c r="F4" s="18">
        <v>3946.6850000000004</v>
      </c>
      <c r="G4" s="18">
        <v>4277.9870000000001</v>
      </c>
      <c r="H4" s="18">
        <v>4756.6310000000003</v>
      </c>
      <c r="I4" s="18">
        <v>5322.9820000000009</v>
      </c>
      <c r="J4" s="18">
        <v>5467.4099999999989</v>
      </c>
      <c r="K4" s="18">
        <v>5427.8759999999993</v>
      </c>
      <c r="L4" s="18">
        <v>5437.5970000000007</v>
      </c>
      <c r="M4" s="18">
        <v>5633.3689999999997</v>
      </c>
      <c r="N4" s="18">
        <v>5640.6309999999994</v>
      </c>
      <c r="O4" s="18">
        <v>5437.951</v>
      </c>
      <c r="P4" s="18">
        <v>5239.7210000000005</v>
      </c>
      <c r="Q4" s="18">
        <v>4939.0929999999998</v>
      </c>
      <c r="R4" s="18">
        <v>4978.7669999999998</v>
      </c>
      <c r="S4" s="18">
        <v>5163.8720000000003</v>
      </c>
      <c r="T4" s="18">
        <v>5409.1390000000001</v>
      </c>
      <c r="U4" s="18">
        <v>5849.41</v>
      </c>
      <c r="V4" s="18">
        <v>5781.8670000000011</v>
      </c>
      <c r="W4" s="18">
        <v>5563.0779999999986</v>
      </c>
      <c r="X4" s="18">
        <v>4806.8440000000001</v>
      </c>
      <c r="Y4" s="18">
        <v>4687.8830000000007</v>
      </c>
      <c r="Z4" s="19"/>
      <c r="AA4" s="20">
        <f>SUM(B4:Z4)</f>
        <v>120222.63799999998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130.74</v>
      </c>
      <c r="C7" s="28">
        <v>127.14</v>
      </c>
      <c r="D7" s="28">
        <v>122.08</v>
      </c>
      <c r="E7" s="28">
        <v>120.7</v>
      </c>
      <c r="F7" s="28">
        <v>120</v>
      </c>
      <c r="G7" s="28">
        <v>127.18</v>
      </c>
      <c r="H7" s="28">
        <v>140.06</v>
      </c>
      <c r="I7" s="28">
        <v>135.93</v>
      </c>
      <c r="J7" s="28">
        <v>135.63</v>
      </c>
      <c r="K7" s="28">
        <v>110.42</v>
      </c>
      <c r="L7" s="28">
        <v>94.32</v>
      </c>
      <c r="M7" s="28">
        <v>79.48</v>
      </c>
      <c r="N7" s="28">
        <v>71.09</v>
      </c>
      <c r="O7" s="28">
        <v>68.97</v>
      </c>
      <c r="P7" s="28">
        <v>67.88</v>
      </c>
      <c r="Q7" s="28">
        <v>89.6</v>
      </c>
      <c r="R7" s="28">
        <v>107.71</v>
      </c>
      <c r="S7" s="28">
        <v>112</v>
      </c>
      <c r="T7" s="28">
        <v>141.04</v>
      </c>
      <c r="U7" s="28">
        <v>189.99</v>
      </c>
      <c r="V7" s="28">
        <v>200</v>
      </c>
      <c r="W7" s="28">
        <v>199.07</v>
      </c>
      <c r="X7" s="28">
        <v>149.56</v>
      </c>
      <c r="Y7" s="28">
        <v>140.75</v>
      </c>
      <c r="Z7" s="29"/>
      <c r="AA7" s="30">
        <f>IF(SUM(B7:Z7)&lt;&gt;0,AVERAGEIF(B7:Z7,"&lt;&gt;"""),"")</f>
        <v>124.22250000000001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910.39800000000002</v>
      </c>
      <c r="C19" s="72">
        <v>925.42600000000004</v>
      </c>
      <c r="D19" s="72">
        <v>926.41800000000001</v>
      </c>
      <c r="E19" s="72">
        <v>917.44</v>
      </c>
      <c r="F19" s="72">
        <v>930.43899999999996</v>
      </c>
      <c r="G19" s="72">
        <v>913.44200000000001</v>
      </c>
      <c r="H19" s="72">
        <v>926.42</v>
      </c>
      <c r="I19" s="72">
        <v>941.47699999999998</v>
      </c>
      <c r="J19" s="72">
        <v>916.48599999999999</v>
      </c>
      <c r="K19" s="72">
        <v>862.64099999999996</v>
      </c>
      <c r="L19" s="72">
        <v>856.62800000000004</v>
      </c>
      <c r="M19" s="72">
        <v>823.58500000000004</v>
      </c>
      <c r="N19" s="72">
        <v>816.61500000000001</v>
      </c>
      <c r="O19" s="72">
        <v>811.57</v>
      </c>
      <c r="P19" s="72">
        <v>805.62200000000007</v>
      </c>
      <c r="Q19" s="72">
        <v>790.62900000000002</v>
      </c>
      <c r="R19" s="72">
        <v>782.58799999999997</v>
      </c>
      <c r="S19" s="72">
        <v>785.54899999999998</v>
      </c>
      <c r="T19" s="72">
        <v>783.52299999999991</v>
      </c>
      <c r="U19" s="72">
        <v>792.37300000000005</v>
      </c>
      <c r="V19" s="72">
        <v>795.36900000000003</v>
      </c>
      <c r="W19" s="72">
        <v>853.33799999999997</v>
      </c>
      <c r="X19" s="72">
        <v>929.33399999999995</v>
      </c>
      <c r="Y19" s="72">
        <v>931.34799999999996</v>
      </c>
      <c r="Z19" s="73"/>
      <c r="AA19" s="74">
        <f t="shared" ref="AA19:AA24" si="2">SUM(B19:Z19)</f>
        <v>20728.657999999996</v>
      </c>
    </row>
    <row r="20" spans="1:27" ht="24.95" customHeight="1" x14ac:dyDescent="0.2">
      <c r="A20" s="75" t="s">
        <v>15</v>
      </c>
      <c r="B20" s="76">
        <v>861.84400000000005</v>
      </c>
      <c r="C20" s="77">
        <v>841.74299999999994</v>
      </c>
      <c r="D20" s="77">
        <v>839.87199999999996</v>
      </c>
      <c r="E20" s="77">
        <v>849.18299999999988</v>
      </c>
      <c r="F20" s="77">
        <v>879.03100000000006</v>
      </c>
      <c r="G20" s="77">
        <v>974.39399999999989</v>
      </c>
      <c r="H20" s="77">
        <v>1084.019</v>
      </c>
      <c r="I20" s="77">
        <v>1021.2989999999999</v>
      </c>
      <c r="J20" s="77">
        <v>1008.46</v>
      </c>
      <c r="K20" s="77">
        <v>998.58900000000017</v>
      </c>
      <c r="L20" s="77">
        <v>1068.7399999999998</v>
      </c>
      <c r="M20" s="77">
        <v>1113.8120000000001</v>
      </c>
      <c r="N20" s="77">
        <v>1122.3530000000001</v>
      </c>
      <c r="O20" s="77">
        <v>1080.9189999999999</v>
      </c>
      <c r="P20" s="77">
        <v>1023.1400000000001</v>
      </c>
      <c r="Q20" s="77">
        <v>935.47500000000002</v>
      </c>
      <c r="R20" s="77">
        <v>849.00700000000006</v>
      </c>
      <c r="S20" s="77">
        <v>839.82900000000006</v>
      </c>
      <c r="T20" s="77">
        <v>886.17900000000009</v>
      </c>
      <c r="U20" s="77">
        <v>913.83600000000001</v>
      </c>
      <c r="V20" s="77">
        <v>872.10199999999975</v>
      </c>
      <c r="W20" s="77">
        <v>817.43400000000008</v>
      </c>
      <c r="X20" s="77">
        <v>779.78199999999993</v>
      </c>
      <c r="Y20" s="77">
        <v>754.6260000000002</v>
      </c>
      <c r="Z20" s="78"/>
      <c r="AA20" s="79">
        <f t="shared" si="2"/>
        <v>22415.668000000001</v>
      </c>
    </row>
    <row r="21" spans="1:27" ht="24.95" customHeight="1" x14ac:dyDescent="0.2">
      <c r="A21" s="75" t="s">
        <v>16</v>
      </c>
      <c r="B21" s="80">
        <v>1934.8779999999999</v>
      </c>
      <c r="C21" s="81">
        <v>1818.1659999999999</v>
      </c>
      <c r="D21" s="81">
        <v>1762.0219999999999</v>
      </c>
      <c r="E21" s="81">
        <v>1747.5549999999998</v>
      </c>
      <c r="F21" s="81">
        <v>1811.115</v>
      </c>
      <c r="G21" s="81">
        <v>1974.0510000000002</v>
      </c>
      <c r="H21" s="81">
        <v>2268.692</v>
      </c>
      <c r="I21" s="81">
        <v>2381.7060000000001</v>
      </c>
      <c r="J21" s="81">
        <v>2496.4640000000004</v>
      </c>
      <c r="K21" s="81">
        <v>2472.6450000000004</v>
      </c>
      <c r="L21" s="81">
        <v>2480.2290000000003</v>
      </c>
      <c r="M21" s="81">
        <v>2587.4719999999998</v>
      </c>
      <c r="N21" s="81">
        <v>2594.6630000000005</v>
      </c>
      <c r="O21" s="81">
        <v>2470.462</v>
      </c>
      <c r="P21" s="81">
        <v>2374.4589999999998</v>
      </c>
      <c r="Q21" s="81">
        <v>2272.9890000000005</v>
      </c>
      <c r="R21" s="81">
        <v>2394.6709999999998</v>
      </c>
      <c r="S21" s="81">
        <v>2576.4940000000006</v>
      </c>
      <c r="T21" s="81">
        <v>2885.7370000000001</v>
      </c>
      <c r="U21" s="81">
        <v>3264.5009999999997</v>
      </c>
      <c r="V21" s="81">
        <v>3302.2959999999998</v>
      </c>
      <c r="W21" s="81">
        <v>2895.806</v>
      </c>
      <c r="X21" s="81">
        <v>2573.4280000000003</v>
      </c>
      <c r="Y21" s="81">
        <v>2238.8090000000002</v>
      </c>
      <c r="Z21" s="78"/>
      <c r="AA21" s="79">
        <f t="shared" si="2"/>
        <v>57579.310000000005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91.5</v>
      </c>
      <c r="C23" s="77">
        <v>88.5</v>
      </c>
      <c r="D23" s="77">
        <v>86.5</v>
      </c>
      <c r="E23" s="77">
        <v>86.5</v>
      </c>
      <c r="F23" s="77">
        <v>90</v>
      </c>
      <c r="G23" s="77">
        <v>96.5</v>
      </c>
      <c r="H23" s="77">
        <v>105</v>
      </c>
      <c r="I23" s="77">
        <v>97.5</v>
      </c>
      <c r="J23" s="77">
        <v>80</v>
      </c>
      <c r="K23" s="77">
        <v>63</v>
      </c>
      <c r="L23" s="77">
        <v>52</v>
      </c>
      <c r="M23" s="77">
        <v>48.5</v>
      </c>
      <c r="N23" s="77">
        <v>48</v>
      </c>
      <c r="O23" s="77">
        <v>47</v>
      </c>
      <c r="P23" s="77">
        <v>51.5</v>
      </c>
      <c r="Q23" s="77">
        <v>61</v>
      </c>
      <c r="R23" s="77">
        <v>76.5</v>
      </c>
      <c r="S23" s="77">
        <v>96</v>
      </c>
      <c r="T23" s="77">
        <v>114.5</v>
      </c>
      <c r="U23" s="77">
        <v>130</v>
      </c>
      <c r="V23" s="77">
        <v>130</v>
      </c>
      <c r="W23" s="77">
        <v>118.5</v>
      </c>
      <c r="X23" s="77">
        <v>109.5</v>
      </c>
      <c r="Y23" s="77">
        <v>98.5</v>
      </c>
      <c r="Z23" s="77"/>
      <c r="AA23" s="79">
        <f t="shared" si="2"/>
        <v>2066.5</v>
      </c>
    </row>
    <row r="24" spans="1:27" ht="24.95" customHeight="1" x14ac:dyDescent="0.2">
      <c r="A24" s="85" t="s">
        <v>19</v>
      </c>
      <c r="B24" s="77">
        <v>224.99999999999994</v>
      </c>
      <c r="C24" s="77">
        <v>214</v>
      </c>
      <c r="D24" s="77">
        <v>208.99999999999997</v>
      </c>
      <c r="E24" s="77">
        <v>207.99999999999994</v>
      </c>
      <c r="F24" s="77">
        <v>216.00000000000003</v>
      </c>
      <c r="G24" s="77">
        <v>233.00000000000006</v>
      </c>
      <c r="H24" s="77">
        <v>270</v>
      </c>
      <c r="I24" s="77">
        <v>318</v>
      </c>
      <c r="J24" s="77">
        <v>345</v>
      </c>
      <c r="K24" s="77">
        <v>352</v>
      </c>
      <c r="L24" s="77">
        <v>360.99999999999994</v>
      </c>
      <c r="M24" s="77">
        <v>360</v>
      </c>
      <c r="N24" s="77">
        <v>358.99999999999994</v>
      </c>
      <c r="O24" s="77">
        <v>336</v>
      </c>
      <c r="P24" s="77">
        <v>325</v>
      </c>
      <c r="Q24" s="77">
        <v>318</v>
      </c>
      <c r="R24" s="77">
        <v>322.00000000000006</v>
      </c>
      <c r="S24" s="77">
        <v>325</v>
      </c>
      <c r="T24" s="77">
        <v>341</v>
      </c>
      <c r="U24" s="77">
        <v>371</v>
      </c>
      <c r="V24" s="77">
        <v>356</v>
      </c>
      <c r="W24" s="77">
        <v>316</v>
      </c>
      <c r="X24" s="77">
        <v>278</v>
      </c>
      <c r="Y24" s="77">
        <v>245.99999999999997</v>
      </c>
      <c r="Z24" s="77"/>
      <c r="AA24" s="79">
        <f t="shared" si="2"/>
        <v>7204</v>
      </c>
    </row>
    <row r="25" spans="1:27" ht="30" customHeight="1" thickBot="1" x14ac:dyDescent="0.25">
      <c r="A25" s="86" t="s">
        <v>20</v>
      </c>
      <c r="B25" s="87">
        <f t="shared" ref="B25:AA25" si="3">SUM(B19:B24)</f>
        <v>4023.62</v>
      </c>
      <c r="C25" s="88">
        <f t="shared" si="3"/>
        <v>3887.835</v>
      </c>
      <c r="D25" s="88">
        <f t="shared" si="3"/>
        <v>3823.8119999999999</v>
      </c>
      <c r="E25" s="88">
        <f t="shared" si="3"/>
        <v>3808.6779999999999</v>
      </c>
      <c r="F25" s="88">
        <f t="shared" si="3"/>
        <v>3926.585</v>
      </c>
      <c r="G25" s="88">
        <f t="shared" si="3"/>
        <v>4191.3869999999997</v>
      </c>
      <c r="H25" s="88">
        <f t="shared" si="3"/>
        <v>4654.1309999999994</v>
      </c>
      <c r="I25" s="88">
        <f t="shared" si="3"/>
        <v>4759.982</v>
      </c>
      <c r="J25" s="88">
        <f t="shared" si="3"/>
        <v>4846.41</v>
      </c>
      <c r="K25" s="88">
        <f t="shared" si="3"/>
        <v>4748.875</v>
      </c>
      <c r="L25" s="88">
        <f t="shared" si="3"/>
        <v>4818.5969999999998</v>
      </c>
      <c r="M25" s="88">
        <f t="shared" si="3"/>
        <v>5043.3689999999997</v>
      </c>
      <c r="N25" s="88">
        <f t="shared" si="3"/>
        <v>5050.6310000000003</v>
      </c>
      <c r="O25" s="88">
        <f t="shared" si="3"/>
        <v>4855.951</v>
      </c>
      <c r="P25" s="88">
        <f t="shared" si="3"/>
        <v>4689.7209999999995</v>
      </c>
      <c r="Q25" s="88">
        <f t="shared" si="3"/>
        <v>4378.0930000000008</v>
      </c>
      <c r="R25" s="88">
        <f t="shared" si="3"/>
        <v>4424.7659999999996</v>
      </c>
      <c r="S25" s="88">
        <f t="shared" si="3"/>
        <v>4622.8720000000012</v>
      </c>
      <c r="T25" s="88">
        <f t="shared" si="3"/>
        <v>5010.9390000000003</v>
      </c>
      <c r="U25" s="88">
        <f t="shared" si="3"/>
        <v>5471.71</v>
      </c>
      <c r="V25" s="88">
        <f t="shared" si="3"/>
        <v>5455.7669999999998</v>
      </c>
      <c r="W25" s="88">
        <f t="shared" si="3"/>
        <v>5001.0779999999995</v>
      </c>
      <c r="X25" s="88">
        <f t="shared" si="3"/>
        <v>4670.0439999999999</v>
      </c>
      <c r="Y25" s="88">
        <f t="shared" si="3"/>
        <v>4269.2830000000004</v>
      </c>
      <c r="Z25" s="89">
        <f t="shared" si="3"/>
        <v>0</v>
      </c>
      <c r="AA25" s="90">
        <f t="shared" si="3"/>
        <v>110434.136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316.5</v>
      </c>
      <c r="C28" s="72">
        <v>302.5</v>
      </c>
      <c r="D28" s="72">
        <v>295.5</v>
      </c>
      <c r="E28" s="72">
        <v>294.5</v>
      </c>
      <c r="F28" s="72">
        <v>306</v>
      </c>
      <c r="G28" s="72">
        <v>329.5</v>
      </c>
      <c r="H28" s="72">
        <v>377</v>
      </c>
      <c r="I28" s="72">
        <v>436.5</v>
      </c>
      <c r="J28" s="72">
        <v>446</v>
      </c>
      <c r="K28" s="72">
        <v>442</v>
      </c>
      <c r="L28" s="72">
        <v>437</v>
      </c>
      <c r="M28" s="72">
        <v>432.5</v>
      </c>
      <c r="N28" s="72">
        <v>434</v>
      </c>
      <c r="O28" s="72">
        <v>410</v>
      </c>
      <c r="P28" s="72">
        <v>403.5</v>
      </c>
      <c r="Q28" s="72">
        <v>402</v>
      </c>
      <c r="R28" s="72">
        <v>419.5</v>
      </c>
      <c r="S28" s="72">
        <v>423</v>
      </c>
      <c r="T28" s="72">
        <v>455.5</v>
      </c>
      <c r="U28" s="72">
        <v>501</v>
      </c>
      <c r="V28" s="72">
        <v>486</v>
      </c>
      <c r="W28" s="72">
        <v>434.5</v>
      </c>
      <c r="X28" s="72">
        <v>387.5</v>
      </c>
      <c r="Y28" s="72">
        <v>344.5</v>
      </c>
      <c r="Z28" s="73"/>
      <c r="AA28" s="74">
        <f>SUM(B28:Z28)</f>
        <v>9516.5</v>
      </c>
    </row>
    <row r="29" spans="1:27" ht="24.95" customHeight="1" x14ac:dyDescent="0.2">
      <c r="A29" s="75" t="s">
        <v>23</v>
      </c>
      <c r="B29" s="76">
        <v>3836.12</v>
      </c>
      <c r="C29" s="77">
        <v>3630.335</v>
      </c>
      <c r="D29" s="77">
        <v>3528.3119999999999</v>
      </c>
      <c r="E29" s="77">
        <v>3514.1779999999999</v>
      </c>
      <c r="F29" s="77">
        <v>3620.585</v>
      </c>
      <c r="G29" s="77">
        <v>3861.8870000000002</v>
      </c>
      <c r="H29" s="77">
        <v>4290.1310000000003</v>
      </c>
      <c r="I29" s="77">
        <v>4386.482</v>
      </c>
      <c r="J29" s="77">
        <v>4521.41</v>
      </c>
      <c r="K29" s="77">
        <v>4485.8760000000002</v>
      </c>
      <c r="L29" s="77">
        <v>4500.5969999999998</v>
      </c>
      <c r="M29" s="77">
        <v>4700.8689999999997</v>
      </c>
      <c r="N29" s="77">
        <v>4706.6310000000003</v>
      </c>
      <c r="O29" s="77">
        <v>4527.951</v>
      </c>
      <c r="P29" s="77">
        <v>4336.2209999999995</v>
      </c>
      <c r="Q29" s="77">
        <v>4037.0929999999998</v>
      </c>
      <c r="R29" s="77">
        <v>4059.2669999999998</v>
      </c>
      <c r="S29" s="77">
        <v>4240.8720000000003</v>
      </c>
      <c r="T29" s="77">
        <v>4612.4390000000003</v>
      </c>
      <c r="U29" s="77">
        <v>5036.71</v>
      </c>
      <c r="V29" s="77">
        <v>5038.7669999999998</v>
      </c>
      <c r="W29" s="77">
        <v>4628.5780000000004</v>
      </c>
      <c r="X29" s="77">
        <v>4377.5439999999999</v>
      </c>
      <c r="Y29" s="77">
        <v>4018.7829999999999</v>
      </c>
      <c r="Z29" s="78"/>
      <c r="AA29" s="79">
        <f>SUM(B29:Z29)</f>
        <v>102497.63799999999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4152.62</v>
      </c>
      <c r="C31" s="62">
        <f t="shared" si="4"/>
        <v>3932.835</v>
      </c>
      <c r="D31" s="62">
        <f t="shared" si="4"/>
        <v>3823.8119999999999</v>
      </c>
      <c r="E31" s="62">
        <f t="shared" si="4"/>
        <v>3808.6779999999999</v>
      </c>
      <c r="F31" s="62">
        <f t="shared" si="4"/>
        <v>3926.585</v>
      </c>
      <c r="G31" s="62">
        <f t="shared" si="4"/>
        <v>4191.3870000000006</v>
      </c>
      <c r="H31" s="62">
        <f t="shared" si="4"/>
        <v>4667.1310000000003</v>
      </c>
      <c r="I31" s="62">
        <f t="shared" si="4"/>
        <v>4822.982</v>
      </c>
      <c r="J31" s="62">
        <f t="shared" si="4"/>
        <v>4967.41</v>
      </c>
      <c r="K31" s="62">
        <f t="shared" si="4"/>
        <v>4927.8760000000002</v>
      </c>
      <c r="L31" s="62">
        <f t="shared" si="4"/>
        <v>4937.5969999999998</v>
      </c>
      <c r="M31" s="62">
        <f t="shared" si="4"/>
        <v>5133.3689999999997</v>
      </c>
      <c r="N31" s="62">
        <f t="shared" si="4"/>
        <v>5140.6310000000003</v>
      </c>
      <c r="O31" s="62">
        <f t="shared" si="4"/>
        <v>4937.951</v>
      </c>
      <c r="P31" s="62">
        <f t="shared" si="4"/>
        <v>4739.7209999999995</v>
      </c>
      <c r="Q31" s="62">
        <f t="shared" si="4"/>
        <v>4439.0929999999998</v>
      </c>
      <c r="R31" s="62">
        <f t="shared" si="4"/>
        <v>4478.7669999999998</v>
      </c>
      <c r="S31" s="62">
        <f t="shared" si="4"/>
        <v>4663.8720000000003</v>
      </c>
      <c r="T31" s="62">
        <f t="shared" si="4"/>
        <v>5067.9390000000003</v>
      </c>
      <c r="U31" s="62">
        <f t="shared" si="4"/>
        <v>5537.71</v>
      </c>
      <c r="V31" s="62">
        <f t="shared" si="4"/>
        <v>5524.7669999999998</v>
      </c>
      <c r="W31" s="62">
        <f t="shared" si="4"/>
        <v>5063.0780000000004</v>
      </c>
      <c r="X31" s="62">
        <f t="shared" si="4"/>
        <v>4765.0439999999999</v>
      </c>
      <c r="Y31" s="62">
        <f t="shared" si="4"/>
        <v>4363.2829999999994</v>
      </c>
      <c r="Z31" s="63">
        <f t="shared" si="4"/>
        <v>0</v>
      </c>
      <c r="AA31" s="64">
        <f t="shared" si="4"/>
        <v>112014.13799999999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129</v>
      </c>
      <c r="C34" s="95">
        <v>45</v>
      </c>
      <c r="D34" s="95"/>
      <c r="E34" s="95"/>
      <c r="F34" s="95"/>
      <c r="G34" s="95"/>
      <c r="H34" s="95">
        <v>13</v>
      </c>
      <c r="I34" s="95">
        <v>63</v>
      </c>
      <c r="J34" s="95">
        <v>121</v>
      </c>
      <c r="K34" s="95">
        <v>154</v>
      </c>
      <c r="L34" s="95">
        <v>119</v>
      </c>
      <c r="M34" s="95">
        <v>90</v>
      </c>
      <c r="N34" s="95">
        <v>89</v>
      </c>
      <c r="O34" s="95">
        <v>82</v>
      </c>
      <c r="P34" s="95">
        <v>50</v>
      </c>
      <c r="Q34" s="95">
        <v>54</v>
      </c>
      <c r="R34" s="95">
        <v>54</v>
      </c>
      <c r="S34" s="95">
        <v>41</v>
      </c>
      <c r="T34" s="95">
        <v>57</v>
      </c>
      <c r="U34" s="95">
        <v>66</v>
      </c>
      <c r="V34" s="95">
        <v>69</v>
      </c>
      <c r="W34" s="95">
        <v>60</v>
      </c>
      <c r="X34" s="95">
        <v>95</v>
      </c>
      <c r="Y34" s="95">
        <v>94</v>
      </c>
      <c r="Z34" s="96"/>
      <c r="AA34" s="74">
        <f t="shared" ref="AA34:AA39" si="5">SUM(B34:Z34)</f>
        <v>1545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25.001000000000001</v>
      </c>
      <c r="L35" s="99"/>
      <c r="M35" s="99"/>
      <c r="N35" s="99">
        <v>1</v>
      </c>
      <c r="O35" s="99"/>
      <c r="P35" s="99"/>
      <c r="Q35" s="99">
        <v>7</v>
      </c>
      <c r="R35" s="99">
        <v>1E-3</v>
      </c>
      <c r="S35" s="99"/>
      <c r="T35" s="99"/>
      <c r="U35" s="99"/>
      <c r="V35" s="99"/>
      <c r="W35" s="99">
        <v>2</v>
      </c>
      <c r="X35" s="99"/>
      <c r="Y35" s="99"/>
      <c r="Z35" s="100"/>
      <c r="AA35" s="79">
        <f t="shared" si="5"/>
        <v>35.002000000000002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483.3</v>
      </c>
      <c r="C38" s="99">
        <v>12.8</v>
      </c>
      <c r="D38" s="99">
        <v>140.5</v>
      </c>
      <c r="E38" s="99">
        <v>99.3</v>
      </c>
      <c r="F38" s="99">
        <v>20.100000000000001</v>
      </c>
      <c r="G38" s="99">
        <v>86.6</v>
      </c>
      <c r="H38" s="99">
        <v>89.5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341.2</v>
      </c>
      <c r="U38" s="99">
        <v>311.7</v>
      </c>
      <c r="V38" s="99">
        <v>257.10000000000002</v>
      </c>
      <c r="W38" s="99">
        <v>500</v>
      </c>
      <c r="X38" s="99">
        <v>41.8</v>
      </c>
      <c r="Y38" s="99">
        <v>324.60000000000002</v>
      </c>
      <c r="Z38" s="100"/>
      <c r="AA38" s="79">
        <f t="shared" si="5"/>
        <v>8208.5</v>
      </c>
    </row>
    <row r="39" spans="1:27" ht="30" customHeight="1" thickBot="1" x14ac:dyDescent="0.25">
      <c r="A39" s="86" t="s">
        <v>45</v>
      </c>
      <c r="B39" s="87">
        <f t="shared" ref="B39:Z39" si="6">SUM(B34:B38)</f>
        <v>612.29999999999995</v>
      </c>
      <c r="C39" s="88">
        <f t="shared" si="6"/>
        <v>57.8</v>
      </c>
      <c r="D39" s="88">
        <f t="shared" si="6"/>
        <v>140.5</v>
      </c>
      <c r="E39" s="88">
        <f t="shared" si="6"/>
        <v>99.3</v>
      </c>
      <c r="F39" s="88">
        <f t="shared" si="6"/>
        <v>20.100000000000001</v>
      </c>
      <c r="G39" s="88">
        <f t="shared" si="6"/>
        <v>86.6</v>
      </c>
      <c r="H39" s="88">
        <f t="shared" si="6"/>
        <v>102.5</v>
      </c>
      <c r="I39" s="88">
        <f t="shared" si="6"/>
        <v>563</v>
      </c>
      <c r="J39" s="88">
        <f t="shared" si="6"/>
        <v>621</v>
      </c>
      <c r="K39" s="88">
        <f t="shared" si="6"/>
        <v>679.00099999999998</v>
      </c>
      <c r="L39" s="88">
        <f t="shared" si="6"/>
        <v>619</v>
      </c>
      <c r="M39" s="88">
        <f t="shared" si="6"/>
        <v>590</v>
      </c>
      <c r="N39" s="88">
        <f t="shared" si="6"/>
        <v>590</v>
      </c>
      <c r="O39" s="88">
        <f t="shared" si="6"/>
        <v>582</v>
      </c>
      <c r="P39" s="88">
        <f t="shared" si="6"/>
        <v>550</v>
      </c>
      <c r="Q39" s="88">
        <f t="shared" si="6"/>
        <v>561</v>
      </c>
      <c r="R39" s="88">
        <f t="shared" si="6"/>
        <v>554.00099999999998</v>
      </c>
      <c r="S39" s="88">
        <f t="shared" si="6"/>
        <v>541</v>
      </c>
      <c r="T39" s="88">
        <f t="shared" si="6"/>
        <v>398.2</v>
      </c>
      <c r="U39" s="88">
        <f t="shared" si="6"/>
        <v>377.7</v>
      </c>
      <c r="V39" s="88">
        <f t="shared" si="6"/>
        <v>326.10000000000002</v>
      </c>
      <c r="W39" s="88">
        <f t="shared" si="6"/>
        <v>562</v>
      </c>
      <c r="X39" s="88">
        <f t="shared" si="6"/>
        <v>136.80000000000001</v>
      </c>
      <c r="Y39" s="88">
        <f t="shared" si="6"/>
        <v>418.6</v>
      </c>
      <c r="Z39" s="89">
        <f t="shared" si="6"/>
        <v>0</v>
      </c>
      <c r="AA39" s="90">
        <f t="shared" si="5"/>
        <v>9788.5020000000004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483.3</v>
      </c>
      <c r="C46" s="99">
        <v>12.8</v>
      </c>
      <c r="D46" s="99">
        <v>140.5</v>
      </c>
      <c r="E46" s="99">
        <v>99.3</v>
      </c>
      <c r="F46" s="99">
        <v>20.100000000000001</v>
      </c>
      <c r="G46" s="99">
        <v>86.6</v>
      </c>
      <c r="H46" s="99">
        <v>89.5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341.2</v>
      </c>
      <c r="U46" s="99">
        <v>311.7</v>
      </c>
      <c r="V46" s="99">
        <v>257.10000000000002</v>
      </c>
      <c r="W46" s="99">
        <v>500</v>
      </c>
      <c r="X46" s="99">
        <v>41.8</v>
      </c>
      <c r="Y46" s="99">
        <v>324.60000000000002</v>
      </c>
      <c r="Z46" s="100"/>
      <c r="AA46" s="79">
        <f t="shared" si="7"/>
        <v>8208.5</v>
      </c>
    </row>
    <row r="47" spans="1:27" ht="24.95" customHeight="1" x14ac:dyDescent="0.2">
      <c r="A47" s="85" t="s">
        <v>47</v>
      </c>
      <c r="B47" s="98">
        <v>110</v>
      </c>
      <c r="C47" s="99">
        <v>99</v>
      </c>
      <c r="D47" s="99">
        <v>94</v>
      </c>
      <c r="E47" s="99">
        <v>94</v>
      </c>
      <c r="F47" s="99">
        <v>102</v>
      </c>
      <c r="G47" s="99">
        <v>119</v>
      </c>
      <c r="H47" s="99">
        <v>140</v>
      </c>
      <c r="I47" s="99">
        <v>150</v>
      </c>
      <c r="J47" s="99">
        <v>150</v>
      </c>
      <c r="K47" s="99">
        <v>148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147</v>
      </c>
      <c r="R47" s="99">
        <v>150</v>
      </c>
      <c r="S47" s="99">
        <v>150</v>
      </c>
      <c r="T47" s="99">
        <v>150</v>
      </c>
      <c r="U47" s="99">
        <v>150</v>
      </c>
      <c r="V47" s="99">
        <v>143</v>
      </c>
      <c r="W47" s="99">
        <v>150</v>
      </c>
      <c r="X47" s="99">
        <v>150</v>
      </c>
      <c r="Y47" s="99">
        <v>129</v>
      </c>
      <c r="Z47" s="100"/>
      <c r="AA47" s="79">
        <f t="shared" si="7"/>
        <v>3275</v>
      </c>
    </row>
    <row r="48" spans="1:27" ht="30" customHeight="1" thickBot="1" x14ac:dyDescent="0.25">
      <c r="A48" s="86" t="s">
        <v>48</v>
      </c>
      <c r="B48" s="87">
        <f>SUM(B42:B47)</f>
        <v>593.29999999999995</v>
      </c>
      <c r="C48" s="88">
        <f t="shared" ref="C48:Z48" si="8">SUM(C42:C47)</f>
        <v>111.8</v>
      </c>
      <c r="D48" s="88">
        <f t="shared" si="8"/>
        <v>234.5</v>
      </c>
      <c r="E48" s="88">
        <f t="shared" si="8"/>
        <v>193.3</v>
      </c>
      <c r="F48" s="88">
        <f t="shared" si="8"/>
        <v>122.1</v>
      </c>
      <c r="G48" s="88">
        <f t="shared" si="8"/>
        <v>205.6</v>
      </c>
      <c r="H48" s="88">
        <f t="shared" si="8"/>
        <v>229.5</v>
      </c>
      <c r="I48" s="88">
        <f t="shared" si="8"/>
        <v>650</v>
      </c>
      <c r="J48" s="88">
        <f t="shared" si="8"/>
        <v>650</v>
      </c>
      <c r="K48" s="88">
        <f t="shared" si="8"/>
        <v>648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647</v>
      </c>
      <c r="R48" s="88">
        <f t="shared" si="8"/>
        <v>650</v>
      </c>
      <c r="S48" s="88">
        <f t="shared" si="8"/>
        <v>650</v>
      </c>
      <c r="T48" s="88">
        <f t="shared" si="8"/>
        <v>491.2</v>
      </c>
      <c r="U48" s="88">
        <f t="shared" si="8"/>
        <v>461.7</v>
      </c>
      <c r="V48" s="88">
        <f t="shared" si="8"/>
        <v>400.1</v>
      </c>
      <c r="W48" s="88">
        <f t="shared" si="8"/>
        <v>650</v>
      </c>
      <c r="X48" s="88">
        <f t="shared" si="8"/>
        <v>191.8</v>
      </c>
      <c r="Y48" s="88">
        <f t="shared" si="8"/>
        <v>453.6</v>
      </c>
      <c r="Z48" s="89">
        <f t="shared" si="8"/>
        <v>0</v>
      </c>
      <c r="AA48" s="90">
        <f t="shared" si="7"/>
        <v>11483.5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4635.92</v>
      </c>
      <c r="C51" s="88">
        <f t="shared" si="10"/>
        <v>3945.6350000000002</v>
      </c>
      <c r="D51" s="88">
        <f t="shared" si="10"/>
        <v>3964.3119999999999</v>
      </c>
      <c r="E51" s="88">
        <f t="shared" si="10"/>
        <v>3907.9780000000001</v>
      </c>
      <c r="F51" s="88">
        <f t="shared" si="10"/>
        <v>3946.6849999999999</v>
      </c>
      <c r="G51" s="88">
        <f t="shared" si="10"/>
        <v>4277.9870000000001</v>
      </c>
      <c r="H51" s="88">
        <f t="shared" si="10"/>
        <v>4756.6309999999994</v>
      </c>
      <c r="I51" s="88">
        <f t="shared" si="10"/>
        <v>5322.982</v>
      </c>
      <c r="J51" s="88">
        <f t="shared" si="10"/>
        <v>5467.41</v>
      </c>
      <c r="K51" s="88">
        <f t="shared" si="10"/>
        <v>5427.8760000000002</v>
      </c>
      <c r="L51" s="88">
        <f t="shared" si="10"/>
        <v>5437.5969999999998</v>
      </c>
      <c r="M51" s="88">
        <f t="shared" si="10"/>
        <v>5633.3689999999997</v>
      </c>
      <c r="N51" s="88">
        <f t="shared" si="10"/>
        <v>5640.6310000000003</v>
      </c>
      <c r="O51" s="88">
        <f t="shared" si="10"/>
        <v>5437.951</v>
      </c>
      <c r="P51" s="88">
        <f t="shared" si="10"/>
        <v>5239.7209999999995</v>
      </c>
      <c r="Q51" s="88">
        <f t="shared" si="10"/>
        <v>4939.0930000000008</v>
      </c>
      <c r="R51" s="88">
        <f t="shared" si="10"/>
        <v>4978.7669999999998</v>
      </c>
      <c r="S51" s="88">
        <f t="shared" si="10"/>
        <v>5163.8720000000012</v>
      </c>
      <c r="T51" s="88">
        <f t="shared" si="10"/>
        <v>5409.1390000000001</v>
      </c>
      <c r="U51" s="88">
        <f t="shared" si="10"/>
        <v>5849.41</v>
      </c>
      <c r="V51" s="88">
        <f t="shared" si="10"/>
        <v>5781.8670000000002</v>
      </c>
      <c r="W51" s="88">
        <f t="shared" si="10"/>
        <v>5563.0779999999995</v>
      </c>
      <c r="X51" s="88">
        <f t="shared" si="10"/>
        <v>4806.8440000000001</v>
      </c>
      <c r="Y51" s="88">
        <f t="shared" si="10"/>
        <v>4687.8830000000007</v>
      </c>
      <c r="Z51" s="89">
        <f t="shared" si="10"/>
        <v>0</v>
      </c>
      <c r="AA51" s="104">
        <f>SUM(B51:Z51)</f>
        <v>120222.63800000001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-231.7</v>
      </c>
      <c r="C4" s="18">
        <v>-702.2</v>
      </c>
      <c r="D4" s="18">
        <v>-574.5</v>
      </c>
      <c r="E4" s="18">
        <v>-615.70000000000005</v>
      </c>
      <c r="F4" s="18">
        <v>-694.9</v>
      </c>
      <c r="G4" s="18">
        <v>-609.19999999999993</v>
      </c>
      <c r="H4" s="18">
        <v>-421.2</v>
      </c>
      <c r="I4" s="18">
        <v>-69.799999999999955</v>
      </c>
      <c r="J4" s="18">
        <v>271.10000000000002</v>
      </c>
      <c r="K4" s="18">
        <v>95.399999999999977</v>
      </c>
      <c r="L4" s="18">
        <v>32.100000000000023</v>
      </c>
      <c r="M4" s="18">
        <v>-2.6000000000000227</v>
      </c>
      <c r="N4" s="18">
        <v>-4.3999999999999773</v>
      </c>
      <c r="O4" s="18">
        <v>63.199999999999989</v>
      </c>
      <c r="P4" s="18">
        <v>-89.700000000000045</v>
      </c>
      <c r="Q4" s="18">
        <v>-215</v>
      </c>
      <c r="R4" s="18">
        <v>-215</v>
      </c>
      <c r="S4" s="18">
        <v>-215</v>
      </c>
      <c r="T4" s="18">
        <v>-373.8</v>
      </c>
      <c r="U4" s="18">
        <v>-403.3</v>
      </c>
      <c r="V4" s="18">
        <v>-457.9</v>
      </c>
      <c r="W4" s="18">
        <v>-215</v>
      </c>
      <c r="X4" s="18">
        <v>-500.40000000000003</v>
      </c>
      <c r="Y4" s="18">
        <v>-390.4</v>
      </c>
      <c r="Z4" s="19"/>
      <c r="AA4" s="111">
        <f>SUM(B4:Z4)</f>
        <v>-6539.9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130.74</v>
      </c>
      <c r="C7" s="117">
        <v>127.14</v>
      </c>
      <c r="D7" s="117">
        <v>122.08</v>
      </c>
      <c r="E7" s="117">
        <v>120.7</v>
      </c>
      <c r="F7" s="117">
        <v>120</v>
      </c>
      <c r="G7" s="117">
        <v>127.18</v>
      </c>
      <c r="H7" s="117">
        <v>140.06</v>
      </c>
      <c r="I7" s="117">
        <v>135.93</v>
      </c>
      <c r="J7" s="117">
        <v>135.63</v>
      </c>
      <c r="K7" s="117">
        <v>110.42</v>
      </c>
      <c r="L7" s="117">
        <v>94.32</v>
      </c>
      <c r="M7" s="117">
        <v>79.48</v>
      </c>
      <c r="N7" s="117">
        <v>71.09</v>
      </c>
      <c r="O7" s="117">
        <v>68.97</v>
      </c>
      <c r="P7" s="117">
        <v>67.88</v>
      </c>
      <c r="Q7" s="117">
        <v>89.6</v>
      </c>
      <c r="R7" s="117">
        <v>107.71</v>
      </c>
      <c r="S7" s="117">
        <v>112</v>
      </c>
      <c r="T7" s="117">
        <v>141.04</v>
      </c>
      <c r="U7" s="117">
        <v>189.99</v>
      </c>
      <c r="V7" s="117">
        <v>200</v>
      </c>
      <c r="W7" s="117">
        <v>199.07</v>
      </c>
      <c r="X7" s="117">
        <v>149.56</v>
      </c>
      <c r="Y7" s="117">
        <v>140.75</v>
      </c>
      <c r="Z7" s="118"/>
      <c r="AA7" s="119">
        <f>IF(SUM(B7:Z7)&lt;&gt;0,AVERAGEIF(B7:Z7,"&lt;&gt;"""),"")</f>
        <v>124.22250000000001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695.8</v>
      </c>
      <c r="H13" s="129">
        <v>510.7</v>
      </c>
      <c r="I13" s="129">
        <v>569.79999999999995</v>
      </c>
      <c r="J13" s="129">
        <v>228.9</v>
      </c>
      <c r="K13" s="129">
        <v>404.6</v>
      </c>
      <c r="L13" s="129">
        <v>467.9</v>
      </c>
      <c r="M13" s="129">
        <v>502.6</v>
      </c>
      <c r="N13" s="129">
        <v>504.4</v>
      </c>
      <c r="O13" s="129">
        <v>436.8</v>
      </c>
      <c r="P13" s="129">
        <v>589.70000000000005</v>
      </c>
      <c r="Q13" s="129">
        <v>715</v>
      </c>
      <c r="R13" s="129">
        <v>715</v>
      </c>
      <c r="S13" s="129">
        <v>715</v>
      </c>
      <c r="T13" s="129">
        <v>715</v>
      </c>
      <c r="U13" s="129">
        <v>715</v>
      </c>
      <c r="V13" s="129">
        <v>715</v>
      </c>
      <c r="W13" s="129">
        <v>715</v>
      </c>
      <c r="X13" s="129">
        <v>542.20000000000005</v>
      </c>
      <c r="Y13" s="130">
        <v>715</v>
      </c>
      <c r="Z13" s="131"/>
      <c r="AA13" s="132">
        <f t="shared" si="0"/>
        <v>14748.400000000001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695.8</v>
      </c>
      <c r="H16" s="135">
        <f t="shared" si="1"/>
        <v>510.7</v>
      </c>
      <c r="I16" s="135">
        <f t="shared" si="1"/>
        <v>569.79999999999995</v>
      </c>
      <c r="J16" s="135">
        <f t="shared" si="1"/>
        <v>228.9</v>
      </c>
      <c r="K16" s="135">
        <f t="shared" si="1"/>
        <v>404.6</v>
      </c>
      <c r="L16" s="135">
        <f t="shared" si="1"/>
        <v>467.9</v>
      </c>
      <c r="M16" s="135">
        <f t="shared" si="1"/>
        <v>502.6</v>
      </c>
      <c r="N16" s="135">
        <f t="shared" si="1"/>
        <v>504.4</v>
      </c>
      <c r="O16" s="135">
        <f t="shared" si="1"/>
        <v>436.8</v>
      </c>
      <c r="P16" s="135">
        <f t="shared" si="1"/>
        <v>589.70000000000005</v>
      </c>
      <c r="Q16" s="135">
        <f t="shared" si="1"/>
        <v>715</v>
      </c>
      <c r="R16" s="135">
        <f t="shared" si="1"/>
        <v>715</v>
      </c>
      <c r="S16" s="135">
        <f t="shared" si="1"/>
        <v>715</v>
      </c>
      <c r="T16" s="135">
        <f t="shared" si="1"/>
        <v>715</v>
      </c>
      <c r="U16" s="135">
        <f t="shared" si="1"/>
        <v>715</v>
      </c>
      <c r="V16" s="135">
        <f t="shared" si="1"/>
        <v>715</v>
      </c>
      <c r="W16" s="135">
        <f t="shared" si="1"/>
        <v>715</v>
      </c>
      <c r="X16" s="135">
        <f t="shared" si="1"/>
        <v>542.20000000000005</v>
      </c>
      <c r="Y16" s="135">
        <f t="shared" si="1"/>
        <v>715</v>
      </c>
      <c r="Z16" s="136" t="str">
        <f t="shared" si="1"/>
        <v/>
      </c>
      <c r="AA16" s="90">
        <f t="shared" si="0"/>
        <v>14748.400000000001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483.3</v>
      </c>
      <c r="C23" s="133">
        <v>12.8</v>
      </c>
      <c r="D23" s="133">
        <v>140.5</v>
      </c>
      <c r="E23" s="133">
        <v>99.3</v>
      </c>
      <c r="F23" s="133">
        <v>20.100000000000001</v>
      </c>
      <c r="G23" s="133">
        <v>86.6</v>
      </c>
      <c r="H23" s="133">
        <v>89.5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341.2</v>
      </c>
      <c r="U23" s="133">
        <v>311.7</v>
      </c>
      <c r="V23" s="133">
        <v>257.10000000000002</v>
      </c>
      <c r="W23" s="133">
        <v>500</v>
      </c>
      <c r="X23" s="133">
        <v>41.8</v>
      </c>
      <c r="Y23" s="133">
        <v>324.60000000000002</v>
      </c>
      <c r="Z23" s="131"/>
      <c r="AA23" s="132">
        <f t="shared" si="2"/>
        <v>8208.5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483.3</v>
      </c>
      <c r="C24" s="135">
        <f t="shared" si="3"/>
        <v>12.8</v>
      </c>
      <c r="D24" s="135">
        <f t="shared" si="3"/>
        <v>140.5</v>
      </c>
      <c r="E24" s="135">
        <f t="shared" si="3"/>
        <v>99.3</v>
      </c>
      <c r="F24" s="135">
        <f t="shared" si="3"/>
        <v>20.100000000000001</v>
      </c>
      <c r="G24" s="135">
        <f t="shared" si="3"/>
        <v>86.6</v>
      </c>
      <c r="H24" s="135">
        <f t="shared" si="3"/>
        <v>89.5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341.2</v>
      </c>
      <c r="U24" s="135">
        <f t="shared" si="3"/>
        <v>311.7</v>
      </c>
      <c r="V24" s="135">
        <f t="shared" si="3"/>
        <v>257.10000000000002</v>
      </c>
      <c r="W24" s="135">
        <f t="shared" si="3"/>
        <v>500</v>
      </c>
      <c r="X24" s="135">
        <f t="shared" si="3"/>
        <v>41.8</v>
      </c>
      <c r="Y24" s="135">
        <f t="shared" si="3"/>
        <v>324.60000000000002</v>
      </c>
      <c r="Z24" s="136" t="str">
        <f t="shared" si="3"/>
        <v/>
      </c>
      <c r="AA24" s="90">
        <f t="shared" si="2"/>
        <v>8208.5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2023-04-20T11:17:55Z</dcterms:created>
  <dcterms:modified xsi:type="dcterms:W3CDTF">2023-04-20T11:17:55Z</dcterms:modified>
</cp:coreProperties>
</file>