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<sst xmlns="http://schemas.openxmlformats.org/spreadsheetml/2006/main" count="117" uniqueCount="53">
  <si>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19/04/2023 14:06:18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</si>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</sst>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584</c:v>
                </c:pt>
                <c:pt idx="1">
                  <c:v>584</c:v>
                </c:pt>
                <c:pt idx="2">
                  <c:v>584</c:v>
                </c:pt>
                <c:pt idx="3">
                  <c:v>584</c:v>
                </c:pt>
                <c:pt idx="4">
                  <c:v>584</c:v>
                </c:pt>
                <c:pt idx="5">
                  <c:v>584</c:v>
                </c:pt>
                <c:pt idx="6">
                  <c:v>584</c:v>
                </c:pt>
                <c:pt idx="7">
                  <c:v>584</c:v>
                </c:pt>
                <c:pt idx="8">
                  <c:v>584</c:v>
                </c:pt>
                <c:pt idx="9">
                  <c:v>584</c:v>
                </c:pt>
                <c:pt idx="10">
                  <c:v>584</c:v>
                </c:pt>
                <c:pt idx="11">
                  <c:v>584</c:v>
                </c:pt>
                <c:pt idx="12">
                  <c:v>584</c:v>
                </c:pt>
                <c:pt idx="13">
                  <c:v>584</c:v>
                </c:pt>
                <c:pt idx="14">
                  <c:v>584</c:v>
                </c:pt>
                <c:pt idx="15">
                  <c:v>584</c:v>
                </c:pt>
                <c:pt idx="16">
                  <c:v>584</c:v>
                </c:pt>
                <c:pt idx="17">
                  <c:v>584</c:v>
                </c:pt>
                <c:pt idx="18">
                  <c:v>584</c:v>
                </c:pt>
                <c:pt idx="19">
                  <c:v>684</c:v>
                </c:pt>
                <c:pt idx="20">
                  <c:v>684</c:v>
                </c:pt>
                <c:pt idx="21">
                  <c:v>546</c:v>
                </c:pt>
                <c:pt idx="22">
                  <c:v>584</c:v>
                </c:pt>
                <c:pt idx="23">
                  <c:v>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19-463A-9C26-3E235C93FD8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107</c:v>
                </c:pt>
                <c:pt idx="7">
                  <c:v>121</c:v>
                </c:pt>
                <c:pt idx="8">
                  <c:v>128</c:v>
                </c:pt>
                <c:pt idx="9">
                  <c:v>128</c:v>
                </c:pt>
                <c:pt idx="10">
                  <c:v>119</c:v>
                </c:pt>
                <c:pt idx="11">
                  <c:v>111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134</c:v>
                </c:pt>
                <c:pt idx="17">
                  <c:v>154</c:v>
                </c:pt>
                <c:pt idx="18">
                  <c:v>189</c:v>
                </c:pt>
                <c:pt idx="19">
                  <c:v>226</c:v>
                </c:pt>
                <c:pt idx="20">
                  <c:v>211</c:v>
                </c:pt>
                <c:pt idx="21">
                  <c:v>171</c:v>
                </c:pt>
                <c:pt idx="22">
                  <c:v>128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19-463A-9C26-3E235C93FD8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1923.8890000000001</c:v>
                </c:pt>
                <c:pt idx="1">
                  <c:v>1757.9</c:v>
                </c:pt>
                <c:pt idx="2">
                  <c:v>1757.9</c:v>
                </c:pt>
                <c:pt idx="3">
                  <c:v>1757.9</c:v>
                </c:pt>
                <c:pt idx="4">
                  <c:v>1757.9</c:v>
                </c:pt>
                <c:pt idx="5">
                  <c:v>1827.9</c:v>
                </c:pt>
                <c:pt idx="6">
                  <c:v>2364.442</c:v>
                </c:pt>
                <c:pt idx="7">
                  <c:v>2589.8069999999998</c:v>
                </c:pt>
                <c:pt idx="8">
                  <c:v>2577.8750000000005</c:v>
                </c:pt>
                <c:pt idx="9">
                  <c:v>2176.9</c:v>
                </c:pt>
                <c:pt idx="10">
                  <c:v>1614.9</c:v>
                </c:pt>
                <c:pt idx="11">
                  <c:v>817.9</c:v>
                </c:pt>
                <c:pt idx="12">
                  <c:v>837.9</c:v>
                </c:pt>
                <c:pt idx="13">
                  <c:v>897.9</c:v>
                </c:pt>
                <c:pt idx="14">
                  <c:v>1157.9000000000001</c:v>
                </c:pt>
                <c:pt idx="15">
                  <c:v>1157.9000000000001</c:v>
                </c:pt>
                <c:pt idx="16">
                  <c:v>1302.9000000000001</c:v>
                </c:pt>
                <c:pt idx="17">
                  <c:v>2320.9</c:v>
                </c:pt>
                <c:pt idx="18">
                  <c:v>2786.9</c:v>
                </c:pt>
                <c:pt idx="19">
                  <c:v>2899.9</c:v>
                </c:pt>
                <c:pt idx="20">
                  <c:v>2914.0039999999999</c:v>
                </c:pt>
                <c:pt idx="21">
                  <c:v>2909.9</c:v>
                </c:pt>
                <c:pt idx="22">
                  <c:v>2813.3640000000005</c:v>
                </c:pt>
                <c:pt idx="23">
                  <c:v>2530.9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19-463A-9C26-3E235C93FD8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1427</c:v>
                </c:pt>
                <c:pt idx="1">
                  <c:v>1445</c:v>
                </c:pt>
                <c:pt idx="2">
                  <c:v>1484.3</c:v>
                </c:pt>
                <c:pt idx="3">
                  <c:v>1485.7</c:v>
                </c:pt>
                <c:pt idx="4">
                  <c:v>1509</c:v>
                </c:pt>
                <c:pt idx="5">
                  <c:v>1508</c:v>
                </c:pt>
                <c:pt idx="6">
                  <c:v>1493</c:v>
                </c:pt>
                <c:pt idx="7">
                  <c:v>1176.0999999999999</c:v>
                </c:pt>
                <c:pt idx="8">
                  <c:v>771</c:v>
                </c:pt>
                <c:pt idx="9">
                  <c:v>518.86699999999996</c:v>
                </c:pt>
                <c:pt idx="10">
                  <c:v>597.9</c:v>
                </c:pt>
                <c:pt idx="11">
                  <c:v>994.3</c:v>
                </c:pt>
                <c:pt idx="12">
                  <c:v>791.9</c:v>
                </c:pt>
                <c:pt idx="13">
                  <c:v>710.2</c:v>
                </c:pt>
                <c:pt idx="14">
                  <c:v>555</c:v>
                </c:pt>
                <c:pt idx="15">
                  <c:v>838.4</c:v>
                </c:pt>
                <c:pt idx="16">
                  <c:v>1310</c:v>
                </c:pt>
                <c:pt idx="17">
                  <c:v>1144.5999999999999</c:v>
                </c:pt>
                <c:pt idx="18">
                  <c:v>1263.0999999999999</c:v>
                </c:pt>
                <c:pt idx="19">
                  <c:v>1459.9</c:v>
                </c:pt>
                <c:pt idx="20">
                  <c:v>1371.4</c:v>
                </c:pt>
                <c:pt idx="21">
                  <c:v>1425.7</c:v>
                </c:pt>
                <c:pt idx="22">
                  <c:v>1237.9000000000001</c:v>
                </c:pt>
                <c:pt idx="23">
                  <c:v>1346.4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19-463A-9C26-3E235C93FD8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547.86899999999991</c:v>
                </c:pt>
                <c:pt idx="1">
                  <c:v>520.7170000000001</c:v>
                </c:pt>
                <c:pt idx="2">
                  <c:v>495.81399999999996</c:v>
                </c:pt>
                <c:pt idx="3">
                  <c:v>472.93299999999999</c:v>
                </c:pt>
                <c:pt idx="4">
                  <c:v>443.10599999999999</c:v>
                </c:pt>
                <c:pt idx="5">
                  <c:v>394.63599999999991</c:v>
                </c:pt>
                <c:pt idx="6">
                  <c:v>521.47000000000014</c:v>
                </c:pt>
                <c:pt idx="7">
                  <c:v>1046.8589999999997</c:v>
                </c:pt>
                <c:pt idx="8">
                  <c:v>1675.9420000000005</c:v>
                </c:pt>
                <c:pt idx="9">
                  <c:v>2486.6730000000007</c:v>
                </c:pt>
                <c:pt idx="10">
                  <c:v>2939.6060000000007</c:v>
                </c:pt>
                <c:pt idx="11">
                  <c:v>3226.9579999999987</c:v>
                </c:pt>
                <c:pt idx="12">
                  <c:v>3300.3879999999999</c:v>
                </c:pt>
                <c:pt idx="13">
                  <c:v>3237.2759999999994</c:v>
                </c:pt>
                <c:pt idx="14">
                  <c:v>2986.6369999999997</c:v>
                </c:pt>
                <c:pt idx="15">
                  <c:v>2539.3730000000005</c:v>
                </c:pt>
                <c:pt idx="16">
                  <c:v>1852.1120000000001</c:v>
                </c:pt>
                <c:pt idx="17">
                  <c:v>1221.0589999999995</c:v>
                </c:pt>
                <c:pt idx="18">
                  <c:v>697.64899999999977</c:v>
                </c:pt>
                <c:pt idx="19">
                  <c:v>544.04699999999991</c:v>
                </c:pt>
                <c:pt idx="20">
                  <c:v>509.91800000000001</c:v>
                </c:pt>
                <c:pt idx="21">
                  <c:v>483.74600000000009</c:v>
                </c:pt>
                <c:pt idx="22">
                  <c:v>456.74999999999989</c:v>
                </c:pt>
                <c:pt idx="23">
                  <c:v>435.38299999999998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19-463A-9C26-3E235C93FD8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37</c:v>
                </c:pt>
                <c:pt idx="5">
                  <c:v>36</c:v>
                </c:pt>
                <c:pt idx="6">
                  <c:v>42</c:v>
                </c:pt>
                <c:pt idx="7">
                  <c:v>58</c:v>
                </c:pt>
                <c:pt idx="8">
                  <c:v>73</c:v>
                </c:pt>
                <c:pt idx="9">
                  <c:v>81</c:v>
                </c:pt>
                <c:pt idx="10">
                  <c:v>87</c:v>
                </c:pt>
                <c:pt idx="11">
                  <c:v>91</c:v>
                </c:pt>
                <c:pt idx="12">
                  <c:v>90</c:v>
                </c:pt>
                <c:pt idx="13">
                  <c:v>85</c:v>
                </c:pt>
                <c:pt idx="14">
                  <c:v>75</c:v>
                </c:pt>
                <c:pt idx="15">
                  <c:v>61</c:v>
                </c:pt>
                <c:pt idx="16">
                  <c:v>43</c:v>
                </c:pt>
                <c:pt idx="17">
                  <c:v>23</c:v>
                </c:pt>
                <c:pt idx="18">
                  <c:v>9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19-463A-9C26-3E235C93FD8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121</c:v>
                </c:pt>
                <c:pt idx="6">
                  <c:v>121</c:v>
                </c:pt>
                <c:pt idx="7">
                  <c:v>100</c:v>
                </c:pt>
                <c:pt idx="8">
                  <c:v>78</c:v>
                </c:pt>
                <c:pt idx="9">
                  <c:v>49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221</c:v>
                </c:pt>
                <c:pt idx="19">
                  <c:v>479</c:v>
                </c:pt>
                <c:pt idx="20">
                  <c:v>546</c:v>
                </c:pt>
                <c:pt idx="21">
                  <c:v>231</c:v>
                </c:pt>
                <c:pt idx="2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119-463A-9C26-3E235C93F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4628.7850000000008</c:v>
                </c:pt>
                <c:pt idx="1">
                  <c:v>4452.5810000000001</c:v>
                </c:pt>
                <c:pt idx="2">
                  <c:v>4467.0249999999996</c:v>
                </c:pt>
                <c:pt idx="3">
                  <c:v>4445.5509999999995</c:v>
                </c:pt>
                <c:pt idx="4">
                  <c:v>4438.012999999999</c:v>
                </c:pt>
                <c:pt idx="5">
                  <c:v>4578.5600000000022</c:v>
                </c:pt>
                <c:pt idx="6">
                  <c:v>5232.9470000000019</c:v>
                </c:pt>
                <c:pt idx="7">
                  <c:v>5675.795000000001</c:v>
                </c:pt>
                <c:pt idx="8">
                  <c:v>5887.8479999999981</c:v>
                </c:pt>
                <c:pt idx="9">
                  <c:v>6024.4060000000009</c:v>
                </c:pt>
                <c:pt idx="10">
                  <c:v>5989.3590000000031</c:v>
                </c:pt>
                <c:pt idx="11">
                  <c:v>5872.1849999999986</c:v>
                </c:pt>
                <c:pt idx="12">
                  <c:v>5784.2270000000008</c:v>
                </c:pt>
                <c:pt idx="13">
                  <c:v>5662.3270000000011</c:v>
                </c:pt>
                <c:pt idx="14">
                  <c:v>5480.5599999999995</c:v>
                </c:pt>
                <c:pt idx="15">
                  <c:v>5302.7130000000016</c:v>
                </c:pt>
                <c:pt idx="16">
                  <c:v>5240.9670000000006</c:v>
                </c:pt>
                <c:pt idx="17">
                  <c:v>5462.5970000000007</c:v>
                </c:pt>
                <c:pt idx="18">
                  <c:v>5750.6810000000014</c:v>
                </c:pt>
                <c:pt idx="19">
                  <c:v>6298.8680000000004</c:v>
                </c:pt>
                <c:pt idx="20">
                  <c:v>6242.3509999999987</c:v>
                </c:pt>
                <c:pt idx="21">
                  <c:v>5773.348</c:v>
                </c:pt>
                <c:pt idx="22">
                  <c:v>5281.969000000001</c:v>
                </c:pt>
                <c:pt idx="23">
                  <c:v>5010.6930000000002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19-463A-9C26-3E235C93F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132.19</c:v>
                </c:pt>
                <c:pt idx="1">
                  <c:v>122.84</c:v>
                </c:pt>
                <c:pt idx="2">
                  <c:v>96.76</c:v>
                </c:pt>
                <c:pt idx="3">
                  <c:v>94.98</c:v>
                </c:pt>
                <c:pt idx="4">
                  <c:v>116.7</c:v>
                </c:pt>
                <c:pt idx="5">
                  <c:v>126.8</c:v>
                </c:pt>
                <c:pt idx="6">
                  <c:v>141.21</c:v>
                </c:pt>
                <c:pt idx="7">
                  <c:v>144.47999999999999</c:v>
                </c:pt>
                <c:pt idx="8">
                  <c:v>141.78</c:v>
                </c:pt>
                <c:pt idx="9">
                  <c:v>109.87</c:v>
                </c:pt>
                <c:pt idx="10">
                  <c:v>85.25</c:v>
                </c:pt>
                <c:pt idx="11">
                  <c:v>96.94</c:v>
                </c:pt>
                <c:pt idx="12">
                  <c:v>94.23</c:v>
                </c:pt>
                <c:pt idx="13">
                  <c:v>89.61</c:v>
                </c:pt>
                <c:pt idx="14">
                  <c:v>86</c:v>
                </c:pt>
                <c:pt idx="15">
                  <c:v>86.16</c:v>
                </c:pt>
                <c:pt idx="16">
                  <c:v>92.09</c:v>
                </c:pt>
                <c:pt idx="17">
                  <c:v>103.76</c:v>
                </c:pt>
                <c:pt idx="18">
                  <c:v>128.99</c:v>
                </c:pt>
                <c:pt idx="19">
                  <c:v>180.38</c:v>
                </c:pt>
                <c:pt idx="20">
                  <c:v>209.6</c:v>
                </c:pt>
                <c:pt idx="21">
                  <c:v>152.33000000000001</c:v>
                </c:pt>
                <c:pt idx="22">
                  <c:v>142.65</c:v>
                </c:pt>
                <c:pt idx="23">
                  <c:v>102.47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19-463A-9C26-3E235C93F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4628.7579999999989</v>
      </c>
      <c r="C4" s="18">
        <v>4452.6169999999993</v>
      </c>
      <c r="D4" s="18">
        <v>4467.0139999999992</v>
      </c>
      <c r="E4" s="18">
        <v>4445.5330000000013</v>
      </c>
      <c r="F4" s="18">
        <v>4438.0060000000012</v>
      </c>
      <c r="G4" s="18">
        <v>4578.536000000001</v>
      </c>
      <c r="H4" s="18">
        <v>5232.9120000000003</v>
      </c>
      <c r="I4" s="18">
        <v>5675.7660000000014</v>
      </c>
      <c r="J4" s="18">
        <v>5887.8170000000018</v>
      </c>
      <c r="K4" s="18">
        <v>6024.44</v>
      </c>
      <c r="L4" s="18">
        <v>5989.4059999999999</v>
      </c>
      <c r="M4" s="18">
        <v>5872.1579999999994</v>
      </c>
      <c r="N4" s="18">
        <v>5784.1880000000019</v>
      </c>
      <c r="O4" s="18">
        <v>5662.3760000000002</v>
      </c>
      <c r="P4" s="18">
        <v>5480.5369999999994</v>
      </c>
      <c r="Q4" s="18">
        <v>5302.6730000000007</v>
      </c>
      <c r="R4" s="18">
        <v>5241.0119999999997</v>
      </c>
      <c r="S4" s="18">
        <v>5462.5590000000029</v>
      </c>
      <c r="T4" s="18">
        <v>5750.6490000000003</v>
      </c>
      <c r="U4" s="18">
        <v>6298.8470000000007</v>
      </c>
      <c r="V4" s="18">
        <v>6242.3220000000001</v>
      </c>
      <c r="W4" s="18">
        <v>5773.3459999999995</v>
      </c>
      <c r="X4" s="18">
        <v>5282.0139999999992</v>
      </c>
      <c r="Y4" s="18">
        <v>5010.6830000000009</v>
      </c>
      <c r="Z4" s="19"/>
      <c r="AA4" s="20">
        <f>SUM(B4:Z4)</f>
        <v>128984.16900000002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132.19</v>
      </c>
      <c r="C7" s="28">
        <v>122.84</v>
      </c>
      <c r="D7" s="28">
        <v>96.76</v>
      </c>
      <c r="E7" s="28">
        <v>94.98</v>
      </c>
      <c r="F7" s="28">
        <v>116.7</v>
      </c>
      <c r="G7" s="28">
        <v>126.8</v>
      </c>
      <c r="H7" s="28">
        <v>141.21</v>
      </c>
      <c r="I7" s="28">
        <v>144.47999999999999</v>
      </c>
      <c r="J7" s="28">
        <v>141.78</v>
      </c>
      <c r="K7" s="28">
        <v>109.87</v>
      </c>
      <c r="L7" s="28">
        <v>85.25</v>
      </c>
      <c r="M7" s="28">
        <v>96.94</v>
      </c>
      <c r="N7" s="28">
        <v>94.23</v>
      </c>
      <c r="O7" s="28">
        <v>89.61</v>
      </c>
      <c r="P7" s="28">
        <v>86</v>
      </c>
      <c r="Q7" s="28">
        <v>86.16</v>
      </c>
      <c r="R7" s="28">
        <v>92.09</v>
      </c>
      <c r="S7" s="28">
        <v>103.76</v>
      </c>
      <c r="T7" s="28">
        <v>128.99</v>
      </c>
      <c r="U7" s="28">
        <v>180.38</v>
      </c>
      <c r="V7" s="28">
        <v>209.6</v>
      </c>
      <c r="W7" s="28">
        <v>152.33000000000001</v>
      </c>
      <c r="X7" s="28">
        <v>142.65</v>
      </c>
      <c r="Y7" s="28">
        <v>102.47</v>
      </c>
      <c r="Z7" s="29"/>
      <c r="AA7" s="30">
        <f>IF(SUM(B7:Z7)&lt;&gt;0,AVERAGEIF(B7:Z7,"&lt;&gt;"""),"")</f>
        <v>119.91958333333334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584</v>
      </c>
      <c r="C10" s="42">
        <v>584</v>
      </c>
      <c r="D10" s="42">
        <v>584</v>
      </c>
      <c r="E10" s="42">
        <v>584</v>
      </c>
      <c r="F10" s="42">
        <v>584</v>
      </c>
      <c r="G10" s="42">
        <v>584</v>
      </c>
      <c r="H10" s="42">
        <v>584</v>
      </c>
      <c r="I10" s="42">
        <v>584</v>
      </c>
      <c r="J10" s="42">
        <v>584</v>
      </c>
      <c r="K10" s="42">
        <v>584</v>
      </c>
      <c r="L10" s="42">
        <v>584</v>
      </c>
      <c r="M10" s="42">
        <v>584</v>
      </c>
      <c r="N10" s="42">
        <v>584</v>
      </c>
      <c r="O10" s="42">
        <v>584</v>
      </c>
      <c r="P10" s="42">
        <v>584</v>
      </c>
      <c r="Q10" s="42">
        <v>584</v>
      </c>
      <c r="R10" s="42">
        <v>584</v>
      </c>
      <c r="S10" s="42">
        <v>584</v>
      </c>
      <c r="T10" s="42">
        <v>584</v>
      </c>
      <c r="U10" s="42">
        <v>684</v>
      </c>
      <c r="V10" s="42">
        <v>684</v>
      </c>
      <c r="W10" s="42">
        <v>546</v>
      </c>
      <c r="X10" s="42">
        <v>584</v>
      </c>
      <c r="Y10" s="42">
        <v>584</v>
      </c>
      <c r="Z10" s="43"/>
      <c r="AA10" s="44">
        <f t="shared" ref="AA10:AA15" si="0">SUM(B10:Z10)</f>
        <v>14178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107</v>
      </c>
      <c r="I11" s="47">
        <v>121</v>
      </c>
      <c r="J11" s="47">
        <v>128</v>
      </c>
      <c r="K11" s="47">
        <v>128</v>
      </c>
      <c r="L11" s="47">
        <v>119</v>
      </c>
      <c r="M11" s="47">
        <v>111</v>
      </c>
      <c r="N11" s="47">
        <v>107</v>
      </c>
      <c r="O11" s="47">
        <v>107</v>
      </c>
      <c r="P11" s="47">
        <v>107</v>
      </c>
      <c r="Q11" s="47">
        <v>107</v>
      </c>
      <c r="R11" s="47">
        <v>134</v>
      </c>
      <c r="S11" s="47">
        <v>154</v>
      </c>
      <c r="T11" s="47">
        <v>189</v>
      </c>
      <c r="U11" s="47">
        <v>226</v>
      </c>
      <c r="V11" s="47">
        <v>211</v>
      </c>
      <c r="W11" s="47">
        <v>171</v>
      </c>
      <c r="X11" s="47">
        <v>128</v>
      </c>
      <c r="Y11" s="47">
        <v>107</v>
      </c>
      <c r="Z11" s="48"/>
      <c r="AA11" s="49">
        <f t="shared" si="0"/>
        <v>3104</v>
      </c>
    </row>
    <row r="12" spans="1:27" ht="24.95" customHeight="1" x14ac:dyDescent="0.2">
      <c r="A12" s="50" t="s">
        <v>8</v>
      </c>
      <c r="B12" s="51">
        <v>1923.8890000000001</v>
      </c>
      <c r="C12" s="52">
        <v>1757.9</v>
      </c>
      <c r="D12" s="52">
        <v>1757.9</v>
      </c>
      <c r="E12" s="52">
        <v>1757.9</v>
      </c>
      <c r="F12" s="52">
        <v>1757.9</v>
      </c>
      <c r="G12" s="52">
        <v>1827.9</v>
      </c>
      <c r="H12" s="52">
        <v>2364.442</v>
      </c>
      <c r="I12" s="52">
        <v>2589.8069999999998</v>
      </c>
      <c r="J12" s="52">
        <v>2577.8750000000005</v>
      </c>
      <c r="K12" s="52">
        <v>2176.9</v>
      </c>
      <c r="L12" s="52">
        <v>1614.9</v>
      </c>
      <c r="M12" s="52">
        <v>817.9</v>
      </c>
      <c r="N12" s="52">
        <v>837.9</v>
      </c>
      <c r="O12" s="52">
        <v>897.9</v>
      </c>
      <c r="P12" s="52">
        <v>1157.9000000000001</v>
      </c>
      <c r="Q12" s="52">
        <v>1157.9000000000001</v>
      </c>
      <c r="R12" s="52">
        <v>1302.9000000000001</v>
      </c>
      <c r="S12" s="52">
        <v>2320.9</v>
      </c>
      <c r="T12" s="52">
        <v>2786.9</v>
      </c>
      <c r="U12" s="52">
        <v>2899.9</v>
      </c>
      <c r="V12" s="52">
        <v>2914.0039999999999</v>
      </c>
      <c r="W12" s="52">
        <v>2909.9</v>
      </c>
      <c r="X12" s="52">
        <v>2813.3640000000005</v>
      </c>
      <c r="Y12" s="52">
        <v>2530.9</v>
      </c>
      <c r="Z12" s="53"/>
      <c r="AA12" s="54">
        <f t="shared" si="0"/>
        <v>47455.58100000002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121</v>
      </c>
      <c r="H13" s="52">
        <v>121</v>
      </c>
      <c r="I13" s="52">
        <v>100</v>
      </c>
      <c r="J13" s="52">
        <v>78</v>
      </c>
      <c r="K13" s="52">
        <v>49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221</v>
      </c>
      <c r="U13" s="52">
        <v>479</v>
      </c>
      <c r="V13" s="52">
        <v>546</v>
      </c>
      <c r="W13" s="52">
        <v>231</v>
      </c>
      <c r="X13" s="52">
        <v>56</v>
      </c>
      <c r="Y13" s="52"/>
      <c r="Z13" s="53"/>
      <c r="AA13" s="54">
        <f t="shared" si="0"/>
        <v>2270</v>
      </c>
    </row>
    <row r="14" spans="1:27" ht="24.95" customHeight="1" x14ac:dyDescent="0.2">
      <c r="A14" s="55" t="s">
        <v>10</v>
      </c>
      <c r="B14" s="56">
        <v>547.86899999999991</v>
      </c>
      <c r="C14" s="57">
        <v>520.7170000000001</v>
      </c>
      <c r="D14" s="57">
        <v>495.81399999999996</v>
      </c>
      <c r="E14" s="57">
        <v>472.93299999999999</v>
      </c>
      <c r="F14" s="57">
        <v>443.10599999999999</v>
      </c>
      <c r="G14" s="57">
        <v>394.63599999999991</v>
      </c>
      <c r="H14" s="57">
        <v>521.47000000000014</v>
      </c>
      <c r="I14" s="57">
        <v>1046.8589999999997</v>
      </c>
      <c r="J14" s="57">
        <v>1675.9420000000005</v>
      </c>
      <c r="K14" s="57">
        <v>2486.6730000000007</v>
      </c>
      <c r="L14" s="57">
        <v>2939.6060000000007</v>
      </c>
      <c r="M14" s="57">
        <v>3226.9579999999987</v>
      </c>
      <c r="N14" s="57">
        <v>3300.3879999999999</v>
      </c>
      <c r="O14" s="57">
        <v>3237.2759999999994</v>
      </c>
      <c r="P14" s="57">
        <v>2986.6369999999997</v>
      </c>
      <c r="Q14" s="57">
        <v>2539.3730000000005</v>
      </c>
      <c r="R14" s="57">
        <v>1852.1120000000001</v>
      </c>
      <c r="S14" s="57">
        <v>1221.0589999999995</v>
      </c>
      <c r="T14" s="57">
        <v>697.64899999999977</v>
      </c>
      <c r="U14" s="57">
        <v>544.04699999999991</v>
      </c>
      <c r="V14" s="57">
        <v>509.91800000000001</v>
      </c>
      <c r="W14" s="57">
        <v>483.74600000000009</v>
      </c>
      <c r="X14" s="57">
        <v>456.74999999999989</v>
      </c>
      <c r="Y14" s="57">
        <v>435.38299999999998</v>
      </c>
      <c r="Z14" s="58"/>
      <c r="AA14" s="59">
        <f t="shared" si="0"/>
        <v>33036.921000000002</v>
      </c>
    </row>
    <row r="15" spans="1:27" ht="24.95" customHeight="1" x14ac:dyDescent="0.2">
      <c r="A15" s="55" t="s">
        <v>11</v>
      </c>
      <c r="B15" s="56">
        <v>39</v>
      </c>
      <c r="C15" s="57">
        <v>38</v>
      </c>
      <c r="D15" s="57">
        <v>38</v>
      </c>
      <c r="E15" s="57">
        <v>38</v>
      </c>
      <c r="F15" s="57">
        <v>37</v>
      </c>
      <c r="G15" s="57">
        <v>36</v>
      </c>
      <c r="H15" s="57">
        <v>42</v>
      </c>
      <c r="I15" s="57">
        <v>58</v>
      </c>
      <c r="J15" s="57">
        <v>73</v>
      </c>
      <c r="K15" s="57">
        <v>81</v>
      </c>
      <c r="L15" s="57">
        <v>87</v>
      </c>
      <c r="M15" s="57">
        <v>91</v>
      </c>
      <c r="N15" s="57">
        <v>90</v>
      </c>
      <c r="O15" s="57">
        <v>85</v>
      </c>
      <c r="P15" s="57">
        <v>75</v>
      </c>
      <c r="Q15" s="57">
        <v>61</v>
      </c>
      <c r="R15" s="57">
        <v>43</v>
      </c>
      <c r="S15" s="57">
        <v>23</v>
      </c>
      <c r="T15" s="57">
        <v>9</v>
      </c>
      <c r="U15" s="57">
        <v>6</v>
      </c>
      <c r="V15" s="57">
        <v>6</v>
      </c>
      <c r="W15" s="57">
        <v>6</v>
      </c>
      <c r="X15" s="57">
        <v>6</v>
      </c>
      <c r="Y15" s="57">
        <v>7</v>
      </c>
      <c r="Z15" s="58"/>
      <c r="AA15" s="59">
        <f t="shared" si="0"/>
        <v>1075</v>
      </c>
    </row>
    <row r="16" spans="1:27" ht="30" customHeight="1" thickBot="1" x14ac:dyDescent="0.25">
      <c r="A16" s="60" t="s">
        <v>12</v>
      </c>
      <c r="B16" s="61">
        <f>IF(LEN(B$2)&gt;0,SUM(B10:B15),"")</f>
        <v>3201.7579999999998</v>
      </c>
      <c r="C16" s="62">
        <f t="shared" ref="C16:Z16" si="1">IF(LEN(C$2)&gt;0,SUM(C10:C15),"")</f>
        <v>3007.6170000000002</v>
      </c>
      <c r="D16" s="62">
        <f t="shared" si="1"/>
        <v>2982.7139999999999</v>
      </c>
      <c r="E16" s="62">
        <f t="shared" si="1"/>
        <v>2959.8330000000001</v>
      </c>
      <c r="F16" s="62">
        <f t="shared" si="1"/>
        <v>2929.0060000000003</v>
      </c>
      <c r="G16" s="62">
        <f t="shared" si="1"/>
        <v>3070.5360000000001</v>
      </c>
      <c r="H16" s="62">
        <f t="shared" si="1"/>
        <v>3739.9120000000003</v>
      </c>
      <c r="I16" s="62">
        <f t="shared" si="1"/>
        <v>4499.6659999999993</v>
      </c>
      <c r="J16" s="62">
        <f t="shared" si="1"/>
        <v>5116.8170000000009</v>
      </c>
      <c r="K16" s="62">
        <f t="shared" si="1"/>
        <v>5505.5730000000003</v>
      </c>
      <c r="L16" s="62">
        <f t="shared" si="1"/>
        <v>5391.5060000000012</v>
      </c>
      <c r="M16" s="62">
        <f t="shared" si="1"/>
        <v>4877.8579999999984</v>
      </c>
      <c r="N16" s="62">
        <f t="shared" si="1"/>
        <v>4992.2880000000005</v>
      </c>
      <c r="O16" s="62">
        <f t="shared" si="1"/>
        <v>4952.1759999999995</v>
      </c>
      <c r="P16" s="62">
        <f t="shared" si="1"/>
        <v>4925.5370000000003</v>
      </c>
      <c r="Q16" s="62">
        <f t="shared" si="1"/>
        <v>4464.273000000001</v>
      </c>
      <c r="R16" s="62">
        <f t="shared" si="1"/>
        <v>3931.0120000000002</v>
      </c>
      <c r="S16" s="62">
        <f t="shared" si="1"/>
        <v>4317.9589999999998</v>
      </c>
      <c r="T16" s="62">
        <f t="shared" si="1"/>
        <v>4487.549</v>
      </c>
      <c r="U16" s="62">
        <f t="shared" si="1"/>
        <v>4838.9469999999992</v>
      </c>
      <c r="V16" s="62">
        <f t="shared" si="1"/>
        <v>4870.9219999999996</v>
      </c>
      <c r="W16" s="62">
        <f t="shared" si="1"/>
        <v>4347.6460000000006</v>
      </c>
      <c r="X16" s="62">
        <f t="shared" si="1"/>
        <v>4044.1140000000005</v>
      </c>
      <c r="Y16" s="62">
        <f t="shared" si="1"/>
        <v>3664.2829999999999</v>
      </c>
      <c r="Z16" s="63" t="str">
        <f t="shared" si="1"/>
        <v/>
      </c>
      <c r="AA16" s="64">
        <f>SUM(AA10:AA15)</f>
        <v>101119.50200000002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1292.9000000000001</v>
      </c>
      <c r="C28" s="72">
        <v>1274.9000000000001</v>
      </c>
      <c r="D28" s="72">
        <v>1258.9000000000001</v>
      </c>
      <c r="E28" s="72">
        <v>1244.9000000000001</v>
      </c>
      <c r="F28" s="72">
        <v>1220.9000000000001</v>
      </c>
      <c r="G28" s="72">
        <v>1232.9000000000001</v>
      </c>
      <c r="H28" s="72">
        <v>1366.9</v>
      </c>
      <c r="I28" s="72">
        <v>1813.9</v>
      </c>
      <c r="J28" s="72">
        <v>2205.9</v>
      </c>
      <c r="K28" s="72">
        <v>2591.9</v>
      </c>
      <c r="L28" s="72">
        <v>2848.9</v>
      </c>
      <c r="M28" s="72">
        <v>2686.9</v>
      </c>
      <c r="N28" s="72">
        <v>2782.9</v>
      </c>
      <c r="O28" s="72">
        <v>2775.9</v>
      </c>
      <c r="P28" s="72">
        <v>2868.9</v>
      </c>
      <c r="Q28" s="72">
        <v>2621.9</v>
      </c>
      <c r="R28" s="72">
        <v>2305.9</v>
      </c>
      <c r="S28" s="72">
        <v>2316.9</v>
      </c>
      <c r="T28" s="72">
        <v>2234.9</v>
      </c>
      <c r="U28" s="72">
        <v>2445.9</v>
      </c>
      <c r="V28" s="72">
        <v>2369.9</v>
      </c>
      <c r="W28" s="72">
        <v>2156.9</v>
      </c>
      <c r="X28" s="72">
        <v>1838.9</v>
      </c>
      <c r="Y28" s="72">
        <v>1742.9</v>
      </c>
      <c r="Z28" s="73"/>
      <c r="AA28" s="74">
        <f>SUM(B28:Z28)</f>
        <v>49501.600000000013</v>
      </c>
    </row>
    <row r="29" spans="1:27" ht="24.95" customHeight="1" x14ac:dyDescent="0.2">
      <c r="A29" s="75" t="s">
        <v>23</v>
      </c>
      <c r="B29" s="76">
        <v>646.85799999999995</v>
      </c>
      <c r="C29" s="77">
        <v>498.71699999999998</v>
      </c>
      <c r="D29" s="77">
        <v>544.81399999999996</v>
      </c>
      <c r="E29" s="77">
        <v>525.93299999999999</v>
      </c>
      <c r="F29" s="77">
        <v>538.10599999999999</v>
      </c>
      <c r="G29" s="77">
        <v>596.63599999999997</v>
      </c>
      <c r="H29" s="77">
        <v>655.01199999999994</v>
      </c>
      <c r="I29" s="77">
        <v>813.76599999999996</v>
      </c>
      <c r="J29" s="77">
        <v>1133.9169999999999</v>
      </c>
      <c r="K29" s="77">
        <v>1149.54</v>
      </c>
      <c r="L29" s="77">
        <v>1214.606</v>
      </c>
      <c r="M29" s="77">
        <v>1509.9580000000001</v>
      </c>
      <c r="N29" s="77">
        <v>1525.3879999999999</v>
      </c>
      <c r="O29" s="77">
        <v>1484.2760000000001</v>
      </c>
      <c r="P29" s="77">
        <v>1377.6369999999999</v>
      </c>
      <c r="Q29" s="77">
        <v>1172.373</v>
      </c>
      <c r="R29" s="77">
        <v>919.11199999999997</v>
      </c>
      <c r="S29" s="77">
        <v>676.05899999999997</v>
      </c>
      <c r="T29" s="77">
        <v>546.649</v>
      </c>
      <c r="U29" s="77">
        <v>633.04700000000003</v>
      </c>
      <c r="V29" s="77">
        <v>757.02200000000005</v>
      </c>
      <c r="W29" s="77">
        <v>456.74599999999998</v>
      </c>
      <c r="X29" s="77">
        <v>541.21400000000006</v>
      </c>
      <c r="Y29" s="77">
        <v>416.38299999999998</v>
      </c>
      <c r="Z29" s="78"/>
      <c r="AA29" s="79">
        <f>SUM(B29:Z29)</f>
        <v>20333.769</v>
      </c>
    </row>
    <row r="30" spans="1:27" ht="24.95" customHeight="1" x14ac:dyDescent="0.2">
      <c r="A30" s="82" t="s">
        <v>24</v>
      </c>
      <c r="B30" s="80">
        <v>1974</v>
      </c>
      <c r="C30" s="81">
        <v>1964</v>
      </c>
      <c r="D30" s="81">
        <v>1964</v>
      </c>
      <c r="E30" s="81">
        <v>1964</v>
      </c>
      <c r="F30" s="81">
        <v>1964</v>
      </c>
      <c r="G30" s="81">
        <v>2034</v>
      </c>
      <c r="H30" s="81">
        <v>2527</v>
      </c>
      <c r="I30" s="81">
        <v>2678</v>
      </c>
      <c r="J30" s="81">
        <v>2548</v>
      </c>
      <c r="K30" s="81">
        <v>2283</v>
      </c>
      <c r="L30" s="81">
        <v>1721</v>
      </c>
      <c r="M30" s="81">
        <v>1234</v>
      </c>
      <c r="N30" s="81">
        <v>1234</v>
      </c>
      <c r="O30" s="81">
        <v>1234</v>
      </c>
      <c r="P30" s="81">
        <v>1234</v>
      </c>
      <c r="Q30" s="81">
        <v>1234</v>
      </c>
      <c r="R30" s="81">
        <v>1379</v>
      </c>
      <c r="S30" s="81">
        <v>1974</v>
      </c>
      <c r="T30" s="81">
        <v>2440</v>
      </c>
      <c r="U30" s="81">
        <v>2515</v>
      </c>
      <c r="V30" s="81">
        <v>2529</v>
      </c>
      <c r="W30" s="81">
        <v>2525</v>
      </c>
      <c r="X30" s="81">
        <v>2369</v>
      </c>
      <c r="Y30" s="81">
        <v>2184</v>
      </c>
      <c r="Z30" s="83"/>
      <c r="AA30" s="84">
        <f>SUM(B30:Z30)</f>
        <v>47706</v>
      </c>
    </row>
    <row r="31" spans="1:27" ht="30" customHeight="1" thickBot="1" x14ac:dyDescent="0.25">
      <c r="A31" s="60" t="s">
        <v>25</v>
      </c>
      <c r="B31" s="61">
        <f>IF(LEN(B$2)&gt;0,SUM(B28:B30),"")</f>
        <v>3913.7579999999998</v>
      </c>
      <c r="C31" s="62">
        <f t="shared" ref="C31:Z31" si="4">IF(LEN(C$2)&gt;0,SUM(C28:C30),"")</f>
        <v>3737.6170000000002</v>
      </c>
      <c r="D31" s="62">
        <f t="shared" si="4"/>
        <v>3767.7139999999999</v>
      </c>
      <c r="E31" s="62">
        <f t="shared" si="4"/>
        <v>3734.8330000000001</v>
      </c>
      <c r="F31" s="62">
        <f t="shared" si="4"/>
        <v>3723.0060000000003</v>
      </c>
      <c r="G31" s="62">
        <f t="shared" si="4"/>
        <v>3863.5360000000001</v>
      </c>
      <c r="H31" s="62">
        <f t="shared" si="4"/>
        <v>4548.9120000000003</v>
      </c>
      <c r="I31" s="62">
        <f t="shared" si="4"/>
        <v>5305.6660000000002</v>
      </c>
      <c r="J31" s="62">
        <f t="shared" si="4"/>
        <v>5887.817</v>
      </c>
      <c r="K31" s="62">
        <f t="shared" si="4"/>
        <v>6024.4400000000005</v>
      </c>
      <c r="L31" s="62">
        <f t="shared" si="4"/>
        <v>5784.5060000000003</v>
      </c>
      <c r="M31" s="62">
        <f t="shared" si="4"/>
        <v>5430.8580000000002</v>
      </c>
      <c r="N31" s="62">
        <f t="shared" si="4"/>
        <v>5542.2880000000005</v>
      </c>
      <c r="O31" s="62">
        <f t="shared" si="4"/>
        <v>5494.1760000000004</v>
      </c>
      <c r="P31" s="62">
        <f t="shared" si="4"/>
        <v>5480.5370000000003</v>
      </c>
      <c r="Q31" s="62">
        <f t="shared" si="4"/>
        <v>5028.2730000000001</v>
      </c>
      <c r="R31" s="62">
        <f t="shared" si="4"/>
        <v>4604.0120000000006</v>
      </c>
      <c r="S31" s="62">
        <f t="shared" si="4"/>
        <v>4966.9589999999998</v>
      </c>
      <c r="T31" s="62">
        <f t="shared" si="4"/>
        <v>5221.549</v>
      </c>
      <c r="U31" s="62">
        <f t="shared" si="4"/>
        <v>5593.9470000000001</v>
      </c>
      <c r="V31" s="62">
        <f t="shared" si="4"/>
        <v>5655.9220000000005</v>
      </c>
      <c r="W31" s="62">
        <f t="shared" si="4"/>
        <v>5138.6460000000006</v>
      </c>
      <c r="X31" s="62">
        <f t="shared" si="4"/>
        <v>4749.1139999999996</v>
      </c>
      <c r="Y31" s="62">
        <f t="shared" si="4"/>
        <v>4343.2829999999994</v>
      </c>
      <c r="Z31" s="63" t="str">
        <f t="shared" si="4"/>
        <v/>
      </c>
      <c r="AA31" s="64">
        <f>SUM(AA28:AA30)</f>
        <v>117541.36900000001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252</v>
      </c>
      <c r="C34" s="95">
        <v>270</v>
      </c>
      <c r="D34" s="95">
        <v>325</v>
      </c>
      <c r="E34" s="95">
        <v>315</v>
      </c>
      <c r="F34" s="95">
        <v>334</v>
      </c>
      <c r="G34" s="95">
        <v>333</v>
      </c>
      <c r="H34" s="95">
        <v>349</v>
      </c>
      <c r="I34" s="95">
        <v>350</v>
      </c>
      <c r="J34" s="95">
        <v>334</v>
      </c>
      <c r="K34" s="95">
        <v>158.86700000000002</v>
      </c>
      <c r="L34" s="95">
        <v>38</v>
      </c>
      <c r="M34" s="95">
        <v>153</v>
      </c>
      <c r="N34" s="95">
        <v>150</v>
      </c>
      <c r="O34" s="95">
        <v>170</v>
      </c>
      <c r="P34" s="95">
        <v>144</v>
      </c>
      <c r="Q34" s="95">
        <v>163</v>
      </c>
      <c r="R34" s="95">
        <v>216</v>
      </c>
      <c r="S34" s="95">
        <v>191</v>
      </c>
      <c r="T34" s="95">
        <v>274</v>
      </c>
      <c r="U34" s="95">
        <v>295</v>
      </c>
      <c r="V34" s="95">
        <v>325</v>
      </c>
      <c r="W34" s="95">
        <v>336</v>
      </c>
      <c r="X34" s="95">
        <v>246</v>
      </c>
      <c r="Y34" s="95">
        <v>219</v>
      </c>
      <c r="Z34" s="96"/>
      <c r="AA34" s="74">
        <f t="shared" ref="AA34:AA39" si="5">SUM(B34:Z34)</f>
        <v>5940.8670000000002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396</v>
      </c>
      <c r="J35" s="99">
        <v>377</v>
      </c>
      <c r="K35" s="99">
        <v>300</v>
      </c>
      <c r="L35" s="99">
        <v>295</v>
      </c>
      <c r="M35" s="99">
        <v>340</v>
      </c>
      <c r="N35" s="99">
        <v>340</v>
      </c>
      <c r="O35" s="99">
        <v>312</v>
      </c>
      <c r="P35" s="99">
        <v>351</v>
      </c>
      <c r="Q35" s="99">
        <v>341</v>
      </c>
      <c r="R35" s="99">
        <v>397</v>
      </c>
      <c r="S35" s="99">
        <v>398</v>
      </c>
      <c r="T35" s="99">
        <v>400</v>
      </c>
      <c r="U35" s="99">
        <v>400</v>
      </c>
      <c r="V35" s="99">
        <v>400</v>
      </c>
      <c r="W35" s="99">
        <v>395</v>
      </c>
      <c r="X35" s="99">
        <v>399</v>
      </c>
      <c r="Y35" s="99">
        <v>400</v>
      </c>
      <c r="Z35" s="100"/>
      <c r="AA35" s="79">
        <f t="shared" si="5"/>
        <v>9041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709.3</v>
      </c>
      <c r="E36" s="99">
        <v>720.7</v>
      </c>
      <c r="F36" s="99">
        <v>725</v>
      </c>
      <c r="G36" s="99">
        <v>725</v>
      </c>
      <c r="H36" s="99">
        <v>694</v>
      </c>
      <c r="I36" s="99">
        <v>380.1</v>
      </c>
      <c r="J36" s="99">
        <v>10</v>
      </c>
      <c r="K36" s="99">
        <v>10</v>
      </c>
      <c r="L36" s="99">
        <v>214.9</v>
      </c>
      <c r="M36" s="99">
        <v>451.3</v>
      </c>
      <c r="N36" s="99">
        <v>251.9</v>
      </c>
      <c r="O36" s="99">
        <v>178.2</v>
      </c>
      <c r="P36" s="99">
        <v>10</v>
      </c>
      <c r="Q36" s="99">
        <v>284.39999999999998</v>
      </c>
      <c r="R36" s="99">
        <v>647</v>
      </c>
      <c r="S36" s="99">
        <v>505.6</v>
      </c>
      <c r="T36" s="99">
        <v>539.1</v>
      </c>
      <c r="U36" s="99">
        <v>714.9</v>
      </c>
      <c r="V36" s="99">
        <v>596.4</v>
      </c>
      <c r="W36" s="99">
        <v>644.70000000000005</v>
      </c>
      <c r="X36" s="99">
        <v>542.9</v>
      </c>
      <c r="Y36" s="99">
        <v>677.4</v>
      </c>
      <c r="Z36" s="100"/>
      <c r="AA36" s="79">
        <f t="shared" si="5"/>
        <v>11682.8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1427</v>
      </c>
      <c r="C39" s="88">
        <f t="shared" si="6"/>
        <v>1445</v>
      </c>
      <c r="D39" s="88">
        <f t="shared" si="6"/>
        <v>1484.3</v>
      </c>
      <c r="E39" s="88">
        <f t="shared" si="6"/>
        <v>1485.7</v>
      </c>
      <c r="F39" s="88">
        <f t="shared" si="6"/>
        <v>1509</v>
      </c>
      <c r="G39" s="88">
        <f t="shared" si="6"/>
        <v>1508</v>
      </c>
      <c r="H39" s="88">
        <f t="shared" si="6"/>
        <v>1493</v>
      </c>
      <c r="I39" s="88">
        <f t="shared" si="6"/>
        <v>1176.0999999999999</v>
      </c>
      <c r="J39" s="88">
        <f t="shared" si="6"/>
        <v>771</v>
      </c>
      <c r="K39" s="88">
        <f t="shared" si="6"/>
        <v>518.86699999999996</v>
      </c>
      <c r="L39" s="88">
        <f t="shared" si="6"/>
        <v>597.9</v>
      </c>
      <c r="M39" s="88">
        <f t="shared" si="6"/>
        <v>994.3</v>
      </c>
      <c r="N39" s="88">
        <f t="shared" si="6"/>
        <v>791.9</v>
      </c>
      <c r="O39" s="88">
        <f t="shared" si="6"/>
        <v>710.2</v>
      </c>
      <c r="P39" s="88">
        <f t="shared" si="6"/>
        <v>555</v>
      </c>
      <c r="Q39" s="88">
        <f t="shared" si="6"/>
        <v>838.4</v>
      </c>
      <c r="R39" s="88">
        <f t="shared" si="6"/>
        <v>1310</v>
      </c>
      <c r="S39" s="88">
        <f t="shared" si="6"/>
        <v>1144.5999999999999</v>
      </c>
      <c r="T39" s="88">
        <f t="shared" si="6"/>
        <v>1263.0999999999999</v>
      </c>
      <c r="U39" s="88">
        <f t="shared" si="6"/>
        <v>1459.9</v>
      </c>
      <c r="V39" s="88">
        <f t="shared" si="6"/>
        <v>1371.4</v>
      </c>
      <c r="W39" s="88">
        <f t="shared" si="6"/>
        <v>1425.7</v>
      </c>
      <c r="X39" s="88">
        <f t="shared" si="6"/>
        <v>1237.9000000000001</v>
      </c>
      <c r="Y39" s="88">
        <f t="shared" si="6"/>
        <v>1346.4</v>
      </c>
      <c r="Z39" s="89" t="str">
        <f t="shared" si="6"/>
        <v/>
      </c>
      <c r="AA39" s="90">
        <f t="shared" si="5"/>
        <v>27864.667000000005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699.3</v>
      </c>
      <c r="E44" s="99">
        <v>710.7</v>
      </c>
      <c r="F44" s="99">
        <v>715</v>
      </c>
      <c r="G44" s="99">
        <v>715</v>
      </c>
      <c r="H44" s="99">
        <v>684</v>
      </c>
      <c r="I44" s="99">
        <v>370.1</v>
      </c>
      <c r="J44" s="99"/>
      <c r="K44" s="99"/>
      <c r="L44" s="99">
        <v>204.9</v>
      </c>
      <c r="M44" s="99">
        <v>441.3</v>
      </c>
      <c r="N44" s="99">
        <v>241.9</v>
      </c>
      <c r="O44" s="99">
        <v>168.2</v>
      </c>
      <c r="P44" s="99"/>
      <c r="Q44" s="99">
        <v>274.39999999999998</v>
      </c>
      <c r="R44" s="99">
        <v>637</v>
      </c>
      <c r="S44" s="99">
        <v>495.6</v>
      </c>
      <c r="T44" s="99">
        <v>529.1</v>
      </c>
      <c r="U44" s="99">
        <v>704.9</v>
      </c>
      <c r="V44" s="99">
        <v>586.4</v>
      </c>
      <c r="W44" s="99">
        <v>634.70000000000005</v>
      </c>
      <c r="X44" s="99">
        <v>532.9</v>
      </c>
      <c r="Y44" s="99">
        <v>667.4</v>
      </c>
      <c r="Z44" s="100"/>
      <c r="AA44" s="79">
        <f t="shared" si="7"/>
        <v>11442.8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699.3</v>
      </c>
      <c r="E48" s="88">
        <f t="shared" si="8"/>
        <v>710.7</v>
      </c>
      <c r="F48" s="88">
        <f t="shared" si="8"/>
        <v>715</v>
      </c>
      <c r="G48" s="88">
        <f t="shared" si="8"/>
        <v>715</v>
      </c>
      <c r="H48" s="88">
        <f t="shared" si="8"/>
        <v>684</v>
      </c>
      <c r="I48" s="88">
        <f t="shared" si="8"/>
        <v>370.1</v>
      </c>
      <c r="J48" s="88">
        <f t="shared" si="8"/>
        <v>0</v>
      </c>
      <c r="K48" s="88">
        <f t="shared" si="8"/>
        <v>0</v>
      </c>
      <c r="L48" s="88">
        <f t="shared" si="8"/>
        <v>204.9</v>
      </c>
      <c r="M48" s="88">
        <f t="shared" si="8"/>
        <v>441.3</v>
      </c>
      <c r="N48" s="88">
        <f t="shared" si="8"/>
        <v>241.9</v>
      </c>
      <c r="O48" s="88">
        <f t="shared" si="8"/>
        <v>168.2</v>
      </c>
      <c r="P48" s="88">
        <f t="shared" si="8"/>
        <v>0</v>
      </c>
      <c r="Q48" s="88">
        <f t="shared" si="8"/>
        <v>274.39999999999998</v>
      </c>
      <c r="R48" s="88">
        <f t="shared" si="8"/>
        <v>637</v>
      </c>
      <c r="S48" s="88">
        <f t="shared" si="8"/>
        <v>495.6</v>
      </c>
      <c r="T48" s="88">
        <f t="shared" si="8"/>
        <v>529.1</v>
      </c>
      <c r="U48" s="88">
        <f t="shared" si="8"/>
        <v>704.9</v>
      </c>
      <c r="V48" s="88">
        <f t="shared" si="8"/>
        <v>586.4</v>
      </c>
      <c r="W48" s="88">
        <f t="shared" si="8"/>
        <v>634.70000000000005</v>
      </c>
      <c r="X48" s="88">
        <f t="shared" si="8"/>
        <v>532.9</v>
      </c>
      <c r="Y48" s="88">
        <f t="shared" si="8"/>
        <v>667.4</v>
      </c>
      <c r="Z48" s="89" t="str">
        <f t="shared" si="8"/>
        <v/>
      </c>
      <c r="AA48" s="90">
        <f t="shared" si="7"/>
        <v>11442.8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4628.7579999999998</v>
      </c>
      <c r="C51" s="88">
        <f t="shared" si="10"/>
        <v>4452.6170000000002</v>
      </c>
      <c r="D51" s="88">
        <f t="shared" si="10"/>
        <v>4467.0140000000001</v>
      </c>
      <c r="E51" s="88">
        <f t="shared" si="10"/>
        <v>4445.5330000000004</v>
      </c>
      <c r="F51" s="88">
        <f t="shared" si="10"/>
        <v>4438.0060000000003</v>
      </c>
      <c r="G51" s="88">
        <f t="shared" si="10"/>
        <v>4578.5360000000001</v>
      </c>
      <c r="H51" s="88">
        <f t="shared" si="10"/>
        <v>5232.9120000000003</v>
      </c>
      <c r="I51" s="88">
        <f t="shared" si="10"/>
        <v>5675.7659999999996</v>
      </c>
      <c r="J51" s="88">
        <f t="shared" si="10"/>
        <v>5887.8170000000009</v>
      </c>
      <c r="K51" s="88">
        <f t="shared" si="10"/>
        <v>6024.4400000000005</v>
      </c>
      <c r="L51" s="88">
        <f t="shared" si="10"/>
        <v>5989.4060000000009</v>
      </c>
      <c r="M51" s="88">
        <f t="shared" si="10"/>
        <v>5872.1579999999985</v>
      </c>
      <c r="N51" s="88">
        <f t="shared" si="10"/>
        <v>5784.1880000000001</v>
      </c>
      <c r="O51" s="88">
        <f t="shared" si="10"/>
        <v>5662.3759999999993</v>
      </c>
      <c r="P51" s="88">
        <f t="shared" si="10"/>
        <v>5480.5370000000003</v>
      </c>
      <c r="Q51" s="88">
        <f t="shared" si="10"/>
        <v>5302.6730000000007</v>
      </c>
      <c r="R51" s="88">
        <f t="shared" si="10"/>
        <v>5241.0120000000006</v>
      </c>
      <c r="S51" s="88">
        <f t="shared" si="10"/>
        <v>5462.5589999999993</v>
      </c>
      <c r="T51" s="88">
        <f t="shared" si="10"/>
        <v>5750.6489999999994</v>
      </c>
      <c r="U51" s="88">
        <f t="shared" si="10"/>
        <v>6298.8469999999998</v>
      </c>
      <c r="V51" s="88">
        <f t="shared" si="10"/>
        <v>6242.3220000000001</v>
      </c>
      <c r="W51" s="88">
        <f t="shared" si="10"/>
        <v>5773.3460000000005</v>
      </c>
      <c r="X51" s="88">
        <f t="shared" si="10"/>
        <v>5282.014000000001</v>
      </c>
      <c r="Y51" s="88">
        <f t="shared" si="10"/>
        <v>5010.683</v>
      </c>
      <c r="Z51" s="89" t="str">
        <f t="shared" si="10"/>
        <v/>
      </c>
      <c r="AA51" s="104">
        <f>SUM(B51:Z51)</f>
        <v>128984.16899999999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4628.7850000000008</v>
      </c>
      <c r="C4" s="18">
        <v>4452.5810000000001</v>
      </c>
      <c r="D4" s="18">
        <v>4467.0249999999996</v>
      </c>
      <c r="E4" s="18">
        <v>4445.5509999999995</v>
      </c>
      <c r="F4" s="18">
        <v>4438.012999999999</v>
      </c>
      <c r="G4" s="18">
        <v>4578.5600000000022</v>
      </c>
      <c r="H4" s="18">
        <v>5232.9470000000019</v>
      </c>
      <c r="I4" s="18">
        <v>5675.795000000001</v>
      </c>
      <c r="J4" s="18">
        <v>5887.8479999999981</v>
      </c>
      <c r="K4" s="18">
        <v>6024.4060000000009</v>
      </c>
      <c r="L4" s="18">
        <v>5989.3590000000031</v>
      </c>
      <c r="M4" s="18">
        <v>5872.1849999999986</v>
      </c>
      <c r="N4" s="18">
        <v>5784.2270000000008</v>
      </c>
      <c r="O4" s="18">
        <v>5662.3270000000011</v>
      </c>
      <c r="P4" s="18">
        <v>5480.5599999999995</v>
      </c>
      <c r="Q4" s="18">
        <v>5302.7130000000016</v>
      </c>
      <c r="R4" s="18">
        <v>5240.9670000000006</v>
      </c>
      <c r="S4" s="18">
        <v>5462.5970000000007</v>
      </c>
      <c r="T4" s="18">
        <v>5750.6810000000014</v>
      </c>
      <c r="U4" s="18">
        <v>6298.8680000000004</v>
      </c>
      <c r="V4" s="18">
        <v>6242.3509999999987</v>
      </c>
      <c r="W4" s="18">
        <v>5773.348</v>
      </c>
      <c r="X4" s="18">
        <v>5281.969000000001</v>
      </c>
      <c r="Y4" s="18">
        <v>5010.6930000000002</v>
      </c>
      <c r="Z4" s="19"/>
      <c r="AA4" s="20">
        <f>SUM(B4:Z4)</f>
        <v>128984.356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132.19</v>
      </c>
      <c r="C7" s="28">
        <v>122.84</v>
      </c>
      <c r="D7" s="28">
        <v>96.76</v>
      </c>
      <c r="E7" s="28">
        <v>94.98</v>
      </c>
      <c r="F7" s="28">
        <v>116.7</v>
      </c>
      <c r="G7" s="28">
        <v>126.8</v>
      </c>
      <c r="H7" s="28">
        <v>141.21</v>
      </c>
      <c r="I7" s="28">
        <v>144.47999999999999</v>
      </c>
      <c r="J7" s="28">
        <v>141.78</v>
      </c>
      <c r="K7" s="28">
        <v>109.87</v>
      </c>
      <c r="L7" s="28">
        <v>85.25</v>
      </c>
      <c r="M7" s="28">
        <v>96.94</v>
      </c>
      <c r="N7" s="28">
        <v>94.23</v>
      </c>
      <c r="O7" s="28">
        <v>89.61</v>
      </c>
      <c r="P7" s="28">
        <v>86</v>
      </c>
      <c r="Q7" s="28">
        <v>86.16</v>
      </c>
      <c r="R7" s="28">
        <v>92.09</v>
      </c>
      <c r="S7" s="28">
        <v>103.76</v>
      </c>
      <c r="T7" s="28">
        <v>128.99</v>
      </c>
      <c r="U7" s="28">
        <v>180.38</v>
      </c>
      <c r="V7" s="28">
        <v>209.6</v>
      </c>
      <c r="W7" s="28">
        <v>152.33000000000001</v>
      </c>
      <c r="X7" s="28">
        <v>142.65</v>
      </c>
      <c r="Y7" s="28">
        <v>102.47</v>
      </c>
      <c r="Z7" s="29"/>
      <c r="AA7" s="30">
        <f>IF(SUM(B7:Z7)&lt;&gt;0,AVERAGEIF(B7:Z7,"&lt;&gt;"""),"")</f>
        <v>119.91958333333334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916.39800000000002</v>
      </c>
      <c r="C19" s="72">
        <v>925.42499999999995</v>
      </c>
      <c r="D19" s="72">
        <v>917.41800000000001</v>
      </c>
      <c r="E19" s="72">
        <v>922.44</v>
      </c>
      <c r="F19" s="72">
        <v>917.43799999999999</v>
      </c>
      <c r="G19" s="72">
        <v>920.43499999999995</v>
      </c>
      <c r="H19" s="72">
        <v>934.42</v>
      </c>
      <c r="I19" s="72">
        <v>936.46900000000005</v>
      </c>
      <c r="J19" s="72">
        <v>921.46199999999999</v>
      </c>
      <c r="K19" s="72">
        <v>872.24</v>
      </c>
      <c r="L19" s="72">
        <v>851.23599999999988</v>
      </c>
      <c r="M19" s="72">
        <v>811.20699999999999</v>
      </c>
      <c r="N19" s="72">
        <v>768.23399999999992</v>
      </c>
      <c r="O19" s="72">
        <v>749.19200000000001</v>
      </c>
      <c r="P19" s="72">
        <v>723.24399999999991</v>
      </c>
      <c r="Q19" s="72">
        <v>731.25099999999998</v>
      </c>
      <c r="R19" s="72">
        <v>735.21</v>
      </c>
      <c r="S19" s="72">
        <v>750.17100000000005</v>
      </c>
      <c r="T19" s="72">
        <v>763.33500000000004</v>
      </c>
      <c r="U19" s="72">
        <v>762.37300000000005</v>
      </c>
      <c r="V19" s="72">
        <v>759.36900000000003</v>
      </c>
      <c r="W19" s="72">
        <v>809.33799999999997</v>
      </c>
      <c r="X19" s="72">
        <v>880.33399999999995</v>
      </c>
      <c r="Y19" s="72">
        <v>892.34799999999996</v>
      </c>
      <c r="Z19" s="73"/>
      <c r="AA19" s="74">
        <f t="shared" ref="AA19:AA24" si="2">SUM(B19:Z19)</f>
        <v>20170.987000000001</v>
      </c>
    </row>
    <row r="20" spans="1:27" ht="24.95" customHeight="1" x14ac:dyDescent="0.2">
      <c r="A20" s="75" t="s">
        <v>15</v>
      </c>
      <c r="B20" s="76">
        <v>887.19899999999996</v>
      </c>
      <c r="C20" s="77">
        <v>871.72800000000018</v>
      </c>
      <c r="D20" s="77">
        <v>863.95699999999999</v>
      </c>
      <c r="E20" s="77">
        <v>876.12900000000002</v>
      </c>
      <c r="F20" s="77">
        <v>921.43399999999997</v>
      </c>
      <c r="G20" s="77">
        <v>1010.3110000000003</v>
      </c>
      <c r="H20" s="77">
        <v>1139.568</v>
      </c>
      <c r="I20" s="77">
        <v>1232.95</v>
      </c>
      <c r="J20" s="77">
        <v>1160.646</v>
      </c>
      <c r="K20" s="77">
        <v>1139.376</v>
      </c>
      <c r="L20" s="77">
        <v>1114.4980000000003</v>
      </c>
      <c r="M20" s="77">
        <v>1152.9859999999996</v>
      </c>
      <c r="N20" s="77">
        <v>1134.634</v>
      </c>
      <c r="O20" s="77">
        <v>1080.7360000000001</v>
      </c>
      <c r="P20" s="77">
        <v>1033.24</v>
      </c>
      <c r="Q20" s="77">
        <v>965.02299999999991</v>
      </c>
      <c r="R20" s="77">
        <v>937.50300000000016</v>
      </c>
      <c r="S20" s="77">
        <v>977.18100000000004</v>
      </c>
      <c r="T20" s="77">
        <v>976.74200000000019</v>
      </c>
      <c r="U20" s="77">
        <v>1011.8589999999999</v>
      </c>
      <c r="V20" s="77">
        <v>956.0680000000001</v>
      </c>
      <c r="W20" s="77">
        <v>877.52800000000002</v>
      </c>
      <c r="X20" s="77">
        <v>843.58900000000017</v>
      </c>
      <c r="Y20" s="77">
        <v>826.38700000000017</v>
      </c>
      <c r="Z20" s="78"/>
      <c r="AA20" s="79">
        <f t="shared" si="2"/>
        <v>23991.271999999997</v>
      </c>
    </row>
    <row r="21" spans="1:27" ht="24.95" customHeight="1" x14ac:dyDescent="0.2">
      <c r="A21" s="75" t="s">
        <v>16</v>
      </c>
      <c r="B21" s="80">
        <v>2024.088</v>
      </c>
      <c r="C21" s="81">
        <v>1916.028</v>
      </c>
      <c r="D21" s="81">
        <v>1856.65</v>
      </c>
      <c r="E21" s="81">
        <v>1816.4819999999997</v>
      </c>
      <c r="F21" s="81">
        <v>1887.5409999999999</v>
      </c>
      <c r="G21" s="81">
        <v>2048.0139999999997</v>
      </c>
      <c r="H21" s="81">
        <v>2375.259</v>
      </c>
      <c r="I21" s="81">
        <v>2552.3759999999997</v>
      </c>
      <c r="J21" s="81">
        <v>2647.5399999999995</v>
      </c>
      <c r="K21" s="81">
        <v>2746.7900000000004</v>
      </c>
      <c r="L21" s="81">
        <v>2794.125</v>
      </c>
      <c r="M21" s="81">
        <v>2819.9919999999997</v>
      </c>
      <c r="N21" s="81">
        <v>2831.3590000000004</v>
      </c>
      <c r="O21" s="81">
        <v>2693.8990000000003</v>
      </c>
      <c r="P21" s="81">
        <v>2619.4760000000001</v>
      </c>
      <c r="Q21" s="81">
        <v>2492.9390000000003</v>
      </c>
      <c r="R21" s="81">
        <v>2484.2539999999999</v>
      </c>
      <c r="S21" s="81">
        <v>2676.7449999999999</v>
      </c>
      <c r="T21" s="81">
        <v>2931.1039999999998</v>
      </c>
      <c r="U21" s="81">
        <v>3381.1359999999995</v>
      </c>
      <c r="V21" s="81">
        <v>3414.9140000000002</v>
      </c>
      <c r="W21" s="81">
        <v>3055.9820000000004</v>
      </c>
      <c r="X21" s="81">
        <v>2684.0460000000003</v>
      </c>
      <c r="Y21" s="81">
        <v>2318.9579999999992</v>
      </c>
      <c r="Z21" s="78"/>
      <c r="AA21" s="79">
        <f t="shared" si="2"/>
        <v>61069.697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99.5</v>
      </c>
      <c r="C23" s="77">
        <v>96.5</v>
      </c>
      <c r="D23" s="77">
        <v>98</v>
      </c>
      <c r="E23" s="77">
        <v>98.5</v>
      </c>
      <c r="F23" s="77">
        <v>95</v>
      </c>
      <c r="G23" s="77">
        <v>98.5</v>
      </c>
      <c r="H23" s="77">
        <v>100</v>
      </c>
      <c r="I23" s="77">
        <v>106</v>
      </c>
      <c r="J23" s="77">
        <v>88</v>
      </c>
      <c r="K23" s="77">
        <v>86</v>
      </c>
      <c r="L23" s="77">
        <v>87.5</v>
      </c>
      <c r="M23" s="77">
        <v>81</v>
      </c>
      <c r="N23" s="77">
        <v>83</v>
      </c>
      <c r="O23" s="77">
        <v>76.5</v>
      </c>
      <c r="P23" s="77">
        <v>79.5</v>
      </c>
      <c r="Q23" s="77">
        <v>100.5</v>
      </c>
      <c r="R23" s="77">
        <v>126</v>
      </c>
      <c r="S23" s="77">
        <v>115.5</v>
      </c>
      <c r="T23" s="77">
        <v>112.5</v>
      </c>
      <c r="U23" s="77">
        <v>152.5</v>
      </c>
      <c r="V23" s="77">
        <v>150</v>
      </c>
      <c r="W23" s="77">
        <v>119.5</v>
      </c>
      <c r="X23" s="77">
        <v>102</v>
      </c>
      <c r="Y23" s="77">
        <v>109</v>
      </c>
      <c r="Z23" s="77"/>
      <c r="AA23" s="79">
        <f t="shared" si="2"/>
        <v>2461</v>
      </c>
    </row>
    <row r="24" spans="1:27" ht="24.95" customHeight="1" x14ac:dyDescent="0.2">
      <c r="A24" s="85" t="s">
        <v>19</v>
      </c>
      <c r="B24" s="77">
        <v>239</v>
      </c>
      <c r="C24" s="77">
        <v>219.99999999999997</v>
      </c>
      <c r="D24" s="77">
        <v>212</v>
      </c>
      <c r="E24" s="77">
        <v>213.00000000000003</v>
      </c>
      <c r="F24" s="77">
        <v>224</v>
      </c>
      <c r="G24" s="77">
        <v>246.99999999999994</v>
      </c>
      <c r="H24" s="77">
        <v>286</v>
      </c>
      <c r="I24" s="77">
        <v>329.00000000000006</v>
      </c>
      <c r="J24" s="77">
        <v>349.99999999999994</v>
      </c>
      <c r="K24" s="77">
        <v>358.99999999999994</v>
      </c>
      <c r="L24" s="77">
        <v>356</v>
      </c>
      <c r="M24" s="77">
        <v>352</v>
      </c>
      <c r="N24" s="77">
        <v>346</v>
      </c>
      <c r="O24" s="77">
        <v>332.00000000000006</v>
      </c>
      <c r="P24" s="77">
        <v>321</v>
      </c>
      <c r="Q24" s="77">
        <v>313</v>
      </c>
      <c r="R24" s="77">
        <v>316</v>
      </c>
      <c r="S24" s="77">
        <v>327</v>
      </c>
      <c r="T24" s="77">
        <v>348</v>
      </c>
      <c r="U24" s="77">
        <v>382.00000000000006</v>
      </c>
      <c r="V24" s="77">
        <v>366.99999999999994</v>
      </c>
      <c r="W24" s="77">
        <v>327</v>
      </c>
      <c r="X24" s="77">
        <v>283.00000000000006</v>
      </c>
      <c r="Y24" s="77">
        <v>259</v>
      </c>
      <c r="Z24" s="77"/>
      <c r="AA24" s="79">
        <f t="shared" si="2"/>
        <v>7308</v>
      </c>
    </row>
    <row r="25" spans="1:27" ht="30" customHeight="1" thickBot="1" x14ac:dyDescent="0.25">
      <c r="A25" s="86" t="s">
        <v>20</v>
      </c>
      <c r="B25" s="87">
        <f t="shared" ref="B25:AA25" si="3">SUM(B19:B24)</f>
        <v>4166.1849999999995</v>
      </c>
      <c r="C25" s="88">
        <f t="shared" si="3"/>
        <v>4029.6810000000005</v>
      </c>
      <c r="D25" s="88">
        <f t="shared" si="3"/>
        <v>3948.0250000000001</v>
      </c>
      <c r="E25" s="88">
        <f t="shared" si="3"/>
        <v>3926.5509999999995</v>
      </c>
      <c r="F25" s="88">
        <f t="shared" si="3"/>
        <v>4045.4129999999996</v>
      </c>
      <c r="G25" s="88">
        <f t="shared" si="3"/>
        <v>4324.2599999999993</v>
      </c>
      <c r="H25" s="88">
        <f t="shared" si="3"/>
        <v>4835.2469999999994</v>
      </c>
      <c r="I25" s="88">
        <f t="shared" si="3"/>
        <v>5156.7950000000001</v>
      </c>
      <c r="J25" s="88">
        <f t="shared" si="3"/>
        <v>5167.6479999999992</v>
      </c>
      <c r="K25" s="88">
        <f t="shared" si="3"/>
        <v>5203.4060000000009</v>
      </c>
      <c r="L25" s="88">
        <f t="shared" si="3"/>
        <v>5203.3590000000004</v>
      </c>
      <c r="M25" s="88">
        <f t="shared" si="3"/>
        <v>5217.1849999999995</v>
      </c>
      <c r="N25" s="88">
        <f t="shared" si="3"/>
        <v>5163.2270000000008</v>
      </c>
      <c r="O25" s="88">
        <f t="shared" si="3"/>
        <v>5042.3270000000002</v>
      </c>
      <c r="P25" s="88">
        <f t="shared" si="3"/>
        <v>4886.46</v>
      </c>
      <c r="Q25" s="88">
        <f t="shared" si="3"/>
        <v>4712.7129999999997</v>
      </c>
      <c r="R25" s="88">
        <f t="shared" si="3"/>
        <v>4598.9670000000006</v>
      </c>
      <c r="S25" s="88">
        <f t="shared" si="3"/>
        <v>4846.5969999999998</v>
      </c>
      <c r="T25" s="88">
        <f t="shared" si="3"/>
        <v>5131.6810000000005</v>
      </c>
      <c r="U25" s="88">
        <f t="shared" si="3"/>
        <v>5689.8679999999995</v>
      </c>
      <c r="V25" s="88">
        <f t="shared" si="3"/>
        <v>5647.3510000000006</v>
      </c>
      <c r="W25" s="88">
        <f t="shared" si="3"/>
        <v>5189.348</v>
      </c>
      <c r="X25" s="88">
        <f t="shared" si="3"/>
        <v>4792.969000000001</v>
      </c>
      <c r="Y25" s="88">
        <f t="shared" si="3"/>
        <v>4405.6929999999993</v>
      </c>
      <c r="Z25" s="89">
        <f t="shared" si="3"/>
        <v>0</v>
      </c>
      <c r="AA25" s="90">
        <f t="shared" si="3"/>
        <v>115330.95600000001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357.5</v>
      </c>
      <c r="C28" s="72">
        <v>335.5</v>
      </c>
      <c r="D28" s="72">
        <v>329</v>
      </c>
      <c r="E28" s="72">
        <v>330.5</v>
      </c>
      <c r="F28" s="72">
        <v>338</v>
      </c>
      <c r="G28" s="72">
        <v>364.5</v>
      </c>
      <c r="H28" s="72">
        <v>407</v>
      </c>
      <c r="I28" s="72">
        <v>456</v>
      </c>
      <c r="J28" s="72">
        <v>459</v>
      </c>
      <c r="K28" s="72">
        <v>468</v>
      </c>
      <c r="L28" s="72">
        <v>466.5</v>
      </c>
      <c r="M28" s="72">
        <v>462</v>
      </c>
      <c r="N28" s="72">
        <v>458</v>
      </c>
      <c r="O28" s="72">
        <v>437.5</v>
      </c>
      <c r="P28" s="72">
        <v>429.5</v>
      </c>
      <c r="Q28" s="72">
        <v>436.5</v>
      </c>
      <c r="R28" s="72">
        <v>465</v>
      </c>
      <c r="S28" s="72">
        <v>463.5</v>
      </c>
      <c r="T28" s="72">
        <v>460.5</v>
      </c>
      <c r="U28" s="72">
        <v>534.5</v>
      </c>
      <c r="V28" s="72">
        <v>517</v>
      </c>
      <c r="W28" s="72">
        <v>446.5</v>
      </c>
      <c r="X28" s="72">
        <v>385</v>
      </c>
      <c r="Y28" s="72">
        <v>387</v>
      </c>
      <c r="Z28" s="73"/>
      <c r="AA28" s="74">
        <f>SUM(B28:Z28)</f>
        <v>10194</v>
      </c>
    </row>
    <row r="29" spans="1:27" ht="24.95" customHeight="1" x14ac:dyDescent="0.2">
      <c r="A29" s="75" t="s">
        <v>23</v>
      </c>
      <c r="B29" s="76">
        <v>3882.6849999999999</v>
      </c>
      <c r="C29" s="77">
        <v>3713.181</v>
      </c>
      <c r="D29" s="77">
        <v>3638.0250000000001</v>
      </c>
      <c r="E29" s="77">
        <v>3615.0509999999999</v>
      </c>
      <c r="F29" s="77">
        <v>3726.413</v>
      </c>
      <c r="G29" s="77">
        <v>3978.76</v>
      </c>
      <c r="H29" s="77">
        <v>4447.2470000000003</v>
      </c>
      <c r="I29" s="77">
        <v>4719.7950000000001</v>
      </c>
      <c r="J29" s="77">
        <v>4742.6480000000001</v>
      </c>
      <c r="K29" s="77">
        <v>4914.4059999999999</v>
      </c>
      <c r="L29" s="77">
        <v>5022.8590000000004</v>
      </c>
      <c r="M29" s="77">
        <v>4910.1850000000004</v>
      </c>
      <c r="N29" s="77">
        <v>4826.2269999999999</v>
      </c>
      <c r="O29" s="77">
        <v>4724.8270000000002</v>
      </c>
      <c r="P29" s="77">
        <v>4550.96</v>
      </c>
      <c r="Q29" s="77">
        <v>4366.2129999999997</v>
      </c>
      <c r="R29" s="77">
        <v>4275.9669999999996</v>
      </c>
      <c r="S29" s="77">
        <v>4499.0969999999998</v>
      </c>
      <c r="T29" s="77">
        <v>4790.1809999999996</v>
      </c>
      <c r="U29" s="77">
        <v>5264.3680000000004</v>
      </c>
      <c r="V29" s="77">
        <v>5225.3509999999997</v>
      </c>
      <c r="W29" s="77">
        <v>4826.848</v>
      </c>
      <c r="X29" s="77">
        <v>4494.9690000000001</v>
      </c>
      <c r="Y29" s="77">
        <v>4123.6930000000002</v>
      </c>
      <c r="Z29" s="78"/>
      <c r="AA29" s="79">
        <f>SUM(B29:Z29)</f>
        <v>107279.95599999999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4240.1849999999995</v>
      </c>
      <c r="C31" s="62">
        <f t="shared" si="4"/>
        <v>4048.681</v>
      </c>
      <c r="D31" s="62">
        <f t="shared" si="4"/>
        <v>3967.0250000000001</v>
      </c>
      <c r="E31" s="62">
        <f t="shared" si="4"/>
        <v>3945.5509999999999</v>
      </c>
      <c r="F31" s="62">
        <f t="shared" si="4"/>
        <v>4064.413</v>
      </c>
      <c r="G31" s="62">
        <f t="shared" si="4"/>
        <v>4343.26</v>
      </c>
      <c r="H31" s="62">
        <f t="shared" si="4"/>
        <v>4854.2470000000003</v>
      </c>
      <c r="I31" s="62">
        <f t="shared" si="4"/>
        <v>5175.7950000000001</v>
      </c>
      <c r="J31" s="62">
        <f t="shared" si="4"/>
        <v>5201.6480000000001</v>
      </c>
      <c r="K31" s="62">
        <f t="shared" si="4"/>
        <v>5382.4059999999999</v>
      </c>
      <c r="L31" s="62">
        <f t="shared" si="4"/>
        <v>5489.3590000000004</v>
      </c>
      <c r="M31" s="62">
        <f t="shared" si="4"/>
        <v>5372.1850000000004</v>
      </c>
      <c r="N31" s="62">
        <f t="shared" si="4"/>
        <v>5284.2269999999999</v>
      </c>
      <c r="O31" s="62">
        <f t="shared" si="4"/>
        <v>5162.3270000000002</v>
      </c>
      <c r="P31" s="62">
        <f t="shared" si="4"/>
        <v>4980.46</v>
      </c>
      <c r="Q31" s="62">
        <f t="shared" si="4"/>
        <v>4802.7129999999997</v>
      </c>
      <c r="R31" s="62">
        <f t="shared" si="4"/>
        <v>4740.9669999999996</v>
      </c>
      <c r="S31" s="62">
        <f t="shared" si="4"/>
        <v>4962.5969999999998</v>
      </c>
      <c r="T31" s="62">
        <f t="shared" si="4"/>
        <v>5250.6809999999996</v>
      </c>
      <c r="U31" s="62">
        <f t="shared" si="4"/>
        <v>5798.8680000000004</v>
      </c>
      <c r="V31" s="62">
        <f t="shared" si="4"/>
        <v>5742.3509999999997</v>
      </c>
      <c r="W31" s="62">
        <f t="shared" si="4"/>
        <v>5273.348</v>
      </c>
      <c r="X31" s="62">
        <f t="shared" si="4"/>
        <v>4879.9690000000001</v>
      </c>
      <c r="Y31" s="62">
        <f t="shared" si="4"/>
        <v>4510.6930000000002</v>
      </c>
      <c r="Z31" s="63">
        <f t="shared" si="4"/>
        <v>0</v>
      </c>
      <c r="AA31" s="64">
        <f t="shared" si="4"/>
        <v>117473.95599999999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74</v>
      </c>
      <c r="C34" s="95">
        <v>19</v>
      </c>
      <c r="D34" s="95">
        <v>19</v>
      </c>
      <c r="E34" s="95">
        <v>19</v>
      </c>
      <c r="F34" s="95">
        <v>19</v>
      </c>
      <c r="G34" s="95">
        <v>19</v>
      </c>
      <c r="H34" s="95">
        <v>19</v>
      </c>
      <c r="I34" s="95">
        <v>19</v>
      </c>
      <c r="J34" s="95">
        <v>34</v>
      </c>
      <c r="K34" s="95">
        <v>106</v>
      </c>
      <c r="L34" s="95">
        <v>142</v>
      </c>
      <c r="M34" s="95">
        <v>106</v>
      </c>
      <c r="N34" s="95">
        <v>75</v>
      </c>
      <c r="O34" s="95">
        <v>71</v>
      </c>
      <c r="P34" s="95">
        <v>63</v>
      </c>
      <c r="Q34" s="95">
        <v>72</v>
      </c>
      <c r="R34" s="95">
        <v>142</v>
      </c>
      <c r="S34" s="95">
        <v>116</v>
      </c>
      <c r="T34" s="95">
        <v>119</v>
      </c>
      <c r="U34" s="95">
        <v>109</v>
      </c>
      <c r="V34" s="95">
        <v>95</v>
      </c>
      <c r="W34" s="95">
        <v>82</v>
      </c>
      <c r="X34" s="95">
        <v>87</v>
      </c>
      <c r="Y34" s="95">
        <v>105</v>
      </c>
      <c r="Z34" s="96"/>
      <c r="AA34" s="74">
        <f t="shared" ref="AA34:AA39" si="5">SUM(B34:Z34)</f>
        <v>1731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73</v>
      </c>
      <c r="L35" s="99">
        <v>144</v>
      </c>
      <c r="M35" s="99">
        <v>49</v>
      </c>
      <c r="N35" s="99">
        <v>46</v>
      </c>
      <c r="O35" s="99">
        <v>49</v>
      </c>
      <c r="P35" s="99">
        <v>31</v>
      </c>
      <c r="Q35" s="99">
        <v>18</v>
      </c>
      <c r="R35" s="99"/>
      <c r="S35" s="99"/>
      <c r="T35" s="99"/>
      <c r="U35" s="99"/>
      <c r="V35" s="99"/>
      <c r="W35" s="99">
        <v>2</v>
      </c>
      <c r="X35" s="99"/>
      <c r="Y35" s="99"/>
      <c r="Z35" s="100"/>
      <c r="AA35" s="79">
        <f t="shared" si="5"/>
        <v>412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186.2</v>
      </c>
      <c r="K36" s="99">
        <v>142</v>
      </c>
      <c r="L36" s="99"/>
      <c r="M36" s="99"/>
      <c r="N36" s="99"/>
      <c r="O36" s="99"/>
      <c r="P36" s="99">
        <v>0.1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328.3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388.6</v>
      </c>
      <c r="C38" s="99">
        <v>403.9</v>
      </c>
      <c r="D38" s="99">
        <v>500</v>
      </c>
      <c r="E38" s="99">
        <v>500</v>
      </c>
      <c r="F38" s="99">
        <v>373.6</v>
      </c>
      <c r="G38" s="99">
        <v>235.3</v>
      </c>
      <c r="H38" s="99">
        <v>378.7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402</v>
      </c>
      <c r="Y38" s="99">
        <v>500</v>
      </c>
      <c r="Z38" s="100"/>
      <c r="AA38" s="79">
        <f t="shared" si="5"/>
        <v>11182.1</v>
      </c>
    </row>
    <row r="39" spans="1:27" ht="30" customHeight="1" thickBot="1" x14ac:dyDescent="0.25">
      <c r="A39" s="86" t="s">
        <v>45</v>
      </c>
      <c r="B39" s="87">
        <f t="shared" ref="B39:Z39" si="6">SUM(B34:B38)</f>
        <v>462.6</v>
      </c>
      <c r="C39" s="88">
        <f t="shared" si="6"/>
        <v>422.9</v>
      </c>
      <c r="D39" s="88">
        <f t="shared" si="6"/>
        <v>519</v>
      </c>
      <c r="E39" s="88">
        <f t="shared" si="6"/>
        <v>519</v>
      </c>
      <c r="F39" s="88">
        <f t="shared" si="6"/>
        <v>392.6</v>
      </c>
      <c r="G39" s="88">
        <f t="shared" si="6"/>
        <v>254.3</v>
      </c>
      <c r="H39" s="88">
        <f t="shared" si="6"/>
        <v>397.7</v>
      </c>
      <c r="I39" s="88">
        <f t="shared" si="6"/>
        <v>519</v>
      </c>
      <c r="J39" s="88">
        <f t="shared" si="6"/>
        <v>720.2</v>
      </c>
      <c r="K39" s="88">
        <f t="shared" si="6"/>
        <v>821</v>
      </c>
      <c r="L39" s="88">
        <f t="shared" si="6"/>
        <v>786</v>
      </c>
      <c r="M39" s="88">
        <f t="shared" si="6"/>
        <v>655</v>
      </c>
      <c r="N39" s="88">
        <f t="shared" si="6"/>
        <v>621</v>
      </c>
      <c r="O39" s="88">
        <f t="shared" si="6"/>
        <v>620</v>
      </c>
      <c r="P39" s="88">
        <f t="shared" si="6"/>
        <v>594.1</v>
      </c>
      <c r="Q39" s="88">
        <f t="shared" si="6"/>
        <v>590</v>
      </c>
      <c r="R39" s="88">
        <f t="shared" si="6"/>
        <v>642</v>
      </c>
      <c r="S39" s="88">
        <f t="shared" si="6"/>
        <v>616</v>
      </c>
      <c r="T39" s="88">
        <f t="shared" si="6"/>
        <v>619</v>
      </c>
      <c r="U39" s="88">
        <f t="shared" si="6"/>
        <v>609</v>
      </c>
      <c r="V39" s="88">
        <f t="shared" si="6"/>
        <v>595</v>
      </c>
      <c r="W39" s="88">
        <f t="shared" si="6"/>
        <v>584</v>
      </c>
      <c r="X39" s="88">
        <f t="shared" si="6"/>
        <v>489</v>
      </c>
      <c r="Y39" s="88">
        <f t="shared" si="6"/>
        <v>605</v>
      </c>
      <c r="Z39" s="89">
        <f t="shared" si="6"/>
        <v>0</v>
      </c>
      <c r="AA39" s="90">
        <f t="shared" si="5"/>
        <v>13653.4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186.2</v>
      </c>
      <c r="K44" s="99">
        <v>142</v>
      </c>
      <c r="L44" s="99"/>
      <c r="M44" s="99"/>
      <c r="N44" s="99"/>
      <c r="O44" s="99"/>
      <c r="P44" s="99">
        <v>0.1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328.3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388.6</v>
      </c>
      <c r="C46" s="99">
        <v>403.9</v>
      </c>
      <c r="D46" s="99">
        <v>500</v>
      </c>
      <c r="E46" s="99">
        <v>500</v>
      </c>
      <c r="F46" s="99">
        <v>373.6</v>
      </c>
      <c r="G46" s="99">
        <v>235.3</v>
      </c>
      <c r="H46" s="99">
        <v>378.7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402</v>
      </c>
      <c r="Y46" s="99">
        <v>500</v>
      </c>
      <c r="Z46" s="100"/>
      <c r="AA46" s="79">
        <f t="shared" si="7"/>
        <v>11182.1</v>
      </c>
    </row>
    <row r="47" spans="1:27" ht="24.95" customHeight="1" x14ac:dyDescent="0.2">
      <c r="A47" s="85" t="s">
        <v>47</v>
      </c>
      <c r="B47" s="98">
        <v>93</v>
      </c>
      <c r="C47" s="99">
        <v>75</v>
      </c>
      <c r="D47" s="99">
        <v>67</v>
      </c>
      <c r="E47" s="99">
        <v>68</v>
      </c>
      <c r="F47" s="99">
        <v>80</v>
      </c>
      <c r="G47" s="99">
        <v>104</v>
      </c>
      <c r="H47" s="99">
        <v>137</v>
      </c>
      <c r="I47" s="99">
        <v>150</v>
      </c>
      <c r="J47" s="99">
        <v>149</v>
      </c>
      <c r="K47" s="99">
        <v>150</v>
      </c>
      <c r="L47" s="99">
        <v>150</v>
      </c>
      <c r="M47" s="99">
        <v>150</v>
      </c>
      <c r="N47" s="99">
        <v>149</v>
      </c>
      <c r="O47" s="99">
        <v>140</v>
      </c>
      <c r="P47" s="99">
        <v>139</v>
      </c>
      <c r="Q47" s="99">
        <v>145</v>
      </c>
      <c r="R47" s="99">
        <v>139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149</v>
      </c>
      <c r="Y47" s="99">
        <v>145</v>
      </c>
      <c r="Z47" s="100"/>
      <c r="AA47" s="79">
        <f t="shared" si="7"/>
        <v>3129</v>
      </c>
    </row>
    <row r="48" spans="1:27" ht="30" customHeight="1" thickBot="1" x14ac:dyDescent="0.25">
      <c r="A48" s="86" t="s">
        <v>48</v>
      </c>
      <c r="B48" s="87">
        <f>SUM(B42:B47)</f>
        <v>481.6</v>
      </c>
      <c r="C48" s="88">
        <f t="shared" ref="C48:Z48" si="8">SUM(C42:C47)</f>
        <v>478.9</v>
      </c>
      <c r="D48" s="88">
        <f t="shared" si="8"/>
        <v>567</v>
      </c>
      <c r="E48" s="88">
        <f t="shared" si="8"/>
        <v>568</v>
      </c>
      <c r="F48" s="88">
        <f t="shared" si="8"/>
        <v>453.6</v>
      </c>
      <c r="G48" s="88">
        <f t="shared" si="8"/>
        <v>339.3</v>
      </c>
      <c r="H48" s="88">
        <f t="shared" si="8"/>
        <v>515.70000000000005</v>
      </c>
      <c r="I48" s="88">
        <f t="shared" si="8"/>
        <v>650</v>
      </c>
      <c r="J48" s="88">
        <f t="shared" si="8"/>
        <v>835.2</v>
      </c>
      <c r="K48" s="88">
        <f t="shared" si="8"/>
        <v>792</v>
      </c>
      <c r="L48" s="88">
        <f t="shared" si="8"/>
        <v>650</v>
      </c>
      <c r="M48" s="88">
        <f t="shared" si="8"/>
        <v>650</v>
      </c>
      <c r="N48" s="88">
        <f t="shared" si="8"/>
        <v>649</v>
      </c>
      <c r="O48" s="88">
        <f t="shared" si="8"/>
        <v>640</v>
      </c>
      <c r="P48" s="88">
        <f t="shared" si="8"/>
        <v>639.1</v>
      </c>
      <c r="Q48" s="88">
        <f t="shared" si="8"/>
        <v>645</v>
      </c>
      <c r="R48" s="88">
        <f t="shared" si="8"/>
        <v>639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551</v>
      </c>
      <c r="Y48" s="88">
        <f t="shared" si="8"/>
        <v>645</v>
      </c>
      <c r="Z48" s="89">
        <f t="shared" si="8"/>
        <v>0</v>
      </c>
      <c r="AA48" s="90">
        <f t="shared" si="7"/>
        <v>14639.4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4628.7849999999999</v>
      </c>
      <c r="C51" s="88">
        <f t="shared" si="10"/>
        <v>4452.5810000000001</v>
      </c>
      <c r="D51" s="88">
        <f t="shared" si="10"/>
        <v>4467.0249999999996</v>
      </c>
      <c r="E51" s="88">
        <f t="shared" si="10"/>
        <v>4445.5509999999995</v>
      </c>
      <c r="F51" s="88">
        <f t="shared" si="10"/>
        <v>4438.0129999999999</v>
      </c>
      <c r="G51" s="88">
        <f t="shared" si="10"/>
        <v>4578.5599999999995</v>
      </c>
      <c r="H51" s="88">
        <f t="shared" si="10"/>
        <v>5232.9469999999992</v>
      </c>
      <c r="I51" s="88">
        <f t="shared" si="10"/>
        <v>5675.7950000000001</v>
      </c>
      <c r="J51" s="88">
        <f t="shared" si="10"/>
        <v>5887.847999999999</v>
      </c>
      <c r="K51" s="88">
        <f t="shared" si="10"/>
        <v>6024.4060000000009</v>
      </c>
      <c r="L51" s="88">
        <f t="shared" si="10"/>
        <v>5989.3590000000004</v>
      </c>
      <c r="M51" s="88">
        <f t="shared" si="10"/>
        <v>5872.1849999999995</v>
      </c>
      <c r="N51" s="88">
        <f t="shared" si="10"/>
        <v>5784.2270000000008</v>
      </c>
      <c r="O51" s="88">
        <f t="shared" si="10"/>
        <v>5662.3270000000002</v>
      </c>
      <c r="P51" s="88">
        <f t="shared" si="10"/>
        <v>5480.56</v>
      </c>
      <c r="Q51" s="88">
        <f t="shared" si="10"/>
        <v>5302.7129999999997</v>
      </c>
      <c r="R51" s="88">
        <f t="shared" si="10"/>
        <v>5240.9670000000006</v>
      </c>
      <c r="S51" s="88">
        <f t="shared" si="10"/>
        <v>5462.5969999999998</v>
      </c>
      <c r="T51" s="88">
        <f t="shared" si="10"/>
        <v>5750.6810000000005</v>
      </c>
      <c r="U51" s="88">
        <f t="shared" si="10"/>
        <v>6298.8679999999995</v>
      </c>
      <c r="V51" s="88">
        <f t="shared" si="10"/>
        <v>6242.3510000000006</v>
      </c>
      <c r="W51" s="88">
        <f t="shared" si="10"/>
        <v>5773.348</v>
      </c>
      <c r="X51" s="88">
        <f t="shared" si="10"/>
        <v>5281.969000000001</v>
      </c>
      <c r="Y51" s="88">
        <f t="shared" si="10"/>
        <v>5010.6929999999993</v>
      </c>
      <c r="Z51" s="89">
        <f t="shared" si="10"/>
        <v>0</v>
      </c>
      <c r="AA51" s="104">
        <f>SUM(B51:Z51)</f>
        <v>128984.35599999999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-326.39999999999998</v>
      </c>
      <c r="C4" s="18">
        <v>-311.10000000000002</v>
      </c>
      <c r="D4" s="18">
        <v>-199.29999999999995</v>
      </c>
      <c r="E4" s="18">
        <v>-210.70000000000005</v>
      </c>
      <c r="F4" s="18">
        <v>-341.4</v>
      </c>
      <c r="G4" s="18">
        <v>-479.7</v>
      </c>
      <c r="H4" s="18">
        <v>-305.3</v>
      </c>
      <c r="I4" s="18">
        <v>129.89999999999998</v>
      </c>
      <c r="J4" s="18">
        <v>686.2</v>
      </c>
      <c r="K4" s="18">
        <v>642</v>
      </c>
      <c r="L4" s="18">
        <v>295.10000000000002</v>
      </c>
      <c r="M4" s="18">
        <v>58.699999999999989</v>
      </c>
      <c r="N4" s="18">
        <v>258.10000000000002</v>
      </c>
      <c r="O4" s="18">
        <v>331.8</v>
      </c>
      <c r="P4" s="18">
        <v>500.1</v>
      </c>
      <c r="Q4" s="18">
        <v>225.60000000000002</v>
      </c>
      <c r="R4" s="18">
        <v>-137</v>
      </c>
      <c r="S4" s="18">
        <v>4.3999999999999773</v>
      </c>
      <c r="T4" s="18">
        <v>-29.100000000000023</v>
      </c>
      <c r="U4" s="18">
        <v>-204.89999999999998</v>
      </c>
      <c r="V4" s="18">
        <v>-86.399999999999977</v>
      </c>
      <c r="W4" s="18">
        <v>-134.70000000000005</v>
      </c>
      <c r="X4" s="18">
        <v>-130.89999999999998</v>
      </c>
      <c r="Y4" s="18">
        <v>-167.39999999999998</v>
      </c>
      <c r="Z4" s="19"/>
      <c r="AA4" s="111">
        <f>SUM(B4:Z4)</f>
        <v>67.600000000000136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132.19</v>
      </c>
      <c r="C7" s="117">
        <v>122.84</v>
      </c>
      <c r="D7" s="117">
        <v>96.76</v>
      </c>
      <c r="E7" s="117">
        <v>94.98</v>
      </c>
      <c r="F7" s="117">
        <v>116.7</v>
      </c>
      <c r="G7" s="117">
        <v>126.8</v>
      </c>
      <c r="H7" s="117">
        <v>141.21</v>
      </c>
      <c r="I7" s="117">
        <v>144.47999999999999</v>
      </c>
      <c r="J7" s="117">
        <v>141.78</v>
      </c>
      <c r="K7" s="117">
        <v>109.87</v>
      </c>
      <c r="L7" s="117">
        <v>85.25</v>
      </c>
      <c r="M7" s="117">
        <v>96.94</v>
      </c>
      <c r="N7" s="117">
        <v>94.23</v>
      </c>
      <c r="O7" s="117">
        <v>89.61</v>
      </c>
      <c r="P7" s="117">
        <v>86</v>
      </c>
      <c r="Q7" s="117">
        <v>86.16</v>
      </c>
      <c r="R7" s="117">
        <v>92.09</v>
      </c>
      <c r="S7" s="117">
        <v>103.76</v>
      </c>
      <c r="T7" s="117">
        <v>128.99</v>
      </c>
      <c r="U7" s="117">
        <v>180.38</v>
      </c>
      <c r="V7" s="117">
        <v>209.6</v>
      </c>
      <c r="W7" s="117">
        <v>152.33000000000001</v>
      </c>
      <c r="X7" s="117">
        <v>142.65</v>
      </c>
      <c r="Y7" s="117">
        <v>102.47</v>
      </c>
      <c r="Z7" s="118"/>
      <c r="AA7" s="119">
        <f>IF(SUM(B7:Z7)&lt;&gt;0,AVERAGEIF(B7:Z7,"&lt;&gt;"""),"")</f>
        <v>119.91958333333334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699.3</v>
      </c>
      <c r="E13" s="129">
        <v>710.7</v>
      </c>
      <c r="F13" s="129">
        <v>715</v>
      </c>
      <c r="G13" s="129">
        <v>715</v>
      </c>
      <c r="H13" s="129">
        <v>684</v>
      </c>
      <c r="I13" s="129">
        <v>370.1</v>
      </c>
      <c r="J13" s="129"/>
      <c r="K13" s="129"/>
      <c r="L13" s="129">
        <v>204.9</v>
      </c>
      <c r="M13" s="129">
        <v>441.3</v>
      </c>
      <c r="N13" s="129">
        <v>241.9</v>
      </c>
      <c r="O13" s="129">
        <v>168.2</v>
      </c>
      <c r="P13" s="129"/>
      <c r="Q13" s="129">
        <v>274.39999999999998</v>
      </c>
      <c r="R13" s="129">
        <v>637</v>
      </c>
      <c r="S13" s="129">
        <v>495.6</v>
      </c>
      <c r="T13" s="129">
        <v>529.1</v>
      </c>
      <c r="U13" s="129">
        <v>704.9</v>
      </c>
      <c r="V13" s="129">
        <v>586.4</v>
      </c>
      <c r="W13" s="129">
        <v>634.70000000000005</v>
      </c>
      <c r="X13" s="129">
        <v>532.9</v>
      </c>
      <c r="Y13" s="130">
        <v>667.4</v>
      </c>
      <c r="Z13" s="131"/>
      <c r="AA13" s="132">
        <f t="shared" si="0"/>
        <v>11442.8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699.3</v>
      </c>
      <c r="E16" s="135">
        <f t="shared" si="1"/>
        <v>710.7</v>
      </c>
      <c r="F16" s="135">
        <f t="shared" si="1"/>
        <v>715</v>
      </c>
      <c r="G16" s="135">
        <f t="shared" si="1"/>
        <v>715</v>
      </c>
      <c r="H16" s="135">
        <f t="shared" si="1"/>
        <v>684</v>
      </c>
      <c r="I16" s="135">
        <f t="shared" si="1"/>
        <v>370.1</v>
      </c>
      <c r="J16" s="135">
        <f t="shared" si="1"/>
        <v>0</v>
      </c>
      <c r="K16" s="135">
        <f t="shared" si="1"/>
        <v>0</v>
      </c>
      <c r="L16" s="135">
        <f t="shared" si="1"/>
        <v>204.9</v>
      </c>
      <c r="M16" s="135">
        <f t="shared" si="1"/>
        <v>441.3</v>
      </c>
      <c r="N16" s="135">
        <f t="shared" si="1"/>
        <v>241.9</v>
      </c>
      <c r="O16" s="135">
        <f t="shared" si="1"/>
        <v>168.2</v>
      </c>
      <c r="P16" s="135">
        <f t="shared" si="1"/>
        <v>0</v>
      </c>
      <c r="Q16" s="135">
        <f t="shared" si="1"/>
        <v>274.39999999999998</v>
      </c>
      <c r="R16" s="135">
        <f t="shared" si="1"/>
        <v>637</v>
      </c>
      <c r="S16" s="135">
        <f t="shared" si="1"/>
        <v>495.6</v>
      </c>
      <c r="T16" s="135">
        <f t="shared" si="1"/>
        <v>529.1</v>
      </c>
      <c r="U16" s="135">
        <f t="shared" si="1"/>
        <v>704.9</v>
      </c>
      <c r="V16" s="135">
        <f t="shared" si="1"/>
        <v>586.4</v>
      </c>
      <c r="W16" s="135">
        <f t="shared" si="1"/>
        <v>634.70000000000005</v>
      </c>
      <c r="X16" s="135">
        <f t="shared" si="1"/>
        <v>532.9</v>
      </c>
      <c r="Y16" s="135">
        <f t="shared" si="1"/>
        <v>667.4</v>
      </c>
      <c r="Z16" s="136" t="str">
        <f t="shared" si="1"/>
        <v/>
      </c>
      <c r="AA16" s="90">
        <f t="shared" si="0"/>
        <v>11442.8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186.2</v>
      </c>
      <c r="K21" s="129">
        <v>142</v>
      </c>
      <c r="L21" s="129"/>
      <c r="M21" s="129"/>
      <c r="N21" s="129"/>
      <c r="O21" s="129"/>
      <c r="P21" s="129">
        <v>0.1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328.3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388.6</v>
      </c>
      <c r="C23" s="133">
        <v>403.9</v>
      </c>
      <c r="D23" s="133">
        <v>500</v>
      </c>
      <c r="E23" s="133">
        <v>500</v>
      </c>
      <c r="F23" s="133">
        <v>373.6</v>
      </c>
      <c r="G23" s="133">
        <v>235.3</v>
      </c>
      <c r="H23" s="133">
        <v>378.7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402</v>
      </c>
      <c r="Y23" s="133">
        <v>500</v>
      </c>
      <c r="Z23" s="131"/>
      <c r="AA23" s="132">
        <f t="shared" si="2"/>
        <v>11182.1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388.6</v>
      </c>
      <c r="C24" s="135">
        <f t="shared" si="3"/>
        <v>403.9</v>
      </c>
      <c r="D24" s="135">
        <f t="shared" si="3"/>
        <v>500</v>
      </c>
      <c r="E24" s="135">
        <f t="shared" si="3"/>
        <v>500</v>
      </c>
      <c r="F24" s="135">
        <f t="shared" si="3"/>
        <v>373.6</v>
      </c>
      <c r="G24" s="135">
        <f t="shared" si="3"/>
        <v>235.3</v>
      </c>
      <c r="H24" s="135">
        <f t="shared" si="3"/>
        <v>378.7</v>
      </c>
      <c r="I24" s="135">
        <f t="shared" si="3"/>
        <v>500</v>
      </c>
      <c r="J24" s="135">
        <f t="shared" si="3"/>
        <v>686.2</v>
      </c>
      <c r="K24" s="135">
        <f t="shared" si="3"/>
        <v>642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500.1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402</v>
      </c>
      <c r="Y24" s="135">
        <f t="shared" si="3"/>
        <v>500</v>
      </c>
      <c r="Z24" s="136" t="str">
        <f t="shared" si="3"/>
        <v/>
      </c>
      <c r="AA24" s="90">
        <f t="shared" si="2"/>
        <v>11510.400000000001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2023-04-19T11:06:18Z</dcterms:created>
  <dcterms:modified xsi:type="dcterms:W3CDTF">2023-04-19T11:06:19Z</dcterms:modified>
</cp:coreProperties>
</file>