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<sst xmlns="http://schemas.openxmlformats.org/spreadsheetml/2006/main" count="117" uniqueCount="53">
  <si>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18/04/2023 15:28:41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</si>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</sst>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395</c:v>
                </c:pt>
                <c:pt idx="1">
                  <c:v>395</c:v>
                </c:pt>
                <c:pt idx="2">
                  <c:v>395</c:v>
                </c:pt>
                <c:pt idx="3">
                  <c:v>395</c:v>
                </c:pt>
                <c:pt idx="4">
                  <c:v>395</c:v>
                </c:pt>
                <c:pt idx="5">
                  <c:v>395</c:v>
                </c:pt>
                <c:pt idx="6">
                  <c:v>395</c:v>
                </c:pt>
                <c:pt idx="7">
                  <c:v>395</c:v>
                </c:pt>
                <c:pt idx="8">
                  <c:v>395</c:v>
                </c:pt>
                <c:pt idx="9">
                  <c:v>395</c:v>
                </c:pt>
                <c:pt idx="10">
                  <c:v>395</c:v>
                </c:pt>
                <c:pt idx="11">
                  <c:v>395</c:v>
                </c:pt>
                <c:pt idx="12">
                  <c:v>395</c:v>
                </c:pt>
                <c:pt idx="13">
                  <c:v>395</c:v>
                </c:pt>
                <c:pt idx="14">
                  <c:v>395</c:v>
                </c:pt>
                <c:pt idx="15">
                  <c:v>395</c:v>
                </c:pt>
                <c:pt idx="16">
                  <c:v>475</c:v>
                </c:pt>
                <c:pt idx="17">
                  <c:v>525</c:v>
                </c:pt>
                <c:pt idx="18">
                  <c:v>546</c:v>
                </c:pt>
                <c:pt idx="19">
                  <c:v>684</c:v>
                </c:pt>
                <c:pt idx="20">
                  <c:v>684</c:v>
                </c:pt>
                <c:pt idx="21">
                  <c:v>584</c:v>
                </c:pt>
                <c:pt idx="22">
                  <c:v>584</c:v>
                </c:pt>
                <c:pt idx="23">
                  <c:v>584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</c:v>
                </c:pt>
                <c:pt idx="1">
                  <c:v>107</c:v>
                </c:pt>
                <c:pt idx="2">
                  <c:v>107</c:v>
                </c:pt>
                <c:pt idx="3">
                  <c:v>107</c:v>
                </c:pt>
                <c:pt idx="4">
                  <c:v>107</c:v>
                </c:pt>
                <c:pt idx="5">
                  <c:v>107</c:v>
                </c:pt>
                <c:pt idx="6">
                  <c:v>114</c:v>
                </c:pt>
                <c:pt idx="7">
                  <c:v>115</c:v>
                </c:pt>
                <c:pt idx="8">
                  <c:v>115</c:v>
                </c:pt>
                <c:pt idx="9">
                  <c:v>108</c:v>
                </c:pt>
                <c:pt idx="10">
                  <c:v>107</c:v>
                </c:pt>
                <c:pt idx="11">
                  <c:v>107</c:v>
                </c:pt>
                <c:pt idx="12">
                  <c:v>107</c:v>
                </c:pt>
                <c:pt idx="13">
                  <c:v>107</c:v>
                </c:pt>
                <c:pt idx="14">
                  <c:v>107</c:v>
                </c:pt>
                <c:pt idx="15">
                  <c:v>107</c:v>
                </c:pt>
                <c:pt idx="16">
                  <c:v>107</c:v>
                </c:pt>
                <c:pt idx="17">
                  <c:v>121</c:v>
                </c:pt>
                <c:pt idx="18">
                  <c:v>148</c:v>
                </c:pt>
                <c:pt idx="19">
                  <c:v>172</c:v>
                </c:pt>
                <c:pt idx="20">
                  <c:v>180</c:v>
                </c:pt>
                <c:pt idx="21">
                  <c:v>151</c:v>
                </c:pt>
                <c:pt idx="22">
                  <c:v>107</c:v>
                </c:pt>
                <c:pt idx="23">
                  <c:v>107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1927.98</c:v>
                </c:pt>
                <c:pt idx="1">
                  <c:v>1727.9</c:v>
                </c:pt>
                <c:pt idx="2">
                  <c:v>1717.9</c:v>
                </c:pt>
                <c:pt idx="3">
                  <c:v>1717.9</c:v>
                </c:pt>
                <c:pt idx="4">
                  <c:v>1727.9</c:v>
                </c:pt>
                <c:pt idx="5">
                  <c:v>1837.9</c:v>
                </c:pt>
                <c:pt idx="6">
                  <c:v>2470.9</c:v>
                </c:pt>
                <c:pt idx="7">
                  <c:v>2624.9</c:v>
                </c:pt>
                <c:pt idx="8">
                  <c:v>2624.9</c:v>
                </c:pt>
                <c:pt idx="9">
                  <c:v>1903.809</c:v>
                </c:pt>
                <c:pt idx="10">
                  <c:v>1627.9</c:v>
                </c:pt>
                <c:pt idx="11">
                  <c:v>1287.9000000000001</c:v>
                </c:pt>
                <c:pt idx="12">
                  <c:v>1307.9000000000001</c:v>
                </c:pt>
                <c:pt idx="13">
                  <c:v>1457.9</c:v>
                </c:pt>
                <c:pt idx="14">
                  <c:v>1817.9</c:v>
                </c:pt>
                <c:pt idx="15">
                  <c:v>1817.9</c:v>
                </c:pt>
                <c:pt idx="16">
                  <c:v>1887.9</c:v>
                </c:pt>
                <c:pt idx="17">
                  <c:v>2590.9</c:v>
                </c:pt>
                <c:pt idx="18">
                  <c:v>3005.9</c:v>
                </c:pt>
                <c:pt idx="19">
                  <c:v>3097.0330000000004</c:v>
                </c:pt>
                <c:pt idx="20">
                  <c:v>3097.3100000000004</c:v>
                </c:pt>
                <c:pt idx="21">
                  <c:v>3068.9</c:v>
                </c:pt>
                <c:pt idx="22">
                  <c:v>3036.828</c:v>
                </c:pt>
                <c:pt idx="23">
                  <c:v>2255.2980000000002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1369</c:v>
                </c:pt>
                <c:pt idx="1">
                  <c:v>1399</c:v>
                </c:pt>
                <c:pt idx="2">
                  <c:v>1455</c:v>
                </c:pt>
                <c:pt idx="3">
                  <c:v>1446</c:v>
                </c:pt>
                <c:pt idx="4">
                  <c:v>1373.1</c:v>
                </c:pt>
                <c:pt idx="5">
                  <c:v>1371</c:v>
                </c:pt>
                <c:pt idx="6">
                  <c:v>1171.5999999999999</c:v>
                </c:pt>
                <c:pt idx="7">
                  <c:v>1286.9000000000001</c:v>
                </c:pt>
                <c:pt idx="8">
                  <c:v>873</c:v>
                </c:pt>
                <c:pt idx="9">
                  <c:v>882.9</c:v>
                </c:pt>
                <c:pt idx="10">
                  <c:v>863.3</c:v>
                </c:pt>
                <c:pt idx="11">
                  <c:v>857.5</c:v>
                </c:pt>
                <c:pt idx="12">
                  <c:v>963.1</c:v>
                </c:pt>
                <c:pt idx="13">
                  <c:v>575.29999999999995</c:v>
                </c:pt>
                <c:pt idx="14">
                  <c:v>567</c:v>
                </c:pt>
                <c:pt idx="15">
                  <c:v>606</c:v>
                </c:pt>
                <c:pt idx="16">
                  <c:v>761.6</c:v>
                </c:pt>
                <c:pt idx="17">
                  <c:v>1063.7</c:v>
                </c:pt>
                <c:pt idx="18">
                  <c:v>1135.8</c:v>
                </c:pt>
                <c:pt idx="19">
                  <c:v>1395.2</c:v>
                </c:pt>
                <c:pt idx="20">
                  <c:v>1359.4</c:v>
                </c:pt>
                <c:pt idx="21">
                  <c:v>1253.3</c:v>
                </c:pt>
                <c:pt idx="22">
                  <c:v>1075.2</c:v>
                </c:pt>
                <c:pt idx="23">
                  <c:v>1328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654.09699999999987</c:v>
                </c:pt>
                <c:pt idx="1">
                  <c:v>686.71400000000006</c:v>
                </c:pt>
                <c:pt idx="2">
                  <c:v>691.6640000000001</c:v>
                </c:pt>
                <c:pt idx="3">
                  <c:v>692.89099999999974</c:v>
                </c:pt>
                <c:pt idx="4">
                  <c:v>687.33199999999999</c:v>
                </c:pt>
                <c:pt idx="5">
                  <c:v>644.30699999999979</c:v>
                </c:pt>
                <c:pt idx="6">
                  <c:v>778.13900000000001</c:v>
                </c:pt>
                <c:pt idx="7">
                  <c:v>1159.6860000000004</c:v>
                </c:pt>
                <c:pt idx="8">
                  <c:v>1810.454</c:v>
                </c:pt>
                <c:pt idx="9">
                  <c:v>2374.701</c:v>
                </c:pt>
                <c:pt idx="10">
                  <c:v>2805.2369999999996</c:v>
                </c:pt>
                <c:pt idx="11">
                  <c:v>2975.268</c:v>
                </c:pt>
                <c:pt idx="12">
                  <c:v>2988.7390000000005</c:v>
                </c:pt>
                <c:pt idx="13">
                  <c:v>2874.85</c:v>
                </c:pt>
                <c:pt idx="14">
                  <c:v>2628.2099999999996</c:v>
                </c:pt>
                <c:pt idx="15">
                  <c:v>2211.6060000000002</c:v>
                </c:pt>
                <c:pt idx="16">
                  <c:v>1701.9329999999995</c:v>
                </c:pt>
                <c:pt idx="17">
                  <c:v>1306.3799999999999</c:v>
                </c:pt>
                <c:pt idx="18">
                  <c:v>819.47900000000004</c:v>
                </c:pt>
                <c:pt idx="19">
                  <c:v>670.57699999999977</c:v>
                </c:pt>
                <c:pt idx="20">
                  <c:v>656.47700000000009</c:v>
                </c:pt>
                <c:pt idx="21">
                  <c:v>627.899</c:v>
                </c:pt>
                <c:pt idx="22">
                  <c:v>620.596</c:v>
                </c:pt>
                <c:pt idx="23">
                  <c:v>584.32600000000002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17</c:v>
                </c:pt>
                <c:pt idx="1">
                  <c:v>17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23</c:v>
                </c:pt>
                <c:pt idx="7">
                  <c:v>45</c:v>
                </c:pt>
                <c:pt idx="8">
                  <c:v>67</c:v>
                </c:pt>
                <c:pt idx="9">
                  <c:v>82</c:v>
                </c:pt>
                <c:pt idx="10">
                  <c:v>94</c:v>
                </c:pt>
                <c:pt idx="11">
                  <c:v>107</c:v>
                </c:pt>
                <c:pt idx="12">
                  <c:v>116</c:v>
                </c:pt>
                <c:pt idx="13">
                  <c:v>119</c:v>
                </c:pt>
                <c:pt idx="14">
                  <c:v>115</c:v>
                </c:pt>
                <c:pt idx="15">
                  <c:v>107</c:v>
                </c:pt>
                <c:pt idx="16">
                  <c:v>93</c:v>
                </c:pt>
                <c:pt idx="17">
                  <c:v>75</c:v>
                </c:pt>
                <c:pt idx="18">
                  <c:v>57</c:v>
                </c:pt>
                <c:pt idx="19">
                  <c:v>46</c:v>
                </c:pt>
                <c:pt idx="20">
                  <c:v>42</c:v>
                </c:pt>
                <c:pt idx="21">
                  <c:v>39</c:v>
                </c:pt>
                <c:pt idx="22">
                  <c:v>38</c:v>
                </c:pt>
                <c:pt idx="23">
                  <c:v>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121</c:v>
                </c:pt>
                <c:pt idx="6">
                  <c:v>91</c:v>
                </c:pt>
                <c:pt idx="7">
                  <c:v>70</c:v>
                </c:pt>
                <c:pt idx="8">
                  <c:v>48</c:v>
                </c:pt>
                <c:pt idx="9">
                  <c:v>159</c:v>
                </c:pt>
                <c:pt idx="10">
                  <c:v>127</c:v>
                </c:pt>
                <c:pt idx="11">
                  <c:v>47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95</c:v>
                </c:pt>
                <c:pt idx="16">
                  <c:v>110</c:v>
                </c:pt>
                <c:pt idx="17">
                  <c:v>110</c:v>
                </c:pt>
                <c:pt idx="18">
                  <c:v>221</c:v>
                </c:pt>
                <c:pt idx="19">
                  <c:v>529</c:v>
                </c:pt>
                <c:pt idx="20">
                  <c:v>486</c:v>
                </c:pt>
                <c:pt idx="21">
                  <c:v>231</c:v>
                </c:pt>
                <c:pt idx="22">
                  <c:v>106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1160208"/>
        <c:axId val="3711625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4470.1179999999986</c:v>
                </c:pt>
                <c:pt idx="1">
                  <c:v>4332.603000000001</c:v>
                </c:pt>
                <c:pt idx="2">
                  <c:v>4381.5969999999998</c:v>
                </c:pt>
                <c:pt idx="3">
                  <c:v>4373.7730000000001</c:v>
                </c:pt>
                <c:pt idx="4">
                  <c:v>4305.3660000000009</c:v>
                </c:pt>
                <c:pt idx="5">
                  <c:v>4491.1899999999996</c:v>
                </c:pt>
                <c:pt idx="6">
                  <c:v>5043.6070000000009</c:v>
                </c:pt>
                <c:pt idx="7">
                  <c:v>5696.4939999999997</c:v>
                </c:pt>
                <c:pt idx="8">
                  <c:v>5933.3960000000034</c:v>
                </c:pt>
                <c:pt idx="9">
                  <c:v>5905.4260000000022</c:v>
                </c:pt>
                <c:pt idx="10">
                  <c:v>6019.4500000000016</c:v>
                </c:pt>
                <c:pt idx="11">
                  <c:v>5776.7250000000004</c:v>
                </c:pt>
                <c:pt idx="12">
                  <c:v>5950.6980000000021</c:v>
                </c:pt>
                <c:pt idx="13">
                  <c:v>5570.054000000001</c:v>
                </c:pt>
                <c:pt idx="14">
                  <c:v>5645.0400000000018</c:v>
                </c:pt>
                <c:pt idx="15">
                  <c:v>5339.5520000000006</c:v>
                </c:pt>
                <c:pt idx="16">
                  <c:v>5136.4090000000015</c:v>
                </c:pt>
                <c:pt idx="17">
                  <c:v>5791.916000000002</c:v>
                </c:pt>
                <c:pt idx="18">
                  <c:v>5933.235999999999</c:v>
                </c:pt>
                <c:pt idx="19">
                  <c:v>6593.7790000000005</c:v>
                </c:pt>
                <c:pt idx="20">
                  <c:v>6505.1700000000019</c:v>
                </c:pt>
                <c:pt idx="21">
                  <c:v>5955.065999999998</c:v>
                </c:pt>
                <c:pt idx="22">
                  <c:v>5567.6239999999998</c:v>
                </c:pt>
                <c:pt idx="23">
                  <c:v>4925.63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160208"/>
        <c:axId val="3711625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132.72</c:v>
                </c:pt>
                <c:pt idx="1">
                  <c:v>127</c:v>
                </c:pt>
                <c:pt idx="2">
                  <c:v>120</c:v>
                </c:pt>
                <c:pt idx="3">
                  <c:v>119.9</c:v>
                </c:pt>
                <c:pt idx="4">
                  <c:v>119.9</c:v>
                </c:pt>
                <c:pt idx="5">
                  <c:v>128.88999999999999</c:v>
                </c:pt>
                <c:pt idx="6">
                  <c:v>143.35</c:v>
                </c:pt>
                <c:pt idx="7">
                  <c:v>165.16</c:v>
                </c:pt>
                <c:pt idx="8">
                  <c:v>141.86000000000001</c:v>
                </c:pt>
                <c:pt idx="9">
                  <c:v>140.32</c:v>
                </c:pt>
                <c:pt idx="10">
                  <c:v>131.05000000000001</c:v>
                </c:pt>
                <c:pt idx="11">
                  <c:v>124.99</c:v>
                </c:pt>
                <c:pt idx="12">
                  <c:v>113.7</c:v>
                </c:pt>
                <c:pt idx="13">
                  <c:v>111.33</c:v>
                </c:pt>
                <c:pt idx="14">
                  <c:v>113.23</c:v>
                </c:pt>
                <c:pt idx="15">
                  <c:v>123.02</c:v>
                </c:pt>
                <c:pt idx="16">
                  <c:v>129.44999999999999</c:v>
                </c:pt>
                <c:pt idx="17">
                  <c:v>130.13</c:v>
                </c:pt>
                <c:pt idx="18">
                  <c:v>138.76</c:v>
                </c:pt>
                <c:pt idx="19">
                  <c:v>172.71</c:v>
                </c:pt>
                <c:pt idx="20">
                  <c:v>173.22</c:v>
                </c:pt>
                <c:pt idx="21">
                  <c:v>149.55000000000001</c:v>
                </c:pt>
                <c:pt idx="22">
                  <c:v>138.11000000000001</c:v>
                </c:pt>
                <c:pt idx="23">
                  <c:v>135.69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159816"/>
        <c:axId val="371162952"/>
      </c:lineChart>
      <c:catAx>
        <c:axId val="371160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162560"/>
        <c:crosses val="autoZero"/>
        <c:auto val="1"/>
        <c:lblAlgn val="ctr"/>
        <c:lblOffset val="100"/>
        <c:noMultiLvlLbl val="0"/>
      </c:catAx>
      <c:valAx>
        <c:axId val="37116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160208"/>
        <c:crosses val="autoZero"/>
        <c:crossBetween val="between"/>
      </c:valAx>
      <c:valAx>
        <c:axId val="371162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159816"/>
        <c:crosses val="max"/>
        <c:crossBetween val="between"/>
      </c:valAx>
      <c:catAx>
        <c:axId val="371159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1162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4470.0769999999993</v>
      </c>
      <c r="C4" s="18">
        <v>4332.6140000000014</v>
      </c>
      <c r="D4" s="18">
        <v>4381.5639999999994</v>
      </c>
      <c r="E4" s="18">
        <v>4373.7910000000002</v>
      </c>
      <c r="F4" s="18">
        <v>4305.3320000000003</v>
      </c>
      <c r="G4" s="18">
        <v>4491.2070000000003</v>
      </c>
      <c r="H4" s="18">
        <v>5043.6389999999992</v>
      </c>
      <c r="I4" s="18">
        <v>5696.4860000000017</v>
      </c>
      <c r="J4" s="18">
        <v>5933.3540000000039</v>
      </c>
      <c r="K4" s="18">
        <v>5905.4100000000008</v>
      </c>
      <c r="L4" s="18">
        <v>6019.4370000000008</v>
      </c>
      <c r="M4" s="18">
        <v>5776.6680000000006</v>
      </c>
      <c r="N4" s="18">
        <v>5950.7389999999996</v>
      </c>
      <c r="O4" s="18">
        <v>5570.0499999999993</v>
      </c>
      <c r="P4" s="18">
        <v>5645.1100000000006</v>
      </c>
      <c r="Q4" s="18">
        <v>5339.5060000000021</v>
      </c>
      <c r="R4" s="18">
        <v>5136.433</v>
      </c>
      <c r="S4" s="18">
        <v>5791.9800000000005</v>
      </c>
      <c r="T4" s="18">
        <v>5933.179000000001</v>
      </c>
      <c r="U4" s="18">
        <v>6593.8099999999995</v>
      </c>
      <c r="V4" s="18">
        <v>6505.1870000000008</v>
      </c>
      <c r="W4" s="18">
        <v>5955.0990000000011</v>
      </c>
      <c r="X4" s="18">
        <v>5567.6240000000016</v>
      </c>
      <c r="Y4" s="18">
        <v>4925.6239999999989</v>
      </c>
      <c r="Z4" s="19"/>
      <c r="AA4" s="20">
        <f>SUM(B4:Z4)</f>
        <v>129643.92000000003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132.72</v>
      </c>
      <c r="C7" s="28">
        <v>127</v>
      </c>
      <c r="D7" s="28">
        <v>120</v>
      </c>
      <c r="E7" s="28">
        <v>119.9</v>
      </c>
      <c r="F7" s="28">
        <v>119.9</v>
      </c>
      <c r="G7" s="28">
        <v>128.88999999999999</v>
      </c>
      <c r="H7" s="28">
        <v>143.35</v>
      </c>
      <c r="I7" s="28">
        <v>165.16</v>
      </c>
      <c r="J7" s="28">
        <v>141.86000000000001</v>
      </c>
      <c r="K7" s="28">
        <v>140.32</v>
      </c>
      <c r="L7" s="28">
        <v>131.05000000000001</v>
      </c>
      <c r="M7" s="28">
        <v>124.99</v>
      </c>
      <c r="N7" s="28">
        <v>113.7</v>
      </c>
      <c r="O7" s="28">
        <v>111.33</v>
      </c>
      <c r="P7" s="28">
        <v>113.23</v>
      </c>
      <c r="Q7" s="28">
        <v>123.02</v>
      </c>
      <c r="R7" s="28">
        <v>129.44999999999999</v>
      </c>
      <c r="S7" s="28">
        <v>130.13</v>
      </c>
      <c r="T7" s="28">
        <v>138.76</v>
      </c>
      <c r="U7" s="28">
        <v>172.71</v>
      </c>
      <c r="V7" s="28">
        <v>173.22</v>
      </c>
      <c r="W7" s="28">
        <v>149.55000000000001</v>
      </c>
      <c r="X7" s="28">
        <v>138.11000000000001</v>
      </c>
      <c r="Y7" s="28">
        <v>135.69</v>
      </c>
      <c r="Z7" s="29"/>
      <c r="AA7" s="30">
        <f>IF(SUM(B7:Z7)&lt;&gt;0,AVERAGEIF(B7:Z7,"&lt;&gt;"""),"")</f>
        <v>134.33500000000001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395</v>
      </c>
      <c r="C10" s="42">
        <v>395</v>
      </c>
      <c r="D10" s="42">
        <v>395</v>
      </c>
      <c r="E10" s="42">
        <v>395</v>
      </c>
      <c r="F10" s="42">
        <v>395</v>
      </c>
      <c r="G10" s="42">
        <v>395</v>
      </c>
      <c r="H10" s="42">
        <v>395</v>
      </c>
      <c r="I10" s="42">
        <v>395</v>
      </c>
      <c r="J10" s="42">
        <v>395</v>
      </c>
      <c r="K10" s="42">
        <v>395</v>
      </c>
      <c r="L10" s="42">
        <v>395</v>
      </c>
      <c r="M10" s="42">
        <v>395</v>
      </c>
      <c r="N10" s="42">
        <v>395</v>
      </c>
      <c r="O10" s="42">
        <v>395</v>
      </c>
      <c r="P10" s="42">
        <v>395</v>
      </c>
      <c r="Q10" s="42">
        <v>395</v>
      </c>
      <c r="R10" s="42">
        <v>475</v>
      </c>
      <c r="S10" s="42">
        <v>525</v>
      </c>
      <c r="T10" s="42">
        <v>546</v>
      </c>
      <c r="U10" s="42">
        <v>684</v>
      </c>
      <c r="V10" s="42">
        <v>684</v>
      </c>
      <c r="W10" s="42">
        <v>584</v>
      </c>
      <c r="X10" s="42">
        <v>584</v>
      </c>
      <c r="Y10" s="42">
        <v>584</v>
      </c>
      <c r="Z10" s="43"/>
      <c r="AA10" s="44">
        <f t="shared" ref="AA10:AA15" si="0">SUM(B10:Z10)</f>
        <v>10986</v>
      </c>
    </row>
    <row r="11" spans="1:27" ht="24.95" customHeight="1" x14ac:dyDescent="0.2">
      <c r="A11" s="45" t="s">
        <v>7</v>
      </c>
      <c r="B11" s="46">
        <v>107</v>
      </c>
      <c r="C11" s="47">
        <v>107</v>
      </c>
      <c r="D11" s="47">
        <v>107</v>
      </c>
      <c r="E11" s="47">
        <v>107</v>
      </c>
      <c r="F11" s="47">
        <v>107</v>
      </c>
      <c r="G11" s="47">
        <v>107</v>
      </c>
      <c r="H11" s="47">
        <v>114</v>
      </c>
      <c r="I11" s="47">
        <v>115</v>
      </c>
      <c r="J11" s="47">
        <v>115</v>
      </c>
      <c r="K11" s="47">
        <v>108</v>
      </c>
      <c r="L11" s="47">
        <v>107</v>
      </c>
      <c r="M11" s="47">
        <v>107</v>
      </c>
      <c r="N11" s="47">
        <v>107</v>
      </c>
      <c r="O11" s="47">
        <v>107</v>
      </c>
      <c r="P11" s="47">
        <v>107</v>
      </c>
      <c r="Q11" s="47">
        <v>107</v>
      </c>
      <c r="R11" s="47">
        <v>107</v>
      </c>
      <c r="S11" s="47">
        <v>121</v>
      </c>
      <c r="T11" s="47">
        <v>148</v>
      </c>
      <c r="U11" s="47">
        <v>172</v>
      </c>
      <c r="V11" s="47">
        <v>180</v>
      </c>
      <c r="W11" s="47">
        <v>151</v>
      </c>
      <c r="X11" s="47">
        <v>107</v>
      </c>
      <c r="Y11" s="47">
        <v>107</v>
      </c>
      <c r="Z11" s="48"/>
      <c r="AA11" s="49">
        <f t="shared" si="0"/>
        <v>2829</v>
      </c>
    </row>
    <row r="12" spans="1:27" ht="24.95" customHeight="1" x14ac:dyDescent="0.2">
      <c r="A12" s="50" t="s">
        <v>8</v>
      </c>
      <c r="B12" s="51">
        <v>1927.98</v>
      </c>
      <c r="C12" s="52">
        <v>1727.9</v>
      </c>
      <c r="D12" s="52">
        <v>1717.9</v>
      </c>
      <c r="E12" s="52">
        <v>1717.9</v>
      </c>
      <c r="F12" s="52">
        <v>1727.9</v>
      </c>
      <c r="G12" s="52">
        <v>1837.9</v>
      </c>
      <c r="H12" s="52">
        <v>2470.9</v>
      </c>
      <c r="I12" s="52">
        <v>2624.9</v>
      </c>
      <c r="J12" s="52">
        <v>2624.9</v>
      </c>
      <c r="K12" s="52">
        <v>1903.809</v>
      </c>
      <c r="L12" s="52">
        <v>1627.9</v>
      </c>
      <c r="M12" s="52">
        <v>1287.9000000000001</v>
      </c>
      <c r="N12" s="52">
        <v>1307.9000000000001</v>
      </c>
      <c r="O12" s="52">
        <v>1457.9</v>
      </c>
      <c r="P12" s="52">
        <v>1817.9</v>
      </c>
      <c r="Q12" s="52">
        <v>1817.9</v>
      </c>
      <c r="R12" s="52">
        <v>1887.9</v>
      </c>
      <c r="S12" s="52">
        <v>2590.9</v>
      </c>
      <c r="T12" s="52">
        <v>3005.9</v>
      </c>
      <c r="U12" s="52">
        <v>3097.0330000000004</v>
      </c>
      <c r="V12" s="52">
        <v>3097.3100000000004</v>
      </c>
      <c r="W12" s="52">
        <v>3068.9</v>
      </c>
      <c r="X12" s="52">
        <v>3036.828</v>
      </c>
      <c r="Y12" s="52">
        <v>2255.2980000000002</v>
      </c>
      <c r="Z12" s="53"/>
      <c r="AA12" s="54">
        <f t="shared" si="0"/>
        <v>51639.458000000021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121</v>
      </c>
      <c r="H13" s="52">
        <v>91</v>
      </c>
      <c r="I13" s="52">
        <v>70</v>
      </c>
      <c r="J13" s="52">
        <v>48</v>
      </c>
      <c r="K13" s="52">
        <v>159</v>
      </c>
      <c r="L13" s="52">
        <v>127</v>
      </c>
      <c r="M13" s="52">
        <v>47</v>
      </c>
      <c r="N13" s="52">
        <v>73</v>
      </c>
      <c r="O13" s="52">
        <v>41</v>
      </c>
      <c r="P13" s="52">
        <v>15</v>
      </c>
      <c r="Q13" s="52">
        <v>95</v>
      </c>
      <c r="R13" s="52">
        <v>110</v>
      </c>
      <c r="S13" s="52">
        <v>110</v>
      </c>
      <c r="T13" s="52">
        <v>221</v>
      </c>
      <c r="U13" s="52">
        <v>529</v>
      </c>
      <c r="V13" s="52">
        <v>486</v>
      </c>
      <c r="W13" s="52">
        <v>231</v>
      </c>
      <c r="X13" s="52">
        <v>106</v>
      </c>
      <c r="Y13" s="52">
        <v>30</v>
      </c>
      <c r="Z13" s="53"/>
      <c r="AA13" s="54">
        <f t="shared" si="0"/>
        <v>2710</v>
      </c>
    </row>
    <row r="14" spans="1:27" ht="24.95" customHeight="1" x14ac:dyDescent="0.2">
      <c r="A14" s="55" t="s">
        <v>10</v>
      </c>
      <c r="B14" s="56">
        <v>654.09699999999987</v>
      </c>
      <c r="C14" s="57">
        <v>686.71400000000006</v>
      </c>
      <c r="D14" s="57">
        <v>691.6640000000001</v>
      </c>
      <c r="E14" s="57">
        <v>692.89099999999974</v>
      </c>
      <c r="F14" s="57">
        <v>687.33199999999999</v>
      </c>
      <c r="G14" s="57">
        <v>644.30699999999979</v>
      </c>
      <c r="H14" s="57">
        <v>778.13900000000001</v>
      </c>
      <c r="I14" s="57">
        <v>1159.6860000000004</v>
      </c>
      <c r="J14" s="57">
        <v>1810.454</v>
      </c>
      <c r="K14" s="57">
        <v>2374.701</v>
      </c>
      <c r="L14" s="57">
        <v>2805.2369999999996</v>
      </c>
      <c r="M14" s="57">
        <v>2975.268</v>
      </c>
      <c r="N14" s="57">
        <v>2988.7390000000005</v>
      </c>
      <c r="O14" s="57">
        <v>2874.85</v>
      </c>
      <c r="P14" s="57">
        <v>2628.2099999999996</v>
      </c>
      <c r="Q14" s="57">
        <v>2211.6060000000002</v>
      </c>
      <c r="R14" s="57">
        <v>1701.9329999999995</v>
      </c>
      <c r="S14" s="57">
        <v>1306.3799999999999</v>
      </c>
      <c r="T14" s="57">
        <v>819.47900000000004</v>
      </c>
      <c r="U14" s="57">
        <v>670.57699999999977</v>
      </c>
      <c r="V14" s="57">
        <v>656.47700000000009</v>
      </c>
      <c r="W14" s="57">
        <v>627.899</v>
      </c>
      <c r="X14" s="57">
        <v>620.596</v>
      </c>
      <c r="Y14" s="57">
        <v>584.32600000000002</v>
      </c>
      <c r="Z14" s="58"/>
      <c r="AA14" s="59">
        <f t="shared" si="0"/>
        <v>33651.561999999998</v>
      </c>
    </row>
    <row r="15" spans="1:27" ht="24.95" customHeight="1" x14ac:dyDescent="0.2">
      <c r="A15" s="55" t="s">
        <v>11</v>
      </c>
      <c r="B15" s="56">
        <v>17</v>
      </c>
      <c r="C15" s="57">
        <v>17</v>
      </c>
      <c r="D15" s="57">
        <v>15</v>
      </c>
      <c r="E15" s="57">
        <v>15</v>
      </c>
      <c r="F15" s="57">
        <v>15</v>
      </c>
      <c r="G15" s="57">
        <v>15</v>
      </c>
      <c r="H15" s="57">
        <v>23</v>
      </c>
      <c r="I15" s="57">
        <v>45</v>
      </c>
      <c r="J15" s="57">
        <v>67</v>
      </c>
      <c r="K15" s="57">
        <v>82</v>
      </c>
      <c r="L15" s="57">
        <v>94</v>
      </c>
      <c r="M15" s="57">
        <v>107</v>
      </c>
      <c r="N15" s="57">
        <v>116</v>
      </c>
      <c r="O15" s="57">
        <v>119</v>
      </c>
      <c r="P15" s="57">
        <v>115</v>
      </c>
      <c r="Q15" s="57">
        <v>107</v>
      </c>
      <c r="R15" s="57">
        <v>93</v>
      </c>
      <c r="S15" s="57">
        <v>75</v>
      </c>
      <c r="T15" s="57">
        <v>57</v>
      </c>
      <c r="U15" s="57">
        <v>46</v>
      </c>
      <c r="V15" s="57">
        <v>42</v>
      </c>
      <c r="W15" s="57">
        <v>39</v>
      </c>
      <c r="X15" s="57">
        <v>38</v>
      </c>
      <c r="Y15" s="57">
        <v>37</v>
      </c>
      <c r="Z15" s="58"/>
      <c r="AA15" s="59">
        <f t="shared" si="0"/>
        <v>1396</v>
      </c>
    </row>
    <row r="16" spans="1:27" ht="30" customHeight="1" thickBot="1" x14ac:dyDescent="0.25">
      <c r="A16" s="60" t="s">
        <v>12</v>
      </c>
      <c r="B16" s="61">
        <f>IF(LEN(B$2)&gt;0,SUM(B10:B15),"")</f>
        <v>3101.0769999999998</v>
      </c>
      <c r="C16" s="62">
        <f t="shared" ref="C16:Z16" si="1">IF(LEN(C$2)&gt;0,SUM(C10:C15),"")</f>
        <v>2933.614</v>
      </c>
      <c r="D16" s="62">
        <f t="shared" si="1"/>
        <v>2926.5640000000003</v>
      </c>
      <c r="E16" s="62">
        <f t="shared" si="1"/>
        <v>2927.7909999999997</v>
      </c>
      <c r="F16" s="62">
        <f t="shared" si="1"/>
        <v>2932.232</v>
      </c>
      <c r="G16" s="62">
        <f t="shared" si="1"/>
        <v>3120.2069999999999</v>
      </c>
      <c r="H16" s="62">
        <f t="shared" si="1"/>
        <v>3872.0390000000002</v>
      </c>
      <c r="I16" s="62">
        <f t="shared" si="1"/>
        <v>4409.5860000000002</v>
      </c>
      <c r="J16" s="62">
        <f t="shared" si="1"/>
        <v>5060.3540000000003</v>
      </c>
      <c r="K16" s="62">
        <f t="shared" si="1"/>
        <v>5022.51</v>
      </c>
      <c r="L16" s="62">
        <f t="shared" si="1"/>
        <v>5156.1369999999997</v>
      </c>
      <c r="M16" s="62">
        <f t="shared" si="1"/>
        <v>4919.1679999999997</v>
      </c>
      <c r="N16" s="62">
        <f t="shared" si="1"/>
        <v>4987.639000000001</v>
      </c>
      <c r="O16" s="62">
        <f t="shared" si="1"/>
        <v>4994.75</v>
      </c>
      <c r="P16" s="62">
        <f t="shared" si="1"/>
        <v>5078.1099999999997</v>
      </c>
      <c r="Q16" s="62">
        <f t="shared" si="1"/>
        <v>4733.5060000000003</v>
      </c>
      <c r="R16" s="62">
        <f t="shared" si="1"/>
        <v>4374.8329999999996</v>
      </c>
      <c r="S16" s="62">
        <f t="shared" si="1"/>
        <v>4728.28</v>
      </c>
      <c r="T16" s="62">
        <f t="shared" si="1"/>
        <v>4797.3789999999999</v>
      </c>
      <c r="U16" s="62">
        <f t="shared" si="1"/>
        <v>5198.6100000000006</v>
      </c>
      <c r="V16" s="62">
        <f t="shared" si="1"/>
        <v>5145.7870000000003</v>
      </c>
      <c r="W16" s="62">
        <f t="shared" si="1"/>
        <v>4701.799</v>
      </c>
      <c r="X16" s="62">
        <f t="shared" si="1"/>
        <v>4492.424</v>
      </c>
      <c r="Y16" s="62">
        <f t="shared" si="1"/>
        <v>3597.6240000000003</v>
      </c>
      <c r="Z16" s="63" t="str">
        <f t="shared" si="1"/>
        <v/>
      </c>
      <c r="AA16" s="64">
        <f>SUM(AA10:AA15)</f>
        <v>103212.02000000002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1298.9000000000001</v>
      </c>
      <c r="C28" s="72">
        <v>1311.9</v>
      </c>
      <c r="D28" s="72">
        <v>1314.9</v>
      </c>
      <c r="E28" s="72">
        <v>1313.9</v>
      </c>
      <c r="F28" s="72">
        <v>1304.9000000000001</v>
      </c>
      <c r="G28" s="72">
        <v>1332.9</v>
      </c>
      <c r="H28" s="72">
        <v>1476.9</v>
      </c>
      <c r="I28" s="72">
        <v>1825.9</v>
      </c>
      <c r="J28" s="72">
        <v>2230.9</v>
      </c>
      <c r="K28" s="72">
        <v>2547.9</v>
      </c>
      <c r="L28" s="72">
        <v>2770.9</v>
      </c>
      <c r="M28" s="72">
        <v>2576.9</v>
      </c>
      <c r="N28" s="72">
        <v>2639.9</v>
      </c>
      <c r="O28" s="72">
        <v>2600.9</v>
      </c>
      <c r="P28" s="72">
        <v>2683.9</v>
      </c>
      <c r="Q28" s="72">
        <v>2458.9</v>
      </c>
      <c r="R28" s="72">
        <v>2166.9</v>
      </c>
      <c r="S28" s="72">
        <v>2278.9</v>
      </c>
      <c r="T28" s="72">
        <v>2250.9</v>
      </c>
      <c r="U28" s="72">
        <v>2543.9</v>
      </c>
      <c r="V28" s="72">
        <v>2508.9</v>
      </c>
      <c r="W28" s="72">
        <v>2201.9</v>
      </c>
      <c r="X28" s="72">
        <v>1903.9</v>
      </c>
      <c r="Y28" s="72">
        <v>1839.9</v>
      </c>
      <c r="Z28" s="73"/>
      <c r="AA28" s="74">
        <f>SUM(B28:Z28)</f>
        <v>49385.600000000013</v>
      </c>
    </row>
    <row r="29" spans="1:27" ht="24.95" customHeight="1" x14ac:dyDescent="0.2">
      <c r="A29" s="75" t="s">
        <v>23</v>
      </c>
      <c r="B29" s="76">
        <v>521.17700000000002</v>
      </c>
      <c r="C29" s="77">
        <v>560.71400000000006</v>
      </c>
      <c r="D29" s="77">
        <v>616.66399999999999</v>
      </c>
      <c r="E29" s="77">
        <v>609.89099999999996</v>
      </c>
      <c r="F29" s="77">
        <v>633.33199999999999</v>
      </c>
      <c r="G29" s="77">
        <v>746.30700000000002</v>
      </c>
      <c r="H29" s="77">
        <v>718.13900000000001</v>
      </c>
      <c r="I29" s="77">
        <v>778.68600000000004</v>
      </c>
      <c r="J29" s="77">
        <v>970.45399999999995</v>
      </c>
      <c r="K29" s="77">
        <v>1413.61</v>
      </c>
      <c r="L29" s="77">
        <v>1456.2370000000001</v>
      </c>
      <c r="M29" s="77">
        <v>1477.268</v>
      </c>
      <c r="N29" s="77">
        <v>1445.739</v>
      </c>
      <c r="O29" s="77">
        <v>1363.85</v>
      </c>
      <c r="P29" s="77">
        <v>1256.21</v>
      </c>
      <c r="Q29" s="77">
        <v>1175.606</v>
      </c>
      <c r="R29" s="77">
        <v>987.93299999999999</v>
      </c>
      <c r="S29" s="77">
        <v>893.38</v>
      </c>
      <c r="T29" s="77">
        <v>631.47900000000004</v>
      </c>
      <c r="U29" s="77">
        <v>628.71</v>
      </c>
      <c r="V29" s="77">
        <v>612.88699999999994</v>
      </c>
      <c r="W29" s="77">
        <v>535.899</v>
      </c>
      <c r="X29" s="77">
        <v>1085.5239999999999</v>
      </c>
      <c r="Y29" s="77">
        <v>556.72400000000005</v>
      </c>
      <c r="Z29" s="78"/>
      <c r="AA29" s="79">
        <f>SUM(B29:Z29)</f>
        <v>21676.42</v>
      </c>
    </row>
    <row r="30" spans="1:27" ht="24.95" customHeight="1" x14ac:dyDescent="0.2">
      <c r="A30" s="82" t="s">
        <v>24</v>
      </c>
      <c r="B30" s="80">
        <v>1935</v>
      </c>
      <c r="C30" s="81">
        <v>1745</v>
      </c>
      <c r="D30" s="81">
        <v>1735</v>
      </c>
      <c r="E30" s="81">
        <v>1735</v>
      </c>
      <c r="F30" s="81">
        <v>1745</v>
      </c>
      <c r="G30" s="81">
        <v>1855</v>
      </c>
      <c r="H30" s="81">
        <v>2488</v>
      </c>
      <c r="I30" s="81">
        <v>2542</v>
      </c>
      <c r="J30" s="81">
        <v>2542</v>
      </c>
      <c r="K30" s="81">
        <v>1720</v>
      </c>
      <c r="L30" s="81">
        <v>1545</v>
      </c>
      <c r="M30" s="81">
        <v>1515</v>
      </c>
      <c r="N30" s="81">
        <v>1515</v>
      </c>
      <c r="O30" s="81">
        <v>1605</v>
      </c>
      <c r="P30" s="81">
        <v>1705</v>
      </c>
      <c r="Q30" s="81">
        <v>1705</v>
      </c>
      <c r="R30" s="81">
        <v>1855</v>
      </c>
      <c r="S30" s="81">
        <v>2185</v>
      </c>
      <c r="T30" s="81">
        <v>2621</v>
      </c>
      <c r="U30" s="81">
        <v>2750</v>
      </c>
      <c r="V30" s="81">
        <v>2750</v>
      </c>
      <c r="W30" s="81">
        <v>2722</v>
      </c>
      <c r="X30" s="81">
        <v>2184</v>
      </c>
      <c r="Y30" s="81">
        <v>1829</v>
      </c>
      <c r="Z30" s="83"/>
      <c r="AA30" s="84">
        <f>SUM(B30:Z30)</f>
        <v>48528</v>
      </c>
    </row>
    <row r="31" spans="1:27" ht="30" customHeight="1" thickBot="1" x14ac:dyDescent="0.25">
      <c r="A31" s="60" t="s">
        <v>25</v>
      </c>
      <c r="B31" s="61">
        <f>IF(LEN(B$2)&gt;0,SUM(B28:B30),"")</f>
        <v>3755.0770000000002</v>
      </c>
      <c r="C31" s="62">
        <f t="shared" ref="C31:Z31" si="4">IF(LEN(C$2)&gt;0,SUM(C28:C30),"")</f>
        <v>3617.614</v>
      </c>
      <c r="D31" s="62">
        <f t="shared" si="4"/>
        <v>3666.5640000000003</v>
      </c>
      <c r="E31" s="62">
        <f t="shared" si="4"/>
        <v>3658.7910000000002</v>
      </c>
      <c r="F31" s="62">
        <f t="shared" si="4"/>
        <v>3683.232</v>
      </c>
      <c r="G31" s="62">
        <f t="shared" si="4"/>
        <v>3934.2070000000003</v>
      </c>
      <c r="H31" s="62">
        <f t="shared" si="4"/>
        <v>4683.0390000000007</v>
      </c>
      <c r="I31" s="62">
        <f t="shared" si="4"/>
        <v>5146.5860000000002</v>
      </c>
      <c r="J31" s="62">
        <f t="shared" si="4"/>
        <v>5743.3540000000003</v>
      </c>
      <c r="K31" s="62">
        <f t="shared" si="4"/>
        <v>5681.51</v>
      </c>
      <c r="L31" s="62">
        <f t="shared" si="4"/>
        <v>5772.1370000000006</v>
      </c>
      <c r="M31" s="62">
        <f t="shared" si="4"/>
        <v>5569.1679999999997</v>
      </c>
      <c r="N31" s="62">
        <f t="shared" si="4"/>
        <v>5600.6390000000001</v>
      </c>
      <c r="O31" s="62">
        <f t="shared" si="4"/>
        <v>5569.75</v>
      </c>
      <c r="P31" s="62">
        <f t="shared" si="4"/>
        <v>5645.1100000000006</v>
      </c>
      <c r="Q31" s="62">
        <f t="shared" si="4"/>
        <v>5339.5060000000003</v>
      </c>
      <c r="R31" s="62">
        <f t="shared" si="4"/>
        <v>5009.8330000000005</v>
      </c>
      <c r="S31" s="62">
        <f t="shared" si="4"/>
        <v>5357.2800000000007</v>
      </c>
      <c r="T31" s="62">
        <f t="shared" si="4"/>
        <v>5503.3789999999999</v>
      </c>
      <c r="U31" s="62">
        <f t="shared" si="4"/>
        <v>5922.6100000000006</v>
      </c>
      <c r="V31" s="62">
        <f t="shared" si="4"/>
        <v>5871.7870000000003</v>
      </c>
      <c r="W31" s="62">
        <f t="shared" si="4"/>
        <v>5459.799</v>
      </c>
      <c r="X31" s="62">
        <f t="shared" si="4"/>
        <v>5173.424</v>
      </c>
      <c r="Y31" s="62">
        <f t="shared" si="4"/>
        <v>4225.6239999999998</v>
      </c>
      <c r="Z31" s="63" t="str">
        <f t="shared" si="4"/>
        <v/>
      </c>
      <c r="AA31" s="64">
        <f>SUM(AA28:AA30)</f>
        <v>119590.02000000002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194</v>
      </c>
      <c r="C34" s="95">
        <v>224</v>
      </c>
      <c r="D34" s="95">
        <v>280</v>
      </c>
      <c r="E34" s="95">
        <v>271</v>
      </c>
      <c r="F34" s="95">
        <v>291</v>
      </c>
      <c r="G34" s="95">
        <v>354</v>
      </c>
      <c r="H34" s="95">
        <v>351</v>
      </c>
      <c r="I34" s="95">
        <v>277</v>
      </c>
      <c r="J34" s="95">
        <v>234</v>
      </c>
      <c r="K34" s="95">
        <v>224</v>
      </c>
      <c r="L34" s="95">
        <v>175</v>
      </c>
      <c r="M34" s="95">
        <v>194</v>
      </c>
      <c r="N34" s="95">
        <v>164</v>
      </c>
      <c r="O34" s="95">
        <v>126</v>
      </c>
      <c r="P34" s="95">
        <v>118</v>
      </c>
      <c r="Q34" s="95">
        <v>157</v>
      </c>
      <c r="R34" s="95">
        <v>175</v>
      </c>
      <c r="S34" s="95">
        <v>169</v>
      </c>
      <c r="T34" s="95">
        <v>246</v>
      </c>
      <c r="U34" s="95">
        <v>264</v>
      </c>
      <c r="V34" s="95">
        <v>266</v>
      </c>
      <c r="W34" s="95">
        <v>298</v>
      </c>
      <c r="X34" s="95">
        <v>221</v>
      </c>
      <c r="Y34" s="95">
        <v>168</v>
      </c>
      <c r="Z34" s="96"/>
      <c r="AA34" s="74">
        <f t="shared" ref="AA34:AA39" si="5">SUM(B34:Z34)</f>
        <v>5441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389</v>
      </c>
      <c r="K35" s="99">
        <v>375</v>
      </c>
      <c r="L35" s="99">
        <v>381</v>
      </c>
      <c r="M35" s="99">
        <v>396</v>
      </c>
      <c r="N35" s="99">
        <v>389</v>
      </c>
      <c r="O35" s="99">
        <v>389</v>
      </c>
      <c r="P35" s="99">
        <v>389</v>
      </c>
      <c r="Q35" s="99">
        <v>389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9497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632.1</v>
      </c>
      <c r="G36" s="99">
        <v>567</v>
      </c>
      <c r="H36" s="99">
        <v>370.6</v>
      </c>
      <c r="I36" s="99">
        <v>559.9</v>
      </c>
      <c r="J36" s="99">
        <v>200</v>
      </c>
      <c r="K36" s="99">
        <v>233.9</v>
      </c>
      <c r="L36" s="99">
        <v>257.3</v>
      </c>
      <c r="M36" s="99">
        <v>217.5</v>
      </c>
      <c r="N36" s="99">
        <v>10</v>
      </c>
      <c r="O36" s="99">
        <v>10</v>
      </c>
      <c r="P36" s="99">
        <v>10</v>
      </c>
      <c r="Q36" s="99">
        <v>10</v>
      </c>
      <c r="R36" s="99">
        <v>136.6</v>
      </c>
      <c r="S36" s="99">
        <v>444.7</v>
      </c>
      <c r="T36" s="99">
        <v>439.8</v>
      </c>
      <c r="U36" s="99">
        <v>681.2</v>
      </c>
      <c r="V36" s="99">
        <v>643.4</v>
      </c>
      <c r="W36" s="99">
        <v>505.3</v>
      </c>
      <c r="X36" s="99">
        <v>404.2</v>
      </c>
      <c r="Y36" s="99">
        <v>710</v>
      </c>
      <c r="Z36" s="100"/>
      <c r="AA36" s="79">
        <f t="shared" si="5"/>
        <v>9943.5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350.1</v>
      </c>
      <c r="O38" s="99">
        <v>0.3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350.40000000000003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1369</v>
      </c>
      <c r="C39" s="88">
        <f t="shared" si="6"/>
        <v>1399</v>
      </c>
      <c r="D39" s="88">
        <f t="shared" si="6"/>
        <v>1455</v>
      </c>
      <c r="E39" s="88">
        <f t="shared" si="6"/>
        <v>1446</v>
      </c>
      <c r="F39" s="88">
        <f t="shared" si="6"/>
        <v>1373.1</v>
      </c>
      <c r="G39" s="88">
        <f t="shared" si="6"/>
        <v>1371</v>
      </c>
      <c r="H39" s="88">
        <f t="shared" si="6"/>
        <v>1171.5999999999999</v>
      </c>
      <c r="I39" s="88">
        <f t="shared" si="6"/>
        <v>1286.9000000000001</v>
      </c>
      <c r="J39" s="88">
        <f t="shared" si="6"/>
        <v>873</v>
      </c>
      <c r="K39" s="88">
        <f t="shared" si="6"/>
        <v>882.9</v>
      </c>
      <c r="L39" s="88">
        <f t="shared" si="6"/>
        <v>863.3</v>
      </c>
      <c r="M39" s="88">
        <f t="shared" si="6"/>
        <v>857.5</v>
      </c>
      <c r="N39" s="88">
        <f t="shared" si="6"/>
        <v>963.1</v>
      </c>
      <c r="O39" s="88">
        <f t="shared" si="6"/>
        <v>575.29999999999995</v>
      </c>
      <c r="P39" s="88">
        <f t="shared" si="6"/>
        <v>567</v>
      </c>
      <c r="Q39" s="88">
        <f t="shared" si="6"/>
        <v>606</v>
      </c>
      <c r="R39" s="88">
        <f t="shared" si="6"/>
        <v>761.6</v>
      </c>
      <c r="S39" s="88">
        <f t="shared" si="6"/>
        <v>1063.7</v>
      </c>
      <c r="T39" s="88">
        <f t="shared" si="6"/>
        <v>1135.8</v>
      </c>
      <c r="U39" s="88">
        <f t="shared" si="6"/>
        <v>1395.2</v>
      </c>
      <c r="V39" s="88">
        <f t="shared" si="6"/>
        <v>1359.4</v>
      </c>
      <c r="W39" s="88">
        <f t="shared" si="6"/>
        <v>1253.3</v>
      </c>
      <c r="X39" s="88">
        <f t="shared" si="6"/>
        <v>1075.2</v>
      </c>
      <c r="Y39" s="88">
        <f t="shared" si="6"/>
        <v>1328</v>
      </c>
      <c r="Z39" s="89" t="str">
        <f t="shared" si="6"/>
        <v/>
      </c>
      <c r="AA39" s="90">
        <f t="shared" si="5"/>
        <v>26431.899999999998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622.1</v>
      </c>
      <c r="G44" s="99">
        <v>557</v>
      </c>
      <c r="H44" s="99">
        <v>360.6</v>
      </c>
      <c r="I44" s="99">
        <v>549.9</v>
      </c>
      <c r="J44" s="99">
        <v>190</v>
      </c>
      <c r="K44" s="99">
        <v>223.9</v>
      </c>
      <c r="L44" s="99">
        <v>247.3</v>
      </c>
      <c r="M44" s="99">
        <v>207.5</v>
      </c>
      <c r="N44" s="99"/>
      <c r="O44" s="99"/>
      <c r="P44" s="99"/>
      <c r="Q44" s="99"/>
      <c r="R44" s="99">
        <v>126.6</v>
      </c>
      <c r="S44" s="99">
        <v>434.7</v>
      </c>
      <c r="T44" s="99">
        <v>429.8</v>
      </c>
      <c r="U44" s="99">
        <v>671.2</v>
      </c>
      <c r="V44" s="99">
        <v>633.4</v>
      </c>
      <c r="W44" s="99">
        <v>495.3</v>
      </c>
      <c r="X44" s="99">
        <v>394.2</v>
      </c>
      <c r="Y44" s="99">
        <v>700</v>
      </c>
      <c r="Z44" s="100"/>
      <c r="AA44" s="79">
        <f t="shared" si="7"/>
        <v>9703.5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350.1</v>
      </c>
      <c r="O46" s="99">
        <v>0.3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350.40000000000003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622.1</v>
      </c>
      <c r="G48" s="88">
        <f t="shared" si="8"/>
        <v>557</v>
      </c>
      <c r="H48" s="88">
        <f t="shared" si="8"/>
        <v>360.6</v>
      </c>
      <c r="I48" s="88">
        <f t="shared" si="8"/>
        <v>549.9</v>
      </c>
      <c r="J48" s="88">
        <f t="shared" si="8"/>
        <v>190</v>
      </c>
      <c r="K48" s="88">
        <f t="shared" si="8"/>
        <v>223.9</v>
      </c>
      <c r="L48" s="88">
        <f t="shared" si="8"/>
        <v>247.3</v>
      </c>
      <c r="M48" s="88">
        <f t="shared" si="8"/>
        <v>207.5</v>
      </c>
      <c r="N48" s="88">
        <f t="shared" si="8"/>
        <v>350.1</v>
      </c>
      <c r="O48" s="88">
        <f t="shared" si="8"/>
        <v>0.3</v>
      </c>
      <c r="P48" s="88">
        <f t="shared" si="8"/>
        <v>0</v>
      </c>
      <c r="Q48" s="88">
        <f t="shared" si="8"/>
        <v>0</v>
      </c>
      <c r="R48" s="88">
        <f t="shared" si="8"/>
        <v>126.6</v>
      </c>
      <c r="S48" s="88">
        <f t="shared" si="8"/>
        <v>434.7</v>
      </c>
      <c r="T48" s="88">
        <f t="shared" si="8"/>
        <v>429.8</v>
      </c>
      <c r="U48" s="88">
        <f t="shared" si="8"/>
        <v>671.2</v>
      </c>
      <c r="V48" s="88">
        <f t="shared" si="8"/>
        <v>633.4</v>
      </c>
      <c r="W48" s="88">
        <f t="shared" si="8"/>
        <v>495.3</v>
      </c>
      <c r="X48" s="88">
        <f t="shared" si="8"/>
        <v>394.2</v>
      </c>
      <c r="Y48" s="88">
        <f t="shared" si="8"/>
        <v>700</v>
      </c>
      <c r="Z48" s="89" t="str">
        <f t="shared" si="8"/>
        <v/>
      </c>
      <c r="AA48" s="90">
        <f t="shared" si="7"/>
        <v>10053.9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4470.0769999999993</v>
      </c>
      <c r="C51" s="88">
        <f t="shared" si="10"/>
        <v>4332.6139999999996</v>
      </c>
      <c r="D51" s="88">
        <f t="shared" si="10"/>
        <v>4381.5640000000003</v>
      </c>
      <c r="E51" s="88">
        <f t="shared" si="10"/>
        <v>4373.7909999999993</v>
      </c>
      <c r="F51" s="88">
        <f t="shared" si="10"/>
        <v>4305.3320000000003</v>
      </c>
      <c r="G51" s="88">
        <f t="shared" si="10"/>
        <v>4491.2070000000003</v>
      </c>
      <c r="H51" s="88">
        <f t="shared" si="10"/>
        <v>5043.6390000000001</v>
      </c>
      <c r="I51" s="88">
        <f t="shared" si="10"/>
        <v>5696.4860000000008</v>
      </c>
      <c r="J51" s="88">
        <f t="shared" si="10"/>
        <v>5933.3540000000003</v>
      </c>
      <c r="K51" s="88">
        <f t="shared" si="10"/>
        <v>5905.41</v>
      </c>
      <c r="L51" s="88">
        <f t="shared" si="10"/>
        <v>6019.4369999999999</v>
      </c>
      <c r="M51" s="88">
        <f t="shared" si="10"/>
        <v>5776.6679999999997</v>
      </c>
      <c r="N51" s="88">
        <f t="shared" si="10"/>
        <v>5950.7390000000014</v>
      </c>
      <c r="O51" s="88">
        <f t="shared" si="10"/>
        <v>5570.05</v>
      </c>
      <c r="P51" s="88">
        <f t="shared" si="10"/>
        <v>5645.11</v>
      </c>
      <c r="Q51" s="88">
        <f t="shared" si="10"/>
        <v>5339.5060000000003</v>
      </c>
      <c r="R51" s="88">
        <f t="shared" si="10"/>
        <v>5136.433</v>
      </c>
      <c r="S51" s="88">
        <f t="shared" si="10"/>
        <v>5791.98</v>
      </c>
      <c r="T51" s="88">
        <f t="shared" si="10"/>
        <v>5933.1790000000001</v>
      </c>
      <c r="U51" s="88">
        <f t="shared" si="10"/>
        <v>6593.81</v>
      </c>
      <c r="V51" s="88">
        <f t="shared" si="10"/>
        <v>6505.1869999999999</v>
      </c>
      <c r="W51" s="88">
        <f t="shared" si="10"/>
        <v>5955.0990000000002</v>
      </c>
      <c r="X51" s="88">
        <f t="shared" si="10"/>
        <v>5567.6239999999998</v>
      </c>
      <c r="Y51" s="88">
        <f t="shared" si="10"/>
        <v>4925.6239999999998</v>
      </c>
      <c r="Z51" s="89" t="str">
        <f t="shared" si="10"/>
        <v/>
      </c>
      <c r="AA51" s="104">
        <f>SUM(B51:Z51)</f>
        <v>129643.92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4470.1179999999986</v>
      </c>
      <c r="C4" s="18">
        <v>4332.603000000001</v>
      </c>
      <c r="D4" s="18">
        <v>4381.5969999999998</v>
      </c>
      <c r="E4" s="18">
        <v>4373.7730000000001</v>
      </c>
      <c r="F4" s="18">
        <v>4305.3660000000009</v>
      </c>
      <c r="G4" s="18">
        <v>4491.1899999999996</v>
      </c>
      <c r="H4" s="18">
        <v>5043.6070000000009</v>
      </c>
      <c r="I4" s="18">
        <v>5696.4939999999997</v>
      </c>
      <c r="J4" s="18">
        <v>5933.3960000000034</v>
      </c>
      <c r="K4" s="18">
        <v>5905.4260000000022</v>
      </c>
      <c r="L4" s="18">
        <v>6019.4500000000016</v>
      </c>
      <c r="M4" s="18">
        <v>5776.7250000000004</v>
      </c>
      <c r="N4" s="18">
        <v>5950.6980000000021</v>
      </c>
      <c r="O4" s="18">
        <v>5570.054000000001</v>
      </c>
      <c r="P4" s="18">
        <v>5645.0400000000018</v>
      </c>
      <c r="Q4" s="18">
        <v>5339.5520000000006</v>
      </c>
      <c r="R4" s="18">
        <v>5136.4090000000015</v>
      </c>
      <c r="S4" s="18">
        <v>5791.916000000002</v>
      </c>
      <c r="T4" s="18">
        <v>5933.235999999999</v>
      </c>
      <c r="U4" s="18">
        <v>6593.7790000000005</v>
      </c>
      <c r="V4" s="18">
        <v>6505.1700000000019</v>
      </c>
      <c r="W4" s="18">
        <v>5955.065999999998</v>
      </c>
      <c r="X4" s="18">
        <v>5567.6239999999998</v>
      </c>
      <c r="Y4" s="18">
        <v>4925.63</v>
      </c>
      <c r="Z4" s="19"/>
      <c r="AA4" s="20">
        <f>SUM(B4:Z4)</f>
        <v>129643.91899999999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132.72</v>
      </c>
      <c r="C7" s="28">
        <v>127</v>
      </c>
      <c r="D7" s="28">
        <v>120</v>
      </c>
      <c r="E7" s="28">
        <v>119.9</v>
      </c>
      <c r="F7" s="28">
        <v>119.9</v>
      </c>
      <c r="G7" s="28">
        <v>128.88999999999999</v>
      </c>
      <c r="H7" s="28">
        <v>143.35</v>
      </c>
      <c r="I7" s="28">
        <v>165.16</v>
      </c>
      <c r="J7" s="28">
        <v>141.86000000000001</v>
      </c>
      <c r="K7" s="28">
        <v>140.32</v>
      </c>
      <c r="L7" s="28">
        <v>131.05000000000001</v>
      </c>
      <c r="M7" s="28">
        <v>124.99</v>
      </c>
      <c r="N7" s="28">
        <v>113.7</v>
      </c>
      <c r="O7" s="28">
        <v>111.33</v>
      </c>
      <c r="P7" s="28">
        <v>113.23</v>
      </c>
      <c r="Q7" s="28">
        <v>123.02</v>
      </c>
      <c r="R7" s="28">
        <v>129.44999999999999</v>
      </c>
      <c r="S7" s="28">
        <v>130.13</v>
      </c>
      <c r="T7" s="28">
        <v>138.76</v>
      </c>
      <c r="U7" s="28">
        <v>172.71</v>
      </c>
      <c r="V7" s="28">
        <v>173.22</v>
      </c>
      <c r="W7" s="28">
        <v>149.55000000000001</v>
      </c>
      <c r="X7" s="28">
        <v>138.11000000000001</v>
      </c>
      <c r="Y7" s="28">
        <v>135.69</v>
      </c>
      <c r="Z7" s="29"/>
      <c r="AA7" s="30">
        <f>IF(SUM(B7:Z7)&lt;&gt;0,AVERAGEIF(B7:Z7,"&lt;&gt;"""),"")</f>
        <v>134.33500000000001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887.39800000000002</v>
      </c>
      <c r="C19" s="72">
        <v>890.42499999999995</v>
      </c>
      <c r="D19" s="72">
        <v>890.41800000000001</v>
      </c>
      <c r="E19" s="72">
        <v>864.41700000000003</v>
      </c>
      <c r="F19" s="72">
        <v>894.41500000000008</v>
      </c>
      <c r="G19" s="72">
        <v>884.43499999999995</v>
      </c>
      <c r="H19" s="72">
        <v>893.42</v>
      </c>
      <c r="I19" s="72">
        <v>895.46799999999996</v>
      </c>
      <c r="J19" s="72">
        <v>885.46</v>
      </c>
      <c r="K19" s="72">
        <v>924.40899999999999</v>
      </c>
      <c r="L19" s="72">
        <v>926.37200000000007</v>
      </c>
      <c r="M19" s="72">
        <v>936.34300000000007</v>
      </c>
      <c r="N19" s="72">
        <v>926.36999999999989</v>
      </c>
      <c r="O19" s="72">
        <v>893.32799999999997</v>
      </c>
      <c r="P19" s="72">
        <v>889.37999999999988</v>
      </c>
      <c r="Q19" s="72">
        <v>878.38699999999994</v>
      </c>
      <c r="R19" s="72">
        <v>889.346</v>
      </c>
      <c r="S19" s="72">
        <v>864.30700000000002</v>
      </c>
      <c r="T19" s="72">
        <v>886.33500000000004</v>
      </c>
      <c r="U19" s="72">
        <v>880.37300000000005</v>
      </c>
      <c r="V19" s="72">
        <v>881.36900000000003</v>
      </c>
      <c r="W19" s="72">
        <v>865.33799999999997</v>
      </c>
      <c r="X19" s="72">
        <v>868.33399999999995</v>
      </c>
      <c r="Y19" s="72">
        <v>860.34799999999996</v>
      </c>
      <c r="Z19" s="73"/>
      <c r="AA19" s="74">
        <f t="shared" ref="AA19:AA24" si="2">SUM(B19:Z19)</f>
        <v>21356.194999999992</v>
      </c>
    </row>
    <row r="20" spans="1:27" ht="24.95" customHeight="1" x14ac:dyDescent="0.2">
      <c r="A20" s="75" t="s">
        <v>15</v>
      </c>
      <c r="B20" s="76">
        <v>873.28600000000017</v>
      </c>
      <c r="C20" s="77">
        <v>859.13499999999999</v>
      </c>
      <c r="D20" s="77">
        <v>861.30300000000011</v>
      </c>
      <c r="E20" s="77">
        <v>873.9559999999999</v>
      </c>
      <c r="F20" s="77">
        <v>914.01700000000017</v>
      </c>
      <c r="G20" s="77">
        <v>983.03899999999999</v>
      </c>
      <c r="H20" s="77">
        <v>1125.355</v>
      </c>
      <c r="I20" s="77">
        <v>1149.7709999999997</v>
      </c>
      <c r="J20" s="77">
        <v>1143.9320000000002</v>
      </c>
      <c r="K20" s="77">
        <v>1052.1120000000001</v>
      </c>
      <c r="L20" s="77">
        <v>1096.9989999999998</v>
      </c>
      <c r="M20" s="77">
        <v>1082.4420000000002</v>
      </c>
      <c r="N20" s="77">
        <v>1090.0529999999999</v>
      </c>
      <c r="O20" s="77">
        <v>1073.5630000000001</v>
      </c>
      <c r="P20" s="77">
        <v>1027.617</v>
      </c>
      <c r="Q20" s="77">
        <v>980.58900000000006</v>
      </c>
      <c r="R20" s="77">
        <v>957.34299999999996</v>
      </c>
      <c r="S20" s="77">
        <v>976.40499999999997</v>
      </c>
      <c r="T20" s="77">
        <v>972.22899999999981</v>
      </c>
      <c r="U20" s="77">
        <v>1000.9709999999999</v>
      </c>
      <c r="V20" s="77">
        <v>959.78200000000004</v>
      </c>
      <c r="W20" s="77">
        <v>890.38299999999992</v>
      </c>
      <c r="X20" s="77">
        <v>862.077</v>
      </c>
      <c r="Y20" s="77">
        <v>842.68299999999999</v>
      </c>
      <c r="Z20" s="78"/>
      <c r="AA20" s="79">
        <f t="shared" si="2"/>
        <v>23649.042000000001</v>
      </c>
    </row>
    <row r="21" spans="1:27" ht="24.95" customHeight="1" x14ac:dyDescent="0.2">
      <c r="A21" s="75" t="s">
        <v>16</v>
      </c>
      <c r="B21" s="80">
        <v>2125.2339999999999</v>
      </c>
      <c r="C21" s="81">
        <v>1988.3429999999996</v>
      </c>
      <c r="D21" s="81">
        <v>1924.8759999999997</v>
      </c>
      <c r="E21" s="81">
        <v>1889.7</v>
      </c>
      <c r="F21" s="81">
        <v>1928.5339999999999</v>
      </c>
      <c r="G21" s="81">
        <v>2117.9160000000002</v>
      </c>
      <c r="H21" s="81">
        <v>2482.8320000000003</v>
      </c>
      <c r="I21" s="81">
        <v>2694.7549999999997</v>
      </c>
      <c r="J21" s="81">
        <v>2925.0039999999995</v>
      </c>
      <c r="K21" s="81">
        <v>2914.9049999999997</v>
      </c>
      <c r="L21" s="81">
        <v>2939.0789999999997</v>
      </c>
      <c r="M21" s="81">
        <v>2988.8399999999997</v>
      </c>
      <c r="N21" s="81">
        <v>2977.9749999999999</v>
      </c>
      <c r="O21" s="81">
        <v>2862.7629999999999</v>
      </c>
      <c r="P21" s="81">
        <v>2771.2429999999999</v>
      </c>
      <c r="Q21" s="81">
        <v>2618.576</v>
      </c>
      <c r="R21" s="81">
        <v>2576.7200000000003</v>
      </c>
      <c r="S21" s="81">
        <v>2855.3040000000001</v>
      </c>
      <c r="T21" s="81">
        <v>3063.3720000000003</v>
      </c>
      <c r="U21" s="81">
        <v>3548.9349999999999</v>
      </c>
      <c r="V21" s="81">
        <v>3525.0189999999993</v>
      </c>
      <c r="W21" s="81">
        <v>3147.8449999999998</v>
      </c>
      <c r="X21" s="81">
        <v>2784.7129999999997</v>
      </c>
      <c r="Y21" s="81">
        <v>2389.0990000000002</v>
      </c>
      <c r="Z21" s="78"/>
      <c r="AA21" s="79">
        <f t="shared" si="2"/>
        <v>64041.582000000009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94.5</v>
      </c>
      <c r="C23" s="77">
        <v>94.5</v>
      </c>
      <c r="D23" s="77">
        <v>94.5</v>
      </c>
      <c r="E23" s="77">
        <v>95.5</v>
      </c>
      <c r="F23" s="77">
        <v>97.5</v>
      </c>
      <c r="G23" s="77">
        <v>102</v>
      </c>
      <c r="H23" s="77">
        <v>117.5</v>
      </c>
      <c r="I23" s="77">
        <v>117.5</v>
      </c>
      <c r="J23" s="77">
        <v>118</v>
      </c>
      <c r="K23" s="77">
        <v>115</v>
      </c>
      <c r="L23" s="77">
        <v>132</v>
      </c>
      <c r="M23" s="77">
        <v>135.5</v>
      </c>
      <c r="N23" s="77">
        <v>133</v>
      </c>
      <c r="O23" s="77">
        <v>135.5</v>
      </c>
      <c r="P23" s="77">
        <v>131.5</v>
      </c>
      <c r="Q23" s="77">
        <v>170</v>
      </c>
      <c r="R23" s="77">
        <v>183.5</v>
      </c>
      <c r="S23" s="77">
        <v>145.5</v>
      </c>
      <c r="T23" s="77">
        <v>136</v>
      </c>
      <c r="U23" s="77">
        <v>162.5</v>
      </c>
      <c r="V23" s="77">
        <v>154</v>
      </c>
      <c r="W23" s="77">
        <v>120.5</v>
      </c>
      <c r="X23" s="77">
        <v>117.5</v>
      </c>
      <c r="Y23" s="77">
        <v>104</v>
      </c>
      <c r="Z23" s="77"/>
      <c r="AA23" s="79">
        <f t="shared" si="2"/>
        <v>3007.5</v>
      </c>
    </row>
    <row r="24" spans="1:27" ht="24.95" customHeight="1" x14ac:dyDescent="0.2">
      <c r="A24" s="85" t="s">
        <v>19</v>
      </c>
      <c r="B24" s="77">
        <v>240.00000000000003</v>
      </c>
      <c r="C24" s="77">
        <v>220.99999999999997</v>
      </c>
      <c r="D24" s="77">
        <v>213.00000000000003</v>
      </c>
      <c r="E24" s="77">
        <v>214</v>
      </c>
      <c r="F24" s="77">
        <v>224.99999999999994</v>
      </c>
      <c r="G24" s="77">
        <v>248</v>
      </c>
      <c r="H24" s="77">
        <v>286.99999999999994</v>
      </c>
      <c r="I24" s="77">
        <v>310.00000000000006</v>
      </c>
      <c r="J24" s="77">
        <v>332.00000000000006</v>
      </c>
      <c r="K24" s="77">
        <v>340</v>
      </c>
      <c r="L24" s="77">
        <v>336</v>
      </c>
      <c r="M24" s="77">
        <v>330.99999999999989</v>
      </c>
      <c r="N24" s="77">
        <v>327.99999999999994</v>
      </c>
      <c r="O24" s="77">
        <v>318</v>
      </c>
      <c r="P24" s="77">
        <v>312</v>
      </c>
      <c r="Q24" s="77">
        <v>321</v>
      </c>
      <c r="R24" s="77">
        <v>334</v>
      </c>
      <c r="S24" s="77">
        <v>346</v>
      </c>
      <c r="T24" s="77">
        <v>355</v>
      </c>
      <c r="U24" s="77">
        <v>368</v>
      </c>
      <c r="V24" s="77">
        <v>370</v>
      </c>
      <c r="W24" s="77">
        <v>340</v>
      </c>
      <c r="X24" s="77">
        <v>295</v>
      </c>
      <c r="Y24" s="77">
        <v>270</v>
      </c>
      <c r="Z24" s="77"/>
      <c r="AA24" s="79">
        <f t="shared" si="2"/>
        <v>7254</v>
      </c>
    </row>
    <row r="25" spans="1:27" ht="30" customHeight="1" thickBot="1" x14ac:dyDescent="0.25">
      <c r="A25" s="86" t="s">
        <v>20</v>
      </c>
      <c r="B25" s="87">
        <f t="shared" ref="B25:AA25" si="3">SUM(B19:B24)</f>
        <v>4220.4180000000006</v>
      </c>
      <c r="C25" s="88">
        <f t="shared" si="3"/>
        <v>4053.4029999999993</v>
      </c>
      <c r="D25" s="88">
        <f t="shared" si="3"/>
        <v>3984.0969999999998</v>
      </c>
      <c r="E25" s="88">
        <f t="shared" si="3"/>
        <v>3937.5730000000003</v>
      </c>
      <c r="F25" s="88">
        <f t="shared" si="3"/>
        <v>4059.4660000000003</v>
      </c>
      <c r="G25" s="88">
        <f t="shared" si="3"/>
        <v>4335.3900000000003</v>
      </c>
      <c r="H25" s="88">
        <f t="shared" si="3"/>
        <v>4906.107</v>
      </c>
      <c r="I25" s="88">
        <f t="shared" si="3"/>
        <v>5167.4939999999988</v>
      </c>
      <c r="J25" s="88">
        <f t="shared" si="3"/>
        <v>5404.3959999999997</v>
      </c>
      <c r="K25" s="88">
        <f t="shared" si="3"/>
        <v>5346.4259999999995</v>
      </c>
      <c r="L25" s="88">
        <f t="shared" si="3"/>
        <v>5430.45</v>
      </c>
      <c r="M25" s="88">
        <f t="shared" si="3"/>
        <v>5474.125</v>
      </c>
      <c r="N25" s="88">
        <f t="shared" si="3"/>
        <v>5455.3979999999992</v>
      </c>
      <c r="O25" s="88">
        <f t="shared" si="3"/>
        <v>5283.1540000000005</v>
      </c>
      <c r="P25" s="88">
        <f t="shared" si="3"/>
        <v>5131.74</v>
      </c>
      <c r="Q25" s="88">
        <f t="shared" si="3"/>
        <v>4968.5519999999997</v>
      </c>
      <c r="R25" s="88">
        <f t="shared" si="3"/>
        <v>4940.9089999999997</v>
      </c>
      <c r="S25" s="88">
        <f t="shared" si="3"/>
        <v>5187.5159999999996</v>
      </c>
      <c r="T25" s="88">
        <f t="shared" si="3"/>
        <v>5412.9359999999997</v>
      </c>
      <c r="U25" s="88">
        <f t="shared" si="3"/>
        <v>5960.7790000000005</v>
      </c>
      <c r="V25" s="88">
        <f t="shared" si="3"/>
        <v>5890.1699999999992</v>
      </c>
      <c r="W25" s="88">
        <f t="shared" si="3"/>
        <v>5364.0659999999998</v>
      </c>
      <c r="X25" s="88">
        <f t="shared" si="3"/>
        <v>4927.6239999999998</v>
      </c>
      <c r="Y25" s="88">
        <f t="shared" si="3"/>
        <v>4466.13</v>
      </c>
      <c r="Z25" s="89">
        <f t="shared" si="3"/>
        <v>0</v>
      </c>
      <c r="AA25" s="90">
        <f t="shared" si="3"/>
        <v>119308.319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353.5</v>
      </c>
      <c r="C28" s="72">
        <v>334.5</v>
      </c>
      <c r="D28" s="72">
        <v>326.5</v>
      </c>
      <c r="E28" s="72">
        <v>328.5</v>
      </c>
      <c r="F28" s="72">
        <v>341.5</v>
      </c>
      <c r="G28" s="72">
        <v>369</v>
      </c>
      <c r="H28" s="72">
        <v>425.5</v>
      </c>
      <c r="I28" s="72">
        <v>448.5</v>
      </c>
      <c r="J28" s="72">
        <v>471</v>
      </c>
      <c r="K28" s="72">
        <v>482</v>
      </c>
      <c r="L28" s="72">
        <v>495</v>
      </c>
      <c r="M28" s="72">
        <v>493.5</v>
      </c>
      <c r="N28" s="72">
        <v>488</v>
      </c>
      <c r="O28" s="72">
        <v>480.5</v>
      </c>
      <c r="P28" s="72">
        <v>470.5</v>
      </c>
      <c r="Q28" s="72">
        <v>518</v>
      </c>
      <c r="R28" s="72">
        <v>544.5</v>
      </c>
      <c r="S28" s="72">
        <v>512.5</v>
      </c>
      <c r="T28" s="72">
        <v>491</v>
      </c>
      <c r="U28" s="72">
        <v>530.5</v>
      </c>
      <c r="V28" s="72">
        <v>524</v>
      </c>
      <c r="W28" s="72">
        <v>460.5</v>
      </c>
      <c r="X28" s="72">
        <v>412.5</v>
      </c>
      <c r="Y28" s="72">
        <v>393</v>
      </c>
      <c r="Z28" s="73"/>
      <c r="AA28" s="74">
        <f>SUM(B28:Z28)</f>
        <v>10694.5</v>
      </c>
    </row>
    <row r="29" spans="1:27" ht="24.95" customHeight="1" x14ac:dyDescent="0.2">
      <c r="A29" s="75" t="s">
        <v>23</v>
      </c>
      <c r="B29" s="76">
        <v>3983.9180000000001</v>
      </c>
      <c r="C29" s="77">
        <v>3765.9029999999998</v>
      </c>
      <c r="D29" s="77">
        <v>3690.5970000000002</v>
      </c>
      <c r="E29" s="77">
        <v>3652.0729999999999</v>
      </c>
      <c r="F29" s="77">
        <v>3746.9659999999999</v>
      </c>
      <c r="G29" s="77">
        <v>3995.39</v>
      </c>
      <c r="H29" s="77">
        <v>4509.607</v>
      </c>
      <c r="I29" s="77">
        <v>4747.9939999999997</v>
      </c>
      <c r="J29" s="77">
        <v>4962.3959999999997</v>
      </c>
      <c r="K29" s="77">
        <v>4923.4260000000004</v>
      </c>
      <c r="L29" s="77">
        <v>5040.45</v>
      </c>
      <c r="M29" s="77">
        <v>5091.625</v>
      </c>
      <c r="N29" s="77">
        <v>5085.3980000000001</v>
      </c>
      <c r="O29" s="77">
        <v>4915.6540000000005</v>
      </c>
      <c r="P29" s="77">
        <v>4740.24</v>
      </c>
      <c r="Q29" s="77">
        <v>4535.5519999999997</v>
      </c>
      <c r="R29" s="77">
        <v>4494.4089999999997</v>
      </c>
      <c r="S29" s="77">
        <v>4792.0159999999996</v>
      </c>
      <c r="T29" s="77">
        <v>5120.9359999999997</v>
      </c>
      <c r="U29" s="77">
        <v>5563.2790000000005</v>
      </c>
      <c r="V29" s="77">
        <v>5481.17</v>
      </c>
      <c r="W29" s="77">
        <v>4994.5659999999998</v>
      </c>
      <c r="X29" s="77">
        <v>4655.1239999999998</v>
      </c>
      <c r="Y29" s="77">
        <v>4307.13</v>
      </c>
      <c r="Z29" s="78"/>
      <c r="AA29" s="79">
        <f>SUM(B29:Z29)</f>
        <v>110795.819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4337.4179999999997</v>
      </c>
      <c r="C31" s="62">
        <f t="shared" si="4"/>
        <v>4100.4030000000002</v>
      </c>
      <c r="D31" s="62">
        <f t="shared" si="4"/>
        <v>4017.0970000000002</v>
      </c>
      <c r="E31" s="62">
        <f t="shared" si="4"/>
        <v>3980.5729999999999</v>
      </c>
      <c r="F31" s="62">
        <f t="shared" si="4"/>
        <v>4088.4659999999999</v>
      </c>
      <c r="G31" s="62">
        <f t="shared" si="4"/>
        <v>4364.3899999999994</v>
      </c>
      <c r="H31" s="62">
        <f t="shared" si="4"/>
        <v>4935.107</v>
      </c>
      <c r="I31" s="62">
        <f t="shared" si="4"/>
        <v>5196.4939999999997</v>
      </c>
      <c r="J31" s="62">
        <f t="shared" si="4"/>
        <v>5433.3959999999997</v>
      </c>
      <c r="K31" s="62">
        <f t="shared" si="4"/>
        <v>5405.4260000000004</v>
      </c>
      <c r="L31" s="62">
        <f t="shared" si="4"/>
        <v>5535.45</v>
      </c>
      <c r="M31" s="62">
        <f t="shared" si="4"/>
        <v>5585.125</v>
      </c>
      <c r="N31" s="62">
        <f t="shared" si="4"/>
        <v>5573.3980000000001</v>
      </c>
      <c r="O31" s="62">
        <f t="shared" si="4"/>
        <v>5396.1540000000005</v>
      </c>
      <c r="P31" s="62">
        <f t="shared" si="4"/>
        <v>5210.74</v>
      </c>
      <c r="Q31" s="62">
        <f t="shared" si="4"/>
        <v>5053.5519999999997</v>
      </c>
      <c r="R31" s="62">
        <f t="shared" si="4"/>
        <v>5038.9089999999997</v>
      </c>
      <c r="S31" s="62">
        <f t="shared" si="4"/>
        <v>5304.5159999999996</v>
      </c>
      <c r="T31" s="62">
        <f t="shared" si="4"/>
        <v>5611.9359999999997</v>
      </c>
      <c r="U31" s="62">
        <f t="shared" si="4"/>
        <v>6093.7790000000005</v>
      </c>
      <c r="V31" s="62">
        <f t="shared" si="4"/>
        <v>6005.17</v>
      </c>
      <c r="W31" s="62">
        <f t="shared" si="4"/>
        <v>5455.0659999999998</v>
      </c>
      <c r="X31" s="62">
        <f t="shared" si="4"/>
        <v>5067.6239999999998</v>
      </c>
      <c r="Y31" s="62">
        <f t="shared" si="4"/>
        <v>4700.13</v>
      </c>
      <c r="Z31" s="63">
        <f t="shared" si="4"/>
        <v>0</v>
      </c>
      <c r="AA31" s="64">
        <f t="shared" si="4"/>
        <v>121490.319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107</v>
      </c>
      <c r="C34" s="95">
        <v>37</v>
      </c>
      <c r="D34" s="95">
        <v>23</v>
      </c>
      <c r="E34" s="95">
        <v>33</v>
      </c>
      <c r="F34" s="95">
        <v>19</v>
      </c>
      <c r="G34" s="95">
        <v>19</v>
      </c>
      <c r="H34" s="95">
        <v>19</v>
      </c>
      <c r="I34" s="95">
        <v>19</v>
      </c>
      <c r="J34" s="95">
        <v>19</v>
      </c>
      <c r="K34" s="95">
        <v>49</v>
      </c>
      <c r="L34" s="95">
        <v>95</v>
      </c>
      <c r="M34" s="95">
        <v>101</v>
      </c>
      <c r="N34" s="95">
        <v>108</v>
      </c>
      <c r="O34" s="95">
        <v>103</v>
      </c>
      <c r="P34" s="95">
        <v>69</v>
      </c>
      <c r="Q34" s="95">
        <v>75</v>
      </c>
      <c r="R34" s="95">
        <v>88</v>
      </c>
      <c r="S34" s="95">
        <v>107</v>
      </c>
      <c r="T34" s="95">
        <v>189</v>
      </c>
      <c r="U34" s="95">
        <v>123</v>
      </c>
      <c r="V34" s="95">
        <v>105</v>
      </c>
      <c r="W34" s="95">
        <v>81</v>
      </c>
      <c r="X34" s="95">
        <v>130</v>
      </c>
      <c r="Y34" s="95">
        <v>224</v>
      </c>
      <c r="Z34" s="96"/>
      <c r="AA34" s="74">
        <f t="shared" ref="AA34:AA39" si="5">SUM(B34:Z34)</f>
        <v>1942</v>
      </c>
    </row>
    <row r="35" spans="1:27" ht="24.95" customHeight="1" x14ac:dyDescent="0.2">
      <c r="A35" s="97" t="s">
        <v>41</v>
      </c>
      <c r="B35" s="98">
        <v>10</v>
      </c>
      <c r="C35" s="99">
        <v>10</v>
      </c>
      <c r="D35" s="99">
        <v>10</v>
      </c>
      <c r="E35" s="99">
        <v>10</v>
      </c>
      <c r="F35" s="99">
        <v>10</v>
      </c>
      <c r="G35" s="99">
        <v>10</v>
      </c>
      <c r="H35" s="99">
        <v>10</v>
      </c>
      <c r="I35" s="99">
        <v>10</v>
      </c>
      <c r="J35" s="99">
        <v>10</v>
      </c>
      <c r="K35" s="99">
        <v>10</v>
      </c>
      <c r="L35" s="99">
        <v>10</v>
      </c>
      <c r="M35" s="99">
        <v>10</v>
      </c>
      <c r="N35" s="99">
        <v>10</v>
      </c>
      <c r="O35" s="99">
        <v>10</v>
      </c>
      <c r="P35" s="99">
        <v>10</v>
      </c>
      <c r="Q35" s="99">
        <v>10</v>
      </c>
      <c r="R35" s="99">
        <v>10</v>
      </c>
      <c r="S35" s="99">
        <v>10</v>
      </c>
      <c r="T35" s="99">
        <v>10</v>
      </c>
      <c r="U35" s="99">
        <v>10</v>
      </c>
      <c r="V35" s="99">
        <v>10</v>
      </c>
      <c r="W35" s="99">
        <v>10</v>
      </c>
      <c r="X35" s="99">
        <v>10</v>
      </c>
      <c r="Y35" s="99">
        <v>10</v>
      </c>
      <c r="Z35" s="100"/>
      <c r="AA35" s="79">
        <f t="shared" si="5"/>
        <v>240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>
        <v>377.3</v>
      </c>
      <c r="O36" s="99">
        <v>173.9</v>
      </c>
      <c r="P36" s="99">
        <v>176</v>
      </c>
      <c r="Q36" s="99">
        <v>2.2999999999999998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729.5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132.69999999999999</v>
      </c>
      <c r="C38" s="99">
        <v>232.2</v>
      </c>
      <c r="D38" s="99">
        <v>364.5</v>
      </c>
      <c r="E38" s="99">
        <v>393.2</v>
      </c>
      <c r="F38" s="99">
        <v>216.9</v>
      </c>
      <c r="G38" s="99">
        <v>126.8</v>
      </c>
      <c r="H38" s="99">
        <v>108.5</v>
      </c>
      <c r="I38" s="99">
        <v>500</v>
      </c>
      <c r="J38" s="99">
        <v>500</v>
      </c>
      <c r="K38" s="99">
        <v>500</v>
      </c>
      <c r="L38" s="99">
        <v>484</v>
      </c>
      <c r="M38" s="99">
        <v>191.6</v>
      </c>
      <c r="N38" s="99"/>
      <c r="O38" s="99"/>
      <c r="P38" s="99">
        <v>258.3</v>
      </c>
      <c r="Q38" s="99">
        <v>283.7</v>
      </c>
      <c r="R38" s="99">
        <v>97.5</v>
      </c>
      <c r="S38" s="99">
        <v>487.4</v>
      </c>
      <c r="T38" s="99">
        <v>321.3</v>
      </c>
      <c r="U38" s="99">
        <v>500</v>
      </c>
      <c r="V38" s="99">
        <v>500</v>
      </c>
      <c r="W38" s="99">
        <v>500</v>
      </c>
      <c r="X38" s="99">
        <v>500</v>
      </c>
      <c r="Y38" s="99">
        <v>225.5</v>
      </c>
      <c r="Z38" s="100"/>
      <c r="AA38" s="79">
        <f t="shared" si="5"/>
        <v>7424.1</v>
      </c>
    </row>
    <row r="39" spans="1:27" ht="30" customHeight="1" thickBot="1" x14ac:dyDescent="0.25">
      <c r="A39" s="86" t="s">
        <v>45</v>
      </c>
      <c r="B39" s="87">
        <f t="shared" ref="B39:Z39" si="6">SUM(B34:B38)</f>
        <v>249.7</v>
      </c>
      <c r="C39" s="88">
        <f t="shared" si="6"/>
        <v>279.2</v>
      </c>
      <c r="D39" s="88">
        <f t="shared" si="6"/>
        <v>397.5</v>
      </c>
      <c r="E39" s="88">
        <f t="shared" si="6"/>
        <v>436.2</v>
      </c>
      <c r="F39" s="88">
        <f t="shared" si="6"/>
        <v>245.9</v>
      </c>
      <c r="G39" s="88">
        <f t="shared" si="6"/>
        <v>155.80000000000001</v>
      </c>
      <c r="H39" s="88">
        <f t="shared" si="6"/>
        <v>137.5</v>
      </c>
      <c r="I39" s="88">
        <f t="shared" si="6"/>
        <v>529</v>
      </c>
      <c r="J39" s="88">
        <f t="shared" si="6"/>
        <v>529</v>
      </c>
      <c r="K39" s="88">
        <f t="shared" si="6"/>
        <v>559</v>
      </c>
      <c r="L39" s="88">
        <f t="shared" si="6"/>
        <v>589</v>
      </c>
      <c r="M39" s="88">
        <f t="shared" si="6"/>
        <v>302.60000000000002</v>
      </c>
      <c r="N39" s="88">
        <f t="shared" si="6"/>
        <v>495.3</v>
      </c>
      <c r="O39" s="88">
        <f t="shared" si="6"/>
        <v>286.89999999999998</v>
      </c>
      <c r="P39" s="88">
        <f t="shared" si="6"/>
        <v>513.29999999999995</v>
      </c>
      <c r="Q39" s="88">
        <f t="shared" si="6"/>
        <v>371</v>
      </c>
      <c r="R39" s="88">
        <f t="shared" si="6"/>
        <v>195.5</v>
      </c>
      <c r="S39" s="88">
        <f t="shared" si="6"/>
        <v>604.4</v>
      </c>
      <c r="T39" s="88">
        <f t="shared" si="6"/>
        <v>520.29999999999995</v>
      </c>
      <c r="U39" s="88">
        <f t="shared" si="6"/>
        <v>633</v>
      </c>
      <c r="V39" s="88">
        <f t="shared" si="6"/>
        <v>615</v>
      </c>
      <c r="W39" s="88">
        <f t="shared" si="6"/>
        <v>591</v>
      </c>
      <c r="X39" s="88">
        <f t="shared" si="6"/>
        <v>640</v>
      </c>
      <c r="Y39" s="88">
        <f t="shared" si="6"/>
        <v>459.5</v>
      </c>
      <c r="Z39" s="89">
        <f t="shared" si="6"/>
        <v>0</v>
      </c>
      <c r="AA39" s="90">
        <f t="shared" si="5"/>
        <v>10335.6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>
        <v>377.3</v>
      </c>
      <c r="O44" s="99">
        <v>173.9</v>
      </c>
      <c r="P44" s="99">
        <v>176</v>
      </c>
      <c r="Q44" s="99">
        <v>2.2999999999999998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729.5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132.69999999999999</v>
      </c>
      <c r="C46" s="99">
        <v>232.2</v>
      </c>
      <c r="D46" s="99">
        <v>364.5</v>
      </c>
      <c r="E46" s="99">
        <v>393.2</v>
      </c>
      <c r="F46" s="99">
        <v>216.9</v>
      </c>
      <c r="G46" s="99">
        <v>126.8</v>
      </c>
      <c r="H46" s="99">
        <v>108.5</v>
      </c>
      <c r="I46" s="99">
        <v>500</v>
      </c>
      <c r="J46" s="99">
        <v>500</v>
      </c>
      <c r="K46" s="99">
        <v>500</v>
      </c>
      <c r="L46" s="99">
        <v>484</v>
      </c>
      <c r="M46" s="99">
        <v>191.6</v>
      </c>
      <c r="N46" s="99"/>
      <c r="O46" s="99"/>
      <c r="P46" s="99">
        <v>258.3</v>
      </c>
      <c r="Q46" s="99">
        <v>283.7</v>
      </c>
      <c r="R46" s="99">
        <v>97.5</v>
      </c>
      <c r="S46" s="99">
        <v>487.4</v>
      </c>
      <c r="T46" s="99">
        <v>321.3</v>
      </c>
      <c r="U46" s="99">
        <v>500</v>
      </c>
      <c r="V46" s="99">
        <v>500</v>
      </c>
      <c r="W46" s="99">
        <v>500</v>
      </c>
      <c r="X46" s="99">
        <v>500</v>
      </c>
      <c r="Y46" s="99">
        <v>225.5</v>
      </c>
      <c r="Z46" s="100"/>
      <c r="AA46" s="79">
        <f t="shared" si="7"/>
        <v>7424.1</v>
      </c>
    </row>
    <row r="47" spans="1:27" ht="24.95" customHeight="1" x14ac:dyDescent="0.2">
      <c r="A47" s="85" t="s">
        <v>47</v>
      </c>
      <c r="B47" s="98">
        <v>116</v>
      </c>
      <c r="C47" s="99">
        <v>97</v>
      </c>
      <c r="D47" s="99">
        <v>91</v>
      </c>
      <c r="E47" s="99">
        <v>92</v>
      </c>
      <c r="F47" s="99">
        <v>103</v>
      </c>
      <c r="G47" s="99">
        <v>126</v>
      </c>
      <c r="H47" s="99">
        <v>150</v>
      </c>
      <c r="I47" s="99">
        <v>150</v>
      </c>
      <c r="J47" s="99">
        <v>150</v>
      </c>
      <c r="K47" s="99">
        <v>150</v>
      </c>
      <c r="L47" s="99">
        <v>135</v>
      </c>
      <c r="M47" s="99">
        <v>117</v>
      </c>
      <c r="N47" s="99">
        <v>105</v>
      </c>
      <c r="O47" s="99">
        <v>92</v>
      </c>
      <c r="P47" s="99">
        <v>90</v>
      </c>
      <c r="Q47" s="99">
        <v>107</v>
      </c>
      <c r="R47" s="99">
        <v>134</v>
      </c>
      <c r="S47" s="99">
        <v>150</v>
      </c>
      <c r="T47" s="99">
        <v>150</v>
      </c>
      <c r="U47" s="99">
        <v>150</v>
      </c>
      <c r="V47" s="99">
        <v>148</v>
      </c>
      <c r="W47" s="99">
        <v>150</v>
      </c>
      <c r="X47" s="99">
        <v>150</v>
      </c>
      <c r="Y47" s="99">
        <v>126</v>
      </c>
      <c r="Z47" s="100"/>
      <c r="AA47" s="79">
        <f t="shared" si="7"/>
        <v>3029</v>
      </c>
    </row>
    <row r="48" spans="1:27" ht="30" customHeight="1" thickBot="1" x14ac:dyDescent="0.25">
      <c r="A48" s="86" t="s">
        <v>48</v>
      </c>
      <c r="B48" s="87">
        <f>SUM(B42:B47)</f>
        <v>248.7</v>
      </c>
      <c r="C48" s="88">
        <f t="shared" ref="C48:Z48" si="8">SUM(C42:C47)</f>
        <v>329.2</v>
      </c>
      <c r="D48" s="88">
        <f t="shared" si="8"/>
        <v>455.5</v>
      </c>
      <c r="E48" s="88">
        <f t="shared" si="8"/>
        <v>485.2</v>
      </c>
      <c r="F48" s="88">
        <f t="shared" si="8"/>
        <v>319.89999999999998</v>
      </c>
      <c r="G48" s="88">
        <f t="shared" si="8"/>
        <v>252.8</v>
      </c>
      <c r="H48" s="88">
        <f t="shared" si="8"/>
        <v>258.5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619</v>
      </c>
      <c r="M48" s="88">
        <f t="shared" si="8"/>
        <v>308.60000000000002</v>
      </c>
      <c r="N48" s="88">
        <f t="shared" si="8"/>
        <v>482.3</v>
      </c>
      <c r="O48" s="88">
        <f t="shared" si="8"/>
        <v>265.89999999999998</v>
      </c>
      <c r="P48" s="88">
        <f t="shared" si="8"/>
        <v>524.29999999999995</v>
      </c>
      <c r="Q48" s="88">
        <f t="shared" si="8"/>
        <v>393</v>
      </c>
      <c r="R48" s="88">
        <f t="shared" si="8"/>
        <v>231.5</v>
      </c>
      <c r="S48" s="88">
        <f t="shared" si="8"/>
        <v>637.4</v>
      </c>
      <c r="T48" s="88">
        <f t="shared" si="8"/>
        <v>471.3</v>
      </c>
      <c r="U48" s="88">
        <f t="shared" si="8"/>
        <v>650</v>
      </c>
      <c r="V48" s="88">
        <f t="shared" si="8"/>
        <v>648</v>
      </c>
      <c r="W48" s="88">
        <f t="shared" si="8"/>
        <v>650</v>
      </c>
      <c r="X48" s="88">
        <f t="shared" si="8"/>
        <v>650</v>
      </c>
      <c r="Y48" s="88">
        <f t="shared" si="8"/>
        <v>351.5</v>
      </c>
      <c r="Z48" s="89">
        <f t="shared" si="8"/>
        <v>0</v>
      </c>
      <c r="AA48" s="90">
        <f t="shared" si="7"/>
        <v>11182.6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4470.1180000000004</v>
      </c>
      <c r="C51" s="88">
        <f t="shared" si="10"/>
        <v>4332.6029999999992</v>
      </c>
      <c r="D51" s="88">
        <f t="shared" si="10"/>
        <v>4381.5969999999998</v>
      </c>
      <c r="E51" s="88">
        <f t="shared" si="10"/>
        <v>4373.7730000000001</v>
      </c>
      <c r="F51" s="88">
        <f t="shared" si="10"/>
        <v>4305.366</v>
      </c>
      <c r="G51" s="88">
        <f t="shared" si="10"/>
        <v>4491.1900000000005</v>
      </c>
      <c r="H51" s="88">
        <f t="shared" si="10"/>
        <v>5043.607</v>
      </c>
      <c r="I51" s="88">
        <f t="shared" si="10"/>
        <v>5696.4939999999988</v>
      </c>
      <c r="J51" s="88">
        <f t="shared" si="10"/>
        <v>5933.3959999999997</v>
      </c>
      <c r="K51" s="88">
        <f t="shared" si="10"/>
        <v>5905.4259999999995</v>
      </c>
      <c r="L51" s="88">
        <f t="shared" si="10"/>
        <v>6019.45</v>
      </c>
      <c r="M51" s="88">
        <f t="shared" si="10"/>
        <v>5776.7250000000004</v>
      </c>
      <c r="N51" s="88">
        <f t="shared" si="10"/>
        <v>5950.6979999999994</v>
      </c>
      <c r="O51" s="88">
        <f t="shared" si="10"/>
        <v>5570.0540000000001</v>
      </c>
      <c r="P51" s="88">
        <f t="shared" si="10"/>
        <v>5645.04</v>
      </c>
      <c r="Q51" s="88">
        <f t="shared" si="10"/>
        <v>5339.5519999999997</v>
      </c>
      <c r="R51" s="88">
        <f t="shared" si="10"/>
        <v>5136.4089999999997</v>
      </c>
      <c r="S51" s="88">
        <f t="shared" si="10"/>
        <v>5791.9159999999993</v>
      </c>
      <c r="T51" s="88">
        <f t="shared" si="10"/>
        <v>5933.2359999999999</v>
      </c>
      <c r="U51" s="88">
        <f t="shared" si="10"/>
        <v>6593.7790000000005</v>
      </c>
      <c r="V51" s="88">
        <f t="shared" si="10"/>
        <v>6505.1699999999992</v>
      </c>
      <c r="W51" s="88">
        <f t="shared" si="10"/>
        <v>5955.0659999999998</v>
      </c>
      <c r="X51" s="88">
        <f t="shared" si="10"/>
        <v>5567.6239999999998</v>
      </c>
      <c r="Y51" s="88">
        <f t="shared" si="10"/>
        <v>4925.63</v>
      </c>
      <c r="Z51" s="89">
        <f t="shared" si="10"/>
        <v>0</v>
      </c>
      <c r="AA51" s="104">
        <f>SUM(B51:Z51)</f>
        <v>129643.91899999999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-582.29999999999995</v>
      </c>
      <c r="C4" s="18">
        <v>-482.8</v>
      </c>
      <c r="D4" s="18">
        <v>-350.5</v>
      </c>
      <c r="E4" s="18">
        <v>-321.8</v>
      </c>
      <c r="F4" s="18">
        <v>-405.20000000000005</v>
      </c>
      <c r="G4" s="18">
        <v>-430.2</v>
      </c>
      <c r="H4" s="18">
        <v>-252.10000000000002</v>
      </c>
      <c r="I4" s="18">
        <v>-49.899999999999977</v>
      </c>
      <c r="J4" s="18">
        <v>310</v>
      </c>
      <c r="K4" s="18">
        <v>276.10000000000002</v>
      </c>
      <c r="L4" s="18">
        <v>236.7</v>
      </c>
      <c r="M4" s="18">
        <v>-15.900000000000006</v>
      </c>
      <c r="N4" s="18">
        <v>27.199999999999989</v>
      </c>
      <c r="O4" s="18">
        <v>173.6</v>
      </c>
      <c r="P4" s="18">
        <v>434.3</v>
      </c>
      <c r="Q4" s="18">
        <v>286</v>
      </c>
      <c r="R4" s="18">
        <v>-29.099999999999994</v>
      </c>
      <c r="S4" s="18">
        <v>52.699999999999989</v>
      </c>
      <c r="T4" s="18">
        <v>-108.5</v>
      </c>
      <c r="U4" s="18">
        <v>-171.20000000000005</v>
      </c>
      <c r="V4" s="18">
        <v>-133.39999999999998</v>
      </c>
      <c r="W4" s="18">
        <v>4.6999999999999886</v>
      </c>
      <c r="X4" s="18">
        <v>105.80000000000001</v>
      </c>
      <c r="Y4" s="18">
        <v>-474.5</v>
      </c>
      <c r="Z4" s="19"/>
      <c r="AA4" s="111">
        <f>SUM(B4:Z4)</f>
        <v>-1900.3000000000002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132.72</v>
      </c>
      <c r="C7" s="117">
        <v>127</v>
      </c>
      <c r="D7" s="117">
        <v>120</v>
      </c>
      <c r="E7" s="117">
        <v>119.9</v>
      </c>
      <c r="F7" s="117">
        <v>119.9</v>
      </c>
      <c r="G7" s="117">
        <v>128.88999999999999</v>
      </c>
      <c r="H7" s="117">
        <v>143.35</v>
      </c>
      <c r="I7" s="117">
        <v>165.16</v>
      </c>
      <c r="J7" s="117">
        <v>141.86000000000001</v>
      </c>
      <c r="K7" s="117">
        <v>140.32</v>
      </c>
      <c r="L7" s="117">
        <v>131.05000000000001</v>
      </c>
      <c r="M7" s="117">
        <v>124.99</v>
      </c>
      <c r="N7" s="117">
        <v>113.7</v>
      </c>
      <c r="O7" s="117">
        <v>111.33</v>
      </c>
      <c r="P7" s="117">
        <v>113.23</v>
      </c>
      <c r="Q7" s="117">
        <v>123.02</v>
      </c>
      <c r="R7" s="117">
        <v>129.44999999999999</v>
      </c>
      <c r="S7" s="117">
        <v>130.13</v>
      </c>
      <c r="T7" s="117">
        <v>138.76</v>
      </c>
      <c r="U7" s="117">
        <v>172.71</v>
      </c>
      <c r="V7" s="117">
        <v>173.22</v>
      </c>
      <c r="W7" s="117">
        <v>149.55000000000001</v>
      </c>
      <c r="X7" s="117">
        <v>138.11000000000001</v>
      </c>
      <c r="Y7" s="117">
        <v>135.69</v>
      </c>
      <c r="Z7" s="118"/>
      <c r="AA7" s="119">
        <f>IF(SUM(B7:Z7)&lt;&gt;0,AVERAGEIF(B7:Z7,"&lt;&gt;"""),"")</f>
        <v>134.33500000000001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622.1</v>
      </c>
      <c r="G13" s="129">
        <v>557</v>
      </c>
      <c r="H13" s="129">
        <v>360.6</v>
      </c>
      <c r="I13" s="129">
        <v>549.9</v>
      </c>
      <c r="J13" s="129">
        <v>190</v>
      </c>
      <c r="K13" s="129">
        <v>223.9</v>
      </c>
      <c r="L13" s="129">
        <v>247.3</v>
      </c>
      <c r="M13" s="129">
        <v>207.5</v>
      </c>
      <c r="N13" s="129"/>
      <c r="O13" s="129"/>
      <c r="P13" s="129"/>
      <c r="Q13" s="129"/>
      <c r="R13" s="129">
        <v>126.6</v>
      </c>
      <c r="S13" s="129">
        <v>434.7</v>
      </c>
      <c r="T13" s="129">
        <v>429.8</v>
      </c>
      <c r="U13" s="129">
        <v>671.2</v>
      </c>
      <c r="V13" s="129">
        <v>633.4</v>
      </c>
      <c r="W13" s="129">
        <v>495.3</v>
      </c>
      <c r="X13" s="129">
        <v>394.2</v>
      </c>
      <c r="Y13" s="130">
        <v>700</v>
      </c>
      <c r="Z13" s="131"/>
      <c r="AA13" s="132">
        <f t="shared" si="0"/>
        <v>9703.5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350.1</v>
      </c>
      <c r="O15" s="133">
        <v>0.3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350.40000000000003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622.1</v>
      </c>
      <c r="G16" s="135">
        <f t="shared" si="1"/>
        <v>557</v>
      </c>
      <c r="H16" s="135">
        <f t="shared" si="1"/>
        <v>360.6</v>
      </c>
      <c r="I16" s="135">
        <f t="shared" si="1"/>
        <v>549.9</v>
      </c>
      <c r="J16" s="135">
        <f t="shared" si="1"/>
        <v>190</v>
      </c>
      <c r="K16" s="135">
        <f t="shared" si="1"/>
        <v>223.9</v>
      </c>
      <c r="L16" s="135">
        <f t="shared" si="1"/>
        <v>247.3</v>
      </c>
      <c r="M16" s="135">
        <f t="shared" si="1"/>
        <v>207.5</v>
      </c>
      <c r="N16" s="135">
        <f t="shared" si="1"/>
        <v>350.1</v>
      </c>
      <c r="O16" s="135">
        <f t="shared" si="1"/>
        <v>0.3</v>
      </c>
      <c r="P16" s="135">
        <f t="shared" si="1"/>
        <v>0</v>
      </c>
      <c r="Q16" s="135">
        <f t="shared" si="1"/>
        <v>0</v>
      </c>
      <c r="R16" s="135">
        <f t="shared" si="1"/>
        <v>126.6</v>
      </c>
      <c r="S16" s="135">
        <f t="shared" si="1"/>
        <v>434.7</v>
      </c>
      <c r="T16" s="135">
        <f t="shared" si="1"/>
        <v>429.8</v>
      </c>
      <c r="U16" s="135">
        <f t="shared" si="1"/>
        <v>671.2</v>
      </c>
      <c r="V16" s="135">
        <f t="shared" si="1"/>
        <v>633.4</v>
      </c>
      <c r="W16" s="135">
        <f t="shared" si="1"/>
        <v>495.3</v>
      </c>
      <c r="X16" s="135">
        <f t="shared" si="1"/>
        <v>394.2</v>
      </c>
      <c r="Y16" s="135">
        <f t="shared" si="1"/>
        <v>700</v>
      </c>
      <c r="Z16" s="136" t="str">
        <f t="shared" si="1"/>
        <v/>
      </c>
      <c r="AA16" s="90">
        <f t="shared" si="0"/>
        <v>10053.9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377.3</v>
      </c>
      <c r="O21" s="129">
        <v>173.9</v>
      </c>
      <c r="P21" s="129">
        <v>176</v>
      </c>
      <c r="Q21" s="129">
        <v>2.2999999999999998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729.5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132.69999999999999</v>
      </c>
      <c r="C23" s="133">
        <v>232.2</v>
      </c>
      <c r="D23" s="133">
        <v>364.5</v>
      </c>
      <c r="E23" s="133">
        <v>393.2</v>
      </c>
      <c r="F23" s="133">
        <v>216.9</v>
      </c>
      <c r="G23" s="133">
        <v>126.8</v>
      </c>
      <c r="H23" s="133">
        <v>108.5</v>
      </c>
      <c r="I23" s="133">
        <v>500</v>
      </c>
      <c r="J23" s="133">
        <v>500</v>
      </c>
      <c r="K23" s="133">
        <v>500</v>
      </c>
      <c r="L23" s="133">
        <v>484</v>
      </c>
      <c r="M23" s="133">
        <v>191.6</v>
      </c>
      <c r="N23" s="133"/>
      <c r="O23" s="133"/>
      <c r="P23" s="133">
        <v>258.3</v>
      </c>
      <c r="Q23" s="133">
        <v>283.7</v>
      </c>
      <c r="R23" s="133">
        <v>97.5</v>
      </c>
      <c r="S23" s="133">
        <v>487.4</v>
      </c>
      <c r="T23" s="133">
        <v>321.3</v>
      </c>
      <c r="U23" s="133">
        <v>500</v>
      </c>
      <c r="V23" s="133">
        <v>500</v>
      </c>
      <c r="W23" s="133">
        <v>500</v>
      </c>
      <c r="X23" s="133">
        <v>500</v>
      </c>
      <c r="Y23" s="133">
        <v>225.5</v>
      </c>
      <c r="Z23" s="131"/>
      <c r="AA23" s="132">
        <f t="shared" si="2"/>
        <v>7424.1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132.69999999999999</v>
      </c>
      <c r="C24" s="135">
        <f t="shared" si="3"/>
        <v>232.2</v>
      </c>
      <c r="D24" s="135">
        <f t="shared" si="3"/>
        <v>364.5</v>
      </c>
      <c r="E24" s="135">
        <f t="shared" si="3"/>
        <v>393.2</v>
      </c>
      <c r="F24" s="135">
        <f t="shared" si="3"/>
        <v>216.9</v>
      </c>
      <c r="G24" s="135">
        <f t="shared" si="3"/>
        <v>126.8</v>
      </c>
      <c r="H24" s="135">
        <f t="shared" si="3"/>
        <v>108.5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484</v>
      </c>
      <c r="M24" s="135">
        <f t="shared" si="3"/>
        <v>191.6</v>
      </c>
      <c r="N24" s="135">
        <f t="shared" si="3"/>
        <v>377.3</v>
      </c>
      <c r="O24" s="135">
        <f t="shared" si="3"/>
        <v>173.9</v>
      </c>
      <c r="P24" s="135">
        <f t="shared" si="3"/>
        <v>434.3</v>
      </c>
      <c r="Q24" s="135">
        <f t="shared" si="3"/>
        <v>286</v>
      </c>
      <c r="R24" s="135">
        <f t="shared" si="3"/>
        <v>97.5</v>
      </c>
      <c r="S24" s="135">
        <f t="shared" si="3"/>
        <v>487.4</v>
      </c>
      <c r="T24" s="135">
        <f t="shared" si="3"/>
        <v>321.3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225.5</v>
      </c>
      <c r="Z24" s="136" t="str">
        <f t="shared" si="3"/>
        <v/>
      </c>
      <c r="AA24" s="90">
        <f t="shared" si="2"/>
        <v>8153.5999999999995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2023-04-18T12:28:41Z</dcterms:created>
  <dcterms:modified xsi:type="dcterms:W3CDTF">2023-04-18T12:28:42Z</dcterms:modified>
</cp:coreProperties>
</file>