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<sst xmlns="http://schemas.openxmlformats.org/spreadsheetml/2006/main" count="117" uniqueCount="53">
  <si>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17/04/2023 14:05:46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</si>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</sst>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215</c:v>
                </c:pt>
                <c:pt idx="8">
                  <c:v>215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290</c:v>
                </c:pt>
                <c:pt idx="15">
                  <c:v>335</c:v>
                </c:pt>
                <c:pt idx="16">
                  <c:v>360</c:v>
                </c:pt>
                <c:pt idx="17">
                  <c:v>395</c:v>
                </c:pt>
                <c:pt idx="18">
                  <c:v>425</c:v>
                </c:pt>
                <c:pt idx="19">
                  <c:v>435</c:v>
                </c:pt>
                <c:pt idx="20">
                  <c:v>425</c:v>
                </c:pt>
                <c:pt idx="21">
                  <c:v>425</c:v>
                </c:pt>
                <c:pt idx="22">
                  <c:v>395</c:v>
                </c:pt>
                <c:pt idx="23">
                  <c:v>395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111</c:v>
                </c:pt>
                <c:pt idx="7">
                  <c:v>134</c:v>
                </c:pt>
                <c:pt idx="8">
                  <c:v>136</c:v>
                </c:pt>
                <c:pt idx="9">
                  <c:v>134</c:v>
                </c:pt>
                <c:pt idx="10">
                  <c:v>120</c:v>
                </c:pt>
                <c:pt idx="11">
                  <c:v>111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107</c:v>
                </c:pt>
                <c:pt idx="16">
                  <c:v>117</c:v>
                </c:pt>
                <c:pt idx="17">
                  <c:v>146</c:v>
                </c:pt>
                <c:pt idx="18">
                  <c:v>184</c:v>
                </c:pt>
                <c:pt idx="19">
                  <c:v>224</c:v>
                </c:pt>
                <c:pt idx="20">
                  <c:v>207</c:v>
                </c:pt>
                <c:pt idx="21">
                  <c:v>167</c:v>
                </c:pt>
                <c:pt idx="22">
                  <c:v>128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1869.1410000000001</c:v>
                </c:pt>
                <c:pt idx="1">
                  <c:v>1590.605</c:v>
                </c:pt>
                <c:pt idx="2">
                  <c:v>1580.605</c:v>
                </c:pt>
                <c:pt idx="3">
                  <c:v>1580.605</c:v>
                </c:pt>
                <c:pt idx="4">
                  <c:v>1590.605</c:v>
                </c:pt>
                <c:pt idx="5">
                  <c:v>1828.325</c:v>
                </c:pt>
                <c:pt idx="6">
                  <c:v>2280.5230000000001</c:v>
                </c:pt>
                <c:pt idx="7">
                  <c:v>2284.9610000000002</c:v>
                </c:pt>
                <c:pt idx="8">
                  <c:v>2285.9070000000002</c:v>
                </c:pt>
                <c:pt idx="9">
                  <c:v>2008.144</c:v>
                </c:pt>
                <c:pt idx="10">
                  <c:v>1289.5229999999999</c:v>
                </c:pt>
                <c:pt idx="11">
                  <c:v>1059.5229999999999</c:v>
                </c:pt>
                <c:pt idx="12">
                  <c:v>1059.5229999999999</c:v>
                </c:pt>
                <c:pt idx="13">
                  <c:v>1059.5229999999999</c:v>
                </c:pt>
                <c:pt idx="14">
                  <c:v>1089.5229999999999</c:v>
                </c:pt>
                <c:pt idx="15">
                  <c:v>1239.5229999999999</c:v>
                </c:pt>
                <c:pt idx="16">
                  <c:v>1699.5230000000001</c:v>
                </c:pt>
                <c:pt idx="17">
                  <c:v>2331.654</c:v>
                </c:pt>
                <c:pt idx="18">
                  <c:v>3037.0640000000003</c:v>
                </c:pt>
                <c:pt idx="19">
                  <c:v>3200.7020000000002</c:v>
                </c:pt>
                <c:pt idx="20">
                  <c:v>3242.0640000000003</c:v>
                </c:pt>
                <c:pt idx="21">
                  <c:v>3243.0640000000003</c:v>
                </c:pt>
                <c:pt idx="22">
                  <c:v>2858.0640000000003</c:v>
                </c:pt>
                <c:pt idx="23">
                  <c:v>2380.556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1221</c:v>
                </c:pt>
                <c:pt idx="1">
                  <c:v>1255</c:v>
                </c:pt>
                <c:pt idx="2">
                  <c:v>1252</c:v>
                </c:pt>
                <c:pt idx="3">
                  <c:v>1257</c:v>
                </c:pt>
                <c:pt idx="4">
                  <c:v>1322.3</c:v>
                </c:pt>
                <c:pt idx="5">
                  <c:v>1339.8</c:v>
                </c:pt>
                <c:pt idx="6">
                  <c:v>1275</c:v>
                </c:pt>
                <c:pt idx="7">
                  <c:v>1275</c:v>
                </c:pt>
                <c:pt idx="8">
                  <c:v>1267</c:v>
                </c:pt>
                <c:pt idx="9">
                  <c:v>1115.0999999999999</c:v>
                </c:pt>
                <c:pt idx="10">
                  <c:v>1166</c:v>
                </c:pt>
                <c:pt idx="11">
                  <c:v>1147</c:v>
                </c:pt>
                <c:pt idx="12">
                  <c:v>1156</c:v>
                </c:pt>
                <c:pt idx="13">
                  <c:v>1163</c:v>
                </c:pt>
                <c:pt idx="14">
                  <c:v>1060.5999999999999</c:v>
                </c:pt>
                <c:pt idx="15">
                  <c:v>1034.7</c:v>
                </c:pt>
                <c:pt idx="16">
                  <c:v>1060.5999999999999</c:v>
                </c:pt>
                <c:pt idx="17">
                  <c:v>1212</c:v>
                </c:pt>
                <c:pt idx="18">
                  <c:v>1251.5999999999999</c:v>
                </c:pt>
                <c:pt idx="19">
                  <c:v>1255</c:v>
                </c:pt>
                <c:pt idx="20">
                  <c:v>1257</c:v>
                </c:pt>
                <c:pt idx="21">
                  <c:v>1011.8</c:v>
                </c:pt>
                <c:pt idx="22">
                  <c:v>1257.7</c:v>
                </c:pt>
                <c:pt idx="23">
                  <c:v>1252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568.23699999999997</c:v>
                </c:pt>
                <c:pt idx="1">
                  <c:v>552.40699999999993</c:v>
                </c:pt>
                <c:pt idx="2">
                  <c:v>544.24500000000012</c:v>
                </c:pt>
                <c:pt idx="3">
                  <c:v>550.68100000000004</c:v>
                </c:pt>
                <c:pt idx="4">
                  <c:v>559.66499999999985</c:v>
                </c:pt>
                <c:pt idx="5">
                  <c:v>565.65199999999993</c:v>
                </c:pt>
                <c:pt idx="6">
                  <c:v>669.18599999999992</c:v>
                </c:pt>
                <c:pt idx="7">
                  <c:v>1059.9279999999999</c:v>
                </c:pt>
                <c:pt idx="8">
                  <c:v>1513.7540000000001</c:v>
                </c:pt>
                <c:pt idx="9">
                  <c:v>2096.6100000000006</c:v>
                </c:pt>
                <c:pt idx="10">
                  <c:v>2633.1469999999999</c:v>
                </c:pt>
                <c:pt idx="11">
                  <c:v>3004.3840000000009</c:v>
                </c:pt>
                <c:pt idx="12">
                  <c:v>3131.6780000000003</c:v>
                </c:pt>
                <c:pt idx="13">
                  <c:v>3116.1230000000005</c:v>
                </c:pt>
                <c:pt idx="14">
                  <c:v>2949.462</c:v>
                </c:pt>
                <c:pt idx="15">
                  <c:v>2603.4970000000003</c:v>
                </c:pt>
                <c:pt idx="16">
                  <c:v>2069.2849999999999</c:v>
                </c:pt>
                <c:pt idx="17">
                  <c:v>1417.6710000000005</c:v>
                </c:pt>
                <c:pt idx="18">
                  <c:v>874.1160000000001</c:v>
                </c:pt>
                <c:pt idx="19">
                  <c:v>696.29500000000007</c:v>
                </c:pt>
                <c:pt idx="20">
                  <c:v>677.9380000000001</c:v>
                </c:pt>
                <c:pt idx="21">
                  <c:v>648.66600000000005</c:v>
                </c:pt>
                <c:pt idx="22">
                  <c:v>628.71900000000016</c:v>
                </c:pt>
                <c:pt idx="23">
                  <c:v>684.51499999999999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20</c:v>
                </c:pt>
                <c:pt idx="2">
                  <c:v>20</c:v>
                </c:pt>
                <c:pt idx="3">
                  <c:v>19</c:v>
                </c:pt>
                <c:pt idx="4">
                  <c:v>18</c:v>
                </c:pt>
                <c:pt idx="5">
                  <c:v>17</c:v>
                </c:pt>
                <c:pt idx="6">
                  <c:v>25</c:v>
                </c:pt>
                <c:pt idx="7">
                  <c:v>45</c:v>
                </c:pt>
                <c:pt idx="8">
                  <c:v>64</c:v>
                </c:pt>
                <c:pt idx="9">
                  <c:v>76</c:v>
                </c:pt>
                <c:pt idx="10">
                  <c:v>86</c:v>
                </c:pt>
                <c:pt idx="11">
                  <c:v>91</c:v>
                </c:pt>
                <c:pt idx="12">
                  <c:v>92</c:v>
                </c:pt>
                <c:pt idx="13">
                  <c:v>91</c:v>
                </c:pt>
                <c:pt idx="14">
                  <c:v>86</c:v>
                </c:pt>
                <c:pt idx="15">
                  <c:v>76</c:v>
                </c:pt>
                <c:pt idx="16">
                  <c:v>59</c:v>
                </c:pt>
                <c:pt idx="17">
                  <c:v>39</c:v>
                </c:pt>
                <c:pt idx="18">
                  <c:v>23</c:v>
                </c:pt>
                <c:pt idx="19">
                  <c:v>18</c:v>
                </c:pt>
                <c:pt idx="20">
                  <c:v>19</c:v>
                </c:pt>
                <c:pt idx="21">
                  <c:v>18</c:v>
                </c:pt>
                <c:pt idx="22">
                  <c:v>17</c:v>
                </c:pt>
                <c:pt idx="23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189</c:v>
                </c:pt>
                <c:pt idx="7">
                  <c:v>176</c:v>
                </c:pt>
                <c:pt idx="8">
                  <c:v>161.148</c:v>
                </c:pt>
                <c:pt idx="9">
                  <c:v>155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45</c:v>
                </c:pt>
                <c:pt idx="17">
                  <c:v>45</c:v>
                </c:pt>
                <c:pt idx="18">
                  <c:v>191</c:v>
                </c:pt>
                <c:pt idx="19">
                  <c:v>554</c:v>
                </c:pt>
                <c:pt idx="20">
                  <c:v>466</c:v>
                </c:pt>
                <c:pt idx="21">
                  <c:v>261</c:v>
                </c:pt>
                <c:pt idx="22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0763680"/>
        <c:axId val="470760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3989.4040000000009</c:v>
                </c:pt>
                <c:pt idx="1">
                  <c:v>3730.047</c:v>
                </c:pt>
                <c:pt idx="2">
                  <c:v>3708.8800000000006</c:v>
                </c:pt>
                <c:pt idx="3">
                  <c:v>3719.2719999999999</c:v>
                </c:pt>
                <c:pt idx="4">
                  <c:v>3802.578</c:v>
                </c:pt>
                <c:pt idx="5">
                  <c:v>4133.7439999999988</c:v>
                </c:pt>
                <c:pt idx="6">
                  <c:v>4754.7480000000014</c:v>
                </c:pt>
                <c:pt idx="7">
                  <c:v>5189.8730000000014</c:v>
                </c:pt>
                <c:pt idx="8">
                  <c:v>5642.8089999999993</c:v>
                </c:pt>
                <c:pt idx="9">
                  <c:v>5789.8919999999998</c:v>
                </c:pt>
                <c:pt idx="10">
                  <c:v>5546.6900000000005</c:v>
                </c:pt>
                <c:pt idx="11">
                  <c:v>5664.9299999999985</c:v>
                </c:pt>
                <c:pt idx="12">
                  <c:v>5824.1680000000033</c:v>
                </c:pt>
                <c:pt idx="13">
                  <c:v>5782.5980000000018</c:v>
                </c:pt>
                <c:pt idx="14">
                  <c:v>5597.6179999999995</c:v>
                </c:pt>
                <c:pt idx="15">
                  <c:v>5410.7480000000014</c:v>
                </c:pt>
                <c:pt idx="16">
                  <c:v>5410.3730000000023</c:v>
                </c:pt>
                <c:pt idx="17">
                  <c:v>5586.2999999999984</c:v>
                </c:pt>
                <c:pt idx="18">
                  <c:v>5985.8119999999999</c:v>
                </c:pt>
                <c:pt idx="19">
                  <c:v>6382.9969999999994</c:v>
                </c:pt>
                <c:pt idx="20">
                  <c:v>6294.0020000000004</c:v>
                </c:pt>
                <c:pt idx="21">
                  <c:v>5774.512999999999</c:v>
                </c:pt>
                <c:pt idx="22">
                  <c:v>5340.4800000000014</c:v>
                </c:pt>
                <c:pt idx="23">
                  <c:v>4835.0350000000008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763680"/>
        <c:axId val="470760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135.59</c:v>
                </c:pt>
                <c:pt idx="1">
                  <c:v>130.28</c:v>
                </c:pt>
                <c:pt idx="2">
                  <c:v>127.73</c:v>
                </c:pt>
                <c:pt idx="3">
                  <c:v>127.12</c:v>
                </c:pt>
                <c:pt idx="4">
                  <c:v>128.5</c:v>
                </c:pt>
                <c:pt idx="5">
                  <c:v>133.65</c:v>
                </c:pt>
                <c:pt idx="6">
                  <c:v>139.66999999999999</c:v>
                </c:pt>
                <c:pt idx="7">
                  <c:v>191</c:v>
                </c:pt>
                <c:pt idx="8">
                  <c:v>198.92</c:v>
                </c:pt>
                <c:pt idx="9">
                  <c:v>133.99</c:v>
                </c:pt>
                <c:pt idx="10">
                  <c:v>130.22999999999999</c:v>
                </c:pt>
                <c:pt idx="11">
                  <c:v>125.47</c:v>
                </c:pt>
                <c:pt idx="12">
                  <c:v>114.1</c:v>
                </c:pt>
                <c:pt idx="13">
                  <c:v>113.9</c:v>
                </c:pt>
                <c:pt idx="14">
                  <c:v>101.15</c:v>
                </c:pt>
                <c:pt idx="15">
                  <c:v>116.7</c:v>
                </c:pt>
                <c:pt idx="16">
                  <c:v>116.52</c:v>
                </c:pt>
                <c:pt idx="17">
                  <c:v>132.61000000000001</c:v>
                </c:pt>
                <c:pt idx="18">
                  <c:v>108.21</c:v>
                </c:pt>
                <c:pt idx="19">
                  <c:v>203.7</c:v>
                </c:pt>
                <c:pt idx="20">
                  <c:v>165.73</c:v>
                </c:pt>
                <c:pt idx="21">
                  <c:v>123.17</c:v>
                </c:pt>
                <c:pt idx="22">
                  <c:v>120.75</c:v>
                </c:pt>
                <c:pt idx="23">
                  <c:v>136.30000000000001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764856"/>
        <c:axId val="470757800"/>
      </c:lineChart>
      <c:catAx>
        <c:axId val="470763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760152"/>
        <c:crosses val="autoZero"/>
        <c:auto val="1"/>
        <c:lblAlgn val="ctr"/>
        <c:lblOffset val="100"/>
        <c:noMultiLvlLbl val="0"/>
      </c:catAx>
      <c:valAx>
        <c:axId val="470760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763680"/>
        <c:crosses val="autoZero"/>
        <c:crossBetween val="between"/>
      </c:valAx>
      <c:valAx>
        <c:axId val="470757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764856"/>
        <c:crosses val="max"/>
        <c:crossBetween val="between"/>
      </c:valAx>
      <c:catAx>
        <c:axId val="470764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0757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3989.3780000000006</v>
      </c>
      <c r="C4" s="18">
        <v>3730.0120000000006</v>
      </c>
      <c r="D4" s="18">
        <v>3708.8500000000013</v>
      </c>
      <c r="E4" s="18">
        <v>3719.2859999999996</v>
      </c>
      <c r="F4" s="18">
        <v>3802.5700000000006</v>
      </c>
      <c r="G4" s="18">
        <v>4133.777</v>
      </c>
      <c r="H4" s="18">
        <v>4754.7089999999989</v>
      </c>
      <c r="I4" s="18">
        <v>5189.8890000000001</v>
      </c>
      <c r="J4" s="18">
        <v>5642.809000000002</v>
      </c>
      <c r="K4" s="18">
        <v>5789.8540000000003</v>
      </c>
      <c r="L4" s="18">
        <v>5546.670000000001</v>
      </c>
      <c r="M4" s="18">
        <v>5664.9070000000011</v>
      </c>
      <c r="N4" s="18">
        <v>5824.201</v>
      </c>
      <c r="O4" s="18">
        <v>5782.6459999999997</v>
      </c>
      <c r="P4" s="18">
        <v>5597.585</v>
      </c>
      <c r="Q4" s="18">
        <v>5410.7199999999984</v>
      </c>
      <c r="R4" s="18">
        <v>5410.4079999999994</v>
      </c>
      <c r="S4" s="18">
        <v>5586.3249999999998</v>
      </c>
      <c r="T4" s="18">
        <v>5985.78</v>
      </c>
      <c r="U4" s="18">
        <v>6382.9970000000003</v>
      </c>
      <c r="V4" s="18">
        <v>6294.0019999999995</v>
      </c>
      <c r="W4" s="18">
        <v>5774.5300000000007</v>
      </c>
      <c r="X4" s="18">
        <v>5340.4830000000011</v>
      </c>
      <c r="Y4" s="18">
        <v>4835.0710000000017</v>
      </c>
      <c r="Z4" s="19"/>
      <c r="AA4" s="20">
        <f>SUM(B4:Z4)</f>
        <v>123897.45899999999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135.59</v>
      </c>
      <c r="C7" s="28">
        <v>130.28</v>
      </c>
      <c r="D7" s="28">
        <v>127.73</v>
      </c>
      <c r="E7" s="28">
        <v>127.12</v>
      </c>
      <c r="F7" s="28">
        <v>128.5</v>
      </c>
      <c r="G7" s="28">
        <v>133.65</v>
      </c>
      <c r="H7" s="28">
        <v>139.66999999999999</v>
      </c>
      <c r="I7" s="28">
        <v>191</v>
      </c>
      <c r="J7" s="28">
        <v>198.92</v>
      </c>
      <c r="K7" s="28">
        <v>133.99</v>
      </c>
      <c r="L7" s="28">
        <v>130.22999999999999</v>
      </c>
      <c r="M7" s="28">
        <v>125.47</v>
      </c>
      <c r="N7" s="28">
        <v>114.1</v>
      </c>
      <c r="O7" s="28">
        <v>113.9</v>
      </c>
      <c r="P7" s="28">
        <v>101.15</v>
      </c>
      <c r="Q7" s="28">
        <v>116.7</v>
      </c>
      <c r="R7" s="28">
        <v>116.52</v>
      </c>
      <c r="S7" s="28">
        <v>132.61000000000001</v>
      </c>
      <c r="T7" s="28">
        <v>108.21</v>
      </c>
      <c r="U7" s="28">
        <v>203.7</v>
      </c>
      <c r="V7" s="28">
        <v>165.73</v>
      </c>
      <c r="W7" s="28">
        <v>123.17</v>
      </c>
      <c r="X7" s="28">
        <v>120.75</v>
      </c>
      <c r="Y7" s="28">
        <v>136.30000000000001</v>
      </c>
      <c r="Z7" s="29"/>
      <c r="AA7" s="30">
        <f>IF(SUM(B7:Z7)&lt;&gt;0,AVERAGEIF(B7:Z7,"&lt;&gt;"""),"")</f>
        <v>135.62458333333333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215</v>
      </c>
      <c r="J10" s="42">
        <v>215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290</v>
      </c>
      <c r="Q10" s="42">
        <v>335</v>
      </c>
      <c r="R10" s="42">
        <v>360</v>
      </c>
      <c r="S10" s="42">
        <v>395</v>
      </c>
      <c r="T10" s="42">
        <v>425</v>
      </c>
      <c r="U10" s="42">
        <v>435</v>
      </c>
      <c r="V10" s="42">
        <v>425</v>
      </c>
      <c r="W10" s="42">
        <v>425</v>
      </c>
      <c r="X10" s="42">
        <v>395</v>
      </c>
      <c r="Y10" s="42">
        <v>395</v>
      </c>
      <c r="Z10" s="43"/>
      <c r="AA10" s="44">
        <f t="shared" ref="AA10:AA15" si="0">SUM(B10:Z10)</f>
        <v>6770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111</v>
      </c>
      <c r="I11" s="47">
        <v>134</v>
      </c>
      <c r="J11" s="47">
        <v>136</v>
      </c>
      <c r="K11" s="47">
        <v>134</v>
      </c>
      <c r="L11" s="47">
        <v>120</v>
      </c>
      <c r="M11" s="47">
        <v>111</v>
      </c>
      <c r="N11" s="47">
        <v>107</v>
      </c>
      <c r="O11" s="47">
        <v>107</v>
      </c>
      <c r="P11" s="47">
        <v>107</v>
      </c>
      <c r="Q11" s="47">
        <v>107</v>
      </c>
      <c r="R11" s="47">
        <v>117</v>
      </c>
      <c r="S11" s="47">
        <v>146</v>
      </c>
      <c r="T11" s="47">
        <v>184</v>
      </c>
      <c r="U11" s="47">
        <v>224</v>
      </c>
      <c r="V11" s="47">
        <v>207</v>
      </c>
      <c r="W11" s="47">
        <v>167</v>
      </c>
      <c r="X11" s="47">
        <v>128</v>
      </c>
      <c r="Y11" s="47">
        <v>107</v>
      </c>
      <c r="Z11" s="48"/>
      <c r="AA11" s="49">
        <f t="shared" si="0"/>
        <v>3096</v>
      </c>
    </row>
    <row r="12" spans="1:27" ht="24.95" customHeight="1" x14ac:dyDescent="0.2">
      <c r="A12" s="50" t="s">
        <v>8</v>
      </c>
      <c r="B12" s="51">
        <v>1869.1410000000001</v>
      </c>
      <c r="C12" s="52">
        <v>1590.605</v>
      </c>
      <c r="D12" s="52">
        <v>1580.605</v>
      </c>
      <c r="E12" s="52">
        <v>1580.605</v>
      </c>
      <c r="F12" s="52">
        <v>1590.605</v>
      </c>
      <c r="G12" s="52">
        <v>1828.325</v>
      </c>
      <c r="H12" s="52">
        <v>2280.5230000000001</v>
      </c>
      <c r="I12" s="52">
        <v>2284.9610000000002</v>
      </c>
      <c r="J12" s="52">
        <v>2285.9070000000002</v>
      </c>
      <c r="K12" s="52">
        <v>2008.144</v>
      </c>
      <c r="L12" s="52">
        <v>1289.5229999999999</v>
      </c>
      <c r="M12" s="52">
        <v>1059.5229999999999</v>
      </c>
      <c r="N12" s="52">
        <v>1059.5229999999999</v>
      </c>
      <c r="O12" s="52">
        <v>1059.5229999999999</v>
      </c>
      <c r="P12" s="52">
        <v>1089.5229999999999</v>
      </c>
      <c r="Q12" s="52">
        <v>1239.5229999999999</v>
      </c>
      <c r="R12" s="52">
        <v>1699.5230000000001</v>
      </c>
      <c r="S12" s="52">
        <v>2331.654</v>
      </c>
      <c r="T12" s="52">
        <v>3037.0640000000003</v>
      </c>
      <c r="U12" s="52">
        <v>3200.7020000000002</v>
      </c>
      <c r="V12" s="52">
        <v>3242.0640000000003</v>
      </c>
      <c r="W12" s="52">
        <v>3243.0640000000003</v>
      </c>
      <c r="X12" s="52">
        <v>2858.0640000000003</v>
      </c>
      <c r="Y12" s="52">
        <v>2380.556</v>
      </c>
      <c r="Z12" s="53"/>
      <c r="AA12" s="54">
        <f t="shared" si="0"/>
        <v>47689.249999999993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189</v>
      </c>
      <c r="I13" s="52">
        <v>176</v>
      </c>
      <c r="J13" s="52">
        <v>161.148</v>
      </c>
      <c r="K13" s="52">
        <v>155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45</v>
      </c>
      <c r="S13" s="52">
        <v>45</v>
      </c>
      <c r="T13" s="52">
        <v>191</v>
      </c>
      <c r="U13" s="52">
        <v>554</v>
      </c>
      <c r="V13" s="52">
        <v>466</v>
      </c>
      <c r="W13" s="52">
        <v>261</v>
      </c>
      <c r="X13" s="52">
        <v>56</v>
      </c>
      <c r="Y13" s="52"/>
      <c r="Z13" s="53"/>
      <c r="AA13" s="54">
        <f t="shared" si="0"/>
        <v>2608.1480000000001</v>
      </c>
    </row>
    <row r="14" spans="1:27" ht="24.95" customHeight="1" x14ac:dyDescent="0.2">
      <c r="A14" s="55" t="s">
        <v>10</v>
      </c>
      <c r="B14" s="56">
        <v>568.23699999999997</v>
      </c>
      <c r="C14" s="57">
        <v>552.40699999999993</v>
      </c>
      <c r="D14" s="57">
        <v>544.24500000000012</v>
      </c>
      <c r="E14" s="57">
        <v>550.68100000000004</v>
      </c>
      <c r="F14" s="57">
        <v>559.66499999999985</v>
      </c>
      <c r="G14" s="57">
        <v>565.65199999999993</v>
      </c>
      <c r="H14" s="57">
        <v>669.18599999999992</v>
      </c>
      <c r="I14" s="57">
        <v>1059.9279999999999</v>
      </c>
      <c r="J14" s="57">
        <v>1513.7540000000001</v>
      </c>
      <c r="K14" s="57">
        <v>2096.6100000000006</v>
      </c>
      <c r="L14" s="57">
        <v>2633.1469999999999</v>
      </c>
      <c r="M14" s="57">
        <v>3004.3840000000009</v>
      </c>
      <c r="N14" s="57">
        <v>3131.6780000000003</v>
      </c>
      <c r="O14" s="57">
        <v>3116.1230000000005</v>
      </c>
      <c r="P14" s="57">
        <v>2949.462</v>
      </c>
      <c r="Q14" s="57">
        <v>2603.4970000000003</v>
      </c>
      <c r="R14" s="57">
        <v>2069.2849999999999</v>
      </c>
      <c r="S14" s="57">
        <v>1417.6710000000005</v>
      </c>
      <c r="T14" s="57">
        <v>874.1160000000001</v>
      </c>
      <c r="U14" s="57">
        <v>696.29500000000007</v>
      </c>
      <c r="V14" s="57">
        <v>677.9380000000001</v>
      </c>
      <c r="W14" s="57">
        <v>648.66600000000005</v>
      </c>
      <c r="X14" s="57">
        <v>628.71900000000016</v>
      </c>
      <c r="Y14" s="57">
        <v>684.51499999999999</v>
      </c>
      <c r="Z14" s="58"/>
      <c r="AA14" s="59">
        <f t="shared" si="0"/>
        <v>33815.861000000004</v>
      </c>
    </row>
    <row r="15" spans="1:27" ht="24.95" customHeight="1" x14ac:dyDescent="0.2">
      <c r="A15" s="55" t="s">
        <v>11</v>
      </c>
      <c r="B15" s="56">
        <v>19</v>
      </c>
      <c r="C15" s="57">
        <v>20</v>
      </c>
      <c r="D15" s="57">
        <v>20</v>
      </c>
      <c r="E15" s="57">
        <v>19</v>
      </c>
      <c r="F15" s="57">
        <v>18</v>
      </c>
      <c r="G15" s="57">
        <v>17</v>
      </c>
      <c r="H15" s="57">
        <v>25</v>
      </c>
      <c r="I15" s="57">
        <v>45</v>
      </c>
      <c r="J15" s="57">
        <v>64</v>
      </c>
      <c r="K15" s="57">
        <v>76</v>
      </c>
      <c r="L15" s="57">
        <v>86</v>
      </c>
      <c r="M15" s="57">
        <v>91</v>
      </c>
      <c r="N15" s="57">
        <v>92</v>
      </c>
      <c r="O15" s="57">
        <v>91</v>
      </c>
      <c r="P15" s="57">
        <v>86</v>
      </c>
      <c r="Q15" s="57">
        <v>76</v>
      </c>
      <c r="R15" s="57">
        <v>59</v>
      </c>
      <c r="S15" s="57">
        <v>39</v>
      </c>
      <c r="T15" s="57">
        <v>23</v>
      </c>
      <c r="U15" s="57">
        <v>18</v>
      </c>
      <c r="V15" s="57">
        <v>19</v>
      </c>
      <c r="W15" s="57">
        <v>18</v>
      </c>
      <c r="X15" s="57">
        <v>17</v>
      </c>
      <c r="Y15" s="57">
        <v>16</v>
      </c>
      <c r="Z15" s="58"/>
      <c r="AA15" s="59">
        <f t="shared" si="0"/>
        <v>1054</v>
      </c>
    </row>
    <row r="16" spans="1:27" ht="30" customHeight="1" thickBot="1" x14ac:dyDescent="0.25">
      <c r="A16" s="60" t="s">
        <v>12</v>
      </c>
      <c r="B16" s="61">
        <f>IF(LEN(B$2)&gt;0,SUM(B10:B15),"")</f>
        <v>2768.3780000000002</v>
      </c>
      <c r="C16" s="62">
        <f t="shared" ref="C16:Z16" si="1">IF(LEN(C$2)&gt;0,SUM(C10:C15),"")</f>
        <v>2475.0119999999997</v>
      </c>
      <c r="D16" s="62">
        <f t="shared" si="1"/>
        <v>2456.8500000000004</v>
      </c>
      <c r="E16" s="62">
        <f t="shared" si="1"/>
        <v>2462.2860000000001</v>
      </c>
      <c r="F16" s="62">
        <f t="shared" si="1"/>
        <v>2480.27</v>
      </c>
      <c r="G16" s="62">
        <f t="shared" si="1"/>
        <v>2793.9769999999999</v>
      </c>
      <c r="H16" s="62">
        <f t="shared" si="1"/>
        <v>3479.7089999999998</v>
      </c>
      <c r="I16" s="62">
        <f t="shared" si="1"/>
        <v>3914.8890000000001</v>
      </c>
      <c r="J16" s="62">
        <f t="shared" si="1"/>
        <v>4375.8090000000002</v>
      </c>
      <c r="K16" s="62">
        <f t="shared" si="1"/>
        <v>4674.7540000000008</v>
      </c>
      <c r="L16" s="62">
        <f t="shared" si="1"/>
        <v>4380.67</v>
      </c>
      <c r="M16" s="62">
        <f t="shared" si="1"/>
        <v>4517.9070000000011</v>
      </c>
      <c r="N16" s="62">
        <f t="shared" si="1"/>
        <v>4668.201</v>
      </c>
      <c r="O16" s="62">
        <f t="shared" si="1"/>
        <v>4619.6460000000006</v>
      </c>
      <c r="P16" s="62">
        <f t="shared" si="1"/>
        <v>4536.9849999999997</v>
      </c>
      <c r="Q16" s="62">
        <f t="shared" si="1"/>
        <v>4376.0200000000004</v>
      </c>
      <c r="R16" s="62">
        <f t="shared" si="1"/>
        <v>4349.808</v>
      </c>
      <c r="S16" s="62">
        <f t="shared" si="1"/>
        <v>4374.3250000000007</v>
      </c>
      <c r="T16" s="62">
        <f t="shared" si="1"/>
        <v>4734.18</v>
      </c>
      <c r="U16" s="62">
        <f t="shared" si="1"/>
        <v>5127.9970000000003</v>
      </c>
      <c r="V16" s="62">
        <f t="shared" si="1"/>
        <v>5037.0020000000004</v>
      </c>
      <c r="W16" s="62">
        <f t="shared" si="1"/>
        <v>4762.7300000000005</v>
      </c>
      <c r="X16" s="62">
        <f t="shared" si="1"/>
        <v>4082.7830000000004</v>
      </c>
      <c r="Y16" s="62">
        <f t="shared" si="1"/>
        <v>3583.0709999999999</v>
      </c>
      <c r="Z16" s="63" t="str">
        <f t="shared" si="1"/>
        <v/>
      </c>
      <c r="AA16" s="64">
        <f>SUM(AA10:AA15)</f>
        <v>95033.258999999991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940.9</v>
      </c>
      <c r="C28" s="72">
        <v>926.9</v>
      </c>
      <c r="D28" s="72">
        <v>919.9</v>
      </c>
      <c r="E28" s="72">
        <v>922.9</v>
      </c>
      <c r="F28" s="72">
        <v>924.9</v>
      </c>
      <c r="G28" s="72">
        <v>963.9</v>
      </c>
      <c r="H28" s="72">
        <v>1231.9000000000001</v>
      </c>
      <c r="I28" s="72">
        <v>1507.9</v>
      </c>
      <c r="J28" s="72">
        <v>1826.9</v>
      </c>
      <c r="K28" s="72">
        <v>2165.9</v>
      </c>
      <c r="L28" s="72">
        <v>2308.9</v>
      </c>
      <c r="M28" s="72">
        <v>2498.9</v>
      </c>
      <c r="N28" s="72">
        <v>2626.9</v>
      </c>
      <c r="O28" s="72">
        <v>2601.9</v>
      </c>
      <c r="P28" s="72">
        <v>2467.9</v>
      </c>
      <c r="Q28" s="72">
        <v>2400.9</v>
      </c>
      <c r="R28" s="72">
        <v>2322.9</v>
      </c>
      <c r="S28" s="72">
        <v>1950.9</v>
      </c>
      <c r="T28" s="72">
        <v>1889.9</v>
      </c>
      <c r="U28" s="72">
        <v>2105.9</v>
      </c>
      <c r="V28" s="72">
        <v>2037.9</v>
      </c>
      <c r="W28" s="72">
        <v>1767.9</v>
      </c>
      <c r="X28" s="72">
        <v>1487.9</v>
      </c>
      <c r="Y28" s="72">
        <v>1403.9</v>
      </c>
      <c r="Z28" s="73"/>
      <c r="AA28" s="74">
        <f>SUM(B28:Z28)</f>
        <v>42204.600000000013</v>
      </c>
    </row>
    <row r="29" spans="1:27" ht="24.95" customHeight="1" x14ac:dyDescent="0.2">
      <c r="A29" s="75" t="s">
        <v>23</v>
      </c>
      <c r="B29" s="76">
        <v>530.77300000000002</v>
      </c>
      <c r="C29" s="77">
        <v>420.40699999999998</v>
      </c>
      <c r="D29" s="77">
        <v>416.245</v>
      </c>
      <c r="E29" s="77">
        <v>423.68099999999998</v>
      </c>
      <c r="F29" s="77">
        <v>428.66500000000002</v>
      </c>
      <c r="G29" s="77">
        <v>484.37200000000001</v>
      </c>
      <c r="H29" s="77">
        <v>450.18599999999998</v>
      </c>
      <c r="I29" s="77">
        <v>609.36599999999999</v>
      </c>
      <c r="J29" s="77">
        <v>744.28599999999994</v>
      </c>
      <c r="K29" s="77">
        <v>944.149</v>
      </c>
      <c r="L29" s="77">
        <v>1156.1469999999999</v>
      </c>
      <c r="M29" s="77">
        <v>1314.384</v>
      </c>
      <c r="N29" s="77">
        <v>1345.6780000000001</v>
      </c>
      <c r="O29" s="77">
        <v>1329.123</v>
      </c>
      <c r="P29" s="77">
        <v>1265.462</v>
      </c>
      <c r="Q29" s="77">
        <v>1128.4970000000001</v>
      </c>
      <c r="R29" s="77">
        <v>970.28499999999997</v>
      </c>
      <c r="S29" s="77">
        <v>733.26099999999997</v>
      </c>
      <c r="T29" s="77">
        <v>465.11599999999999</v>
      </c>
      <c r="U29" s="77">
        <v>472.93299999999999</v>
      </c>
      <c r="V29" s="77">
        <v>401.93799999999999</v>
      </c>
      <c r="W29" s="77">
        <v>404.666</v>
      </c>
      <c r="X29" s="77">
        <v>423.71899999999999</v>
      </c>
      <c r="Y29" s="77">
        <v>649.00699999999995</v>
      </c>
      <c r="Z29" s="78"/>
      <c r="AA29" s="79">
        <f>SUM(B29:Z29)</f>
        <v>17512.346000000001</v>
      </c>
    </row>
    <row r="30" spans="1:27" ht="24.95" customHeight="1" x14ac:dyDescent="0.2">
      <c r="A30" s="82" t="s">
        <v>24</v>
      </c>
      <c r="B30" s="80">
        <v>1802.7049999999999</v>
      </c>
      <c r="C30" s="81">
        <v>1667.7049999999999</v>
      </c>
      <c r="D30" s="81">
        <v>1657.7049999999999</v>
      </c>
      <c r="E30" s="81">
        <v>1657.7049999999999</v>
      </c>
      <c r="F30" s="81">
        <v>1667.7049999999999</v>
      </c>
      <c r="G30" s="81">
        <v>1877.7049999999999</v>
      </c>
      <c r="H30" s="81">
        <v>2357.623</v>
      </c>
      <c r="I30" s="81">
        <v>2357.623</v>
      </c>
      <c r="J30" s="81">
        <v>2356.623</v>
      </c>
      <c r="K30" s="81">
        <v>2071.7049999999999</v>
      </c>
      <c r="L30" s="81">
        <v>1366.623</v>
      </c>
      <c r="M30" s="81">
        <v>1136.623</v>
      </c>
      <c r="N30" s="81">
        <v>1136.623</v>
      </c>
      <c r="O30" s="81">
        <v>1136.623</v>
      </c>
      <c r="P30" s="81">
        <v>1251.623</v>
      </c>
      <c r="Q30" s="81">
        <v>1296.623</v>
      </c>
      <c r="R30" s="81">
        <v>1531.623</v>
      </c>
      <c r="S30" s="81">
        <v>2187.1640000000002</v>
      </c>
      <c r="T30" s="81">
        <v>2934.1640000000002</v>
      </c>
      <c r="U30" s="81">
        <v>3089.1640000000002</v>
      </c>
      <c r="V30" s="81">
        <v>3139.1640000000002</v>
      </c>
      <c r="W30" s="81">
        <v>3140.1640000000002</v>
      </c>
      <c r="X30" s="81">
        <v>2725.1640000000002</v>
      </c>
      <c r="Y30" s="81">
        <v>2067.1640000000002</v>
      </c>
      <c r="Z30" s="83"/>
      <c r="AA30" s="84">
        <f>SUM(B30:Z30)</f>
        <v>47613.31299999998</v>
      </c>
    </row>
    <row r="31" spans="1:27" ht="30" customHeight="1" thickBot="1" x14ac:dyDescent="0.25">
      <c r="A31" s="60" t="s">
        <v>25</v>
      </c>
      <c r="B31" s="61">
        <f>IF(LEN(B$2)&gt;0,SUM(B28:B30),"")</f>
        <v>3274.3779999999997</v>
      </c>
      <c r="C31" s="62">
        <f t="shared" ref="C31:Z31" si="4">IF(LEN(C$2)&gt;0,SUM(C28:C30),"")</f>
        <v>3015.0119999999997</v>
      </c>
      <c r="D31" s="62">
        <f t="shared" si="4"/>
        <v>2993.85</v>
      </c>
      <c r="E31" s="62">
        <f t="shared" si="4"/>
        <v>3004.2860000000001</v>
      </c>
      <c r="F31" s="62">
        <f t="shared" si="4"/>
        <v>3021.27</v>
      </c>
      <c r="G31" s="62">
        <f t="shared" si="4"/>
        <v>3325.9769999999999</v>
      </c>
      <c r="H31" s="62">
        <f t="shared" si="4"/>
        <v>4039.7089999999998</v>
      </c>
      <c r="I31" s="62">
        <f t="shared" si="4"/>
        <v>4474.8890000000001</v>
      </c>
      <c r="J31" s="62">
        <f t="shared" si="4"/>
        <v>4927.8090000000002</v>
      </c>
      <c r="K31" s="62">
        <f t="shared" si="4"/>
        <v>5181.7539999999999</v>
      </c>
      <c r="L31" s="62">
        <f t="shared" si="4"/>
        <v>4831.67</v>
      </c>
      <c r="M31" s="62">
        <f t="shared" si="4"/>
        <v>4949.9070000000002</v>
      </c>
      <c r="N31" s="62">
        <f t="shared" si="4"/>
        <v>5109.2010000000009</v>
      </c>
      <c r="O31" s="62">
        <f t="shared" si="4"/>
        <v>5067.6460000000006</v>
      </c>
      <c r="P31" s="62">
        <f t="shared" si="4"/>
        <v>4984.9850000000006</v>
      </c>
      <c r="Q31" s="62">
        <f t="shared" si="4"/>
        <v>4826.0200000000004</v>
      </c>
      <c r="R31" s="62">
        <f t="shared" si="4"/>
        <v>4824.808</v>
      </c>
      <c r="S31" s="62">
        <f t="shared" si="4"/>
        <v>4871.3250000000007</v>
      </c>
      <c r="T31" s="62">
        <f t="shared" si="4"/>
        <v>5289.18</v>
      </c>
      <c r="U31" s="62">
        <f t="shared" si="4"/>
        <v>5667.9970000000003</v>
      </c>
      <c r="V31" s="62">
        <f t="shared" si="4"/>
        <v>5579.0020000000004</v>
      </c>
      <c r="W31" s="62">
        <f t="shared" si="4"/>
        <v>5312.7300000000005</v>
      </c>
      <c r="X31" s="62">
        <f t="shared" si="4"/>
        <v>4636.7830000000004</v>
      </c>
      <c r="Y31" s="62">
        <f t="shared" si="4"/>
        <v>4120.0709999999999</v>
      </c>
      <c r="Z31" s="63" t="str">
        <f t="shared" si="4"/>
        <v/>
      </c>
      <c r="AA31" s="64">
        <f>SUM(AA28:AA30)</f>
        <v>107330.25899999999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196</v>
      </c>
      <c r="C34" s="95">
        <v>230</v>
      </c>
      <c r="D34" s="95">
        <v>227</v>
      </c>
      <c r="E34" s="95">
        <v>232</v>
      </c>
      <c r="F34" s="95">
        <v>231</v>
      </c>
      <c r="G34" s="95">
        <v>222</v>
      </c>
      <c r="H34" s="95">
        <v>250</v>
      </c>
      <c r="I34" s="95">
        <v>250</v>
      </c>
      <c r="J34" s="95">
        <v>242</v>
      </c>
      <c r="K34" s="95">
        <v>197</v>
      </c>
      <c r="L34" s="95">
        <v>141</v>
      </c>
      <c r="M34" s="95">
        <v>122</v>
      </c>
      <c r="N34" s="95">
        <v>131</v>
      </c>
      <c r="O34" s="95">
        <v>138</v>
      </c>
      <c r="P34" s="95">
        <v>138</v>
      </c>
      <c r="Q34" s="95">
        <v>140</v>
      </c>
      <c r="R34" s="95">
        <v>165</v>
      </c>
      <c r="S34" s="95">
        <v>187</v>
      </c>
      <c r="T34" s="95">
        <v>250</v>
      </c>
      <c r="U34" s="95">
        <v>230</v>
      </c>
      <c r="V34" s="95">
        <v>232</v>
      </c>
      <c r="W34" s="95">
        <v>240</v>
      </c>
      <c r="X34" s="95">
        <v>244</v>
      </c>
      <c r="Y34" s="95">
        <v>227</v>
      </c>
      <c r="Z34" s="96"/>
      <c r="AA34" s="74">
        <f t="shared" ref="AA34:AA39" si="5">SUM(B34:Z34)</f>
        <v>4862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245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5995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618.1</v>
      </c>
      <c r="L36" s="99">
        <v>725</v>
      </c>
      <c r="M36" s="99">
        <v>725</v>
      </c>
      <c r="N36" s="99">
        <v>725</v>
      </c>
      <c r="O36" s="99">
        <v>725</v>
      </c>
      <c r="P36" s="99">
        <v>622.6</v>
      </c>
      <c r="Q36" s="99">
        <v>594.70000000000005</v>
      </c>
      <c r="R36" s="99">
        <v>595.6</v>
      </c>
      <c r="S36" s="99">
        <v>725</v>
      </c>
      <c r="T36" s="99">
        <v>706.6</v>
      </c>
      <c r="U36" s="99">
        <v>725</v>
      </c>
      <c r="V36" s="99">
        <v>725</v>
      </c>
      <c r="W36" s="99">
        <v>471.8</v>
      </c>
      <c r="X36" s="99">
        <v>713.7</v>
      </c>
      <c r="Y36" s="99">
        <v>725</v>
      </c>
      <c r="Z36" s="100"/>
      <c r="AA36" s="79">
        <f t="shared" si="5"/>
        <v>16648.100000000002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66.3</v>
      </c>
      <c r="G38" s="99">
        <v>92.8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159.1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1221</v>
      </c>
      <c r="C39" s="88">
        <f t="shared" si="6"/>
        <v>1255</v>
      </c>
      <c r="D39" s="88">
        <f t="shared" si="6"/>
        <v>1252</v>
      </c>
      <c r="E39" s="88">
        <f t="shared" si="6"/>
        <v>1257</v>
      </c>
      <c r="F39" s="88">
        <f t="shared" si="6"/>
        <v>1322.3</v>
      </c>
      <c r="G39" s="88">
        <f t="shared" si="6"/>
        <v>1339.8</v>
      </c>
      <c r="H39" s="88">
        <f t="shared" si="6"/>
        <v>1275</v>
      </c>
      <c r="I39" s="88">
        <f t="shared" si="6"/>
        <v>1275</v>
      </c>
      <c r="J39" s="88">
        <f t="shared" si="6"/>
        <v>1267</v>
      </c>
      <c r="K39" s="88">
        <f t="shared" si="6"/>
        <v>1115.0999999999999</v>
      </c>
      <c r="L39" s="88">
        <f t="shared" si="6"/>
        <v>1166</v>
      </c>
      <c r="M39" s="88">
        <f t="shared" si="6"/>
        <v>1147</v>
      </c>
      <c r="N39" s="88">
        <f t="shared" si="6"/>
        <v>1156</v>
      </c>
      <c r="O39" s="88">
        <f t="shared" si="6"/>
        <v>1163</v>
      </c>
      <c r="P39" s="88">
        <f t="shared" si="6"/>
        <v>1060.5999999999999</v>
      </c>
      <c r="Q39" s="88">
        <f t="shared" si="6"/>
        <v>1034.7</v>
      </c>
      <c r="R39" s="88">
        <f t="shared" si="6"/>
        <v>1060.5999999999999</v>
      </c>
      <c r="S39" s="88">
        <f t="shared" si="6"/>
        <v>1212</v>
      </c>
      <c r="T39" s="88">
        <f t="shared" si="6"/>
        <v>1251.5999999999999</v>
      </c>
      <c r="U39" s="88">
        <f t="shared" si="6"/>
        <v>1255</v>
      </c>
      <c r="V39" s="88">
        <f t="shared" si="6"/>
        <v>1257</v>
      </c>
      <c r="W39" s="88">
        <f t="shared" si="6"/>
        <v>1011.8</v>
      </c>
      <c r="X39" s="88">
        <f t="shared" si="6"/>
        <v>1257.7</v>
      </c>
      <c r="Y39" s="88">
        <f t="shared" si="6"/>
        <v>1252</v>
      </c>
      <c r="Z39" s="89" t="str">
        <f t="shared" si="6"/>
        <v/>
      </c>
      <c r="AA39" s="90">
        <f t="shared" si="5"/>
        <v>28864.199999999997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608.1</v>
      </c>
      <c r="L44" s="99">
        <v>715</v>
      </c>
      <c r="M44" s="99">
        <v>715</v>
      </c>
      <c r="N44" s="99">
        <v>715</v>
      </c>
      <c r="O44" s="99">
        <v>715</v>
      </c>
      <c r="P44" s="99">
        <v>612.6</v>
      </c>
      <c r="Q44" s="99">
        <v>584.70000000000005</v>
      </c>
      <c r="R44" s="99">
        <v>585.6</v>
      </c>
      <c r="S44" s="99">
        <v>715</v>
      </c>
      <c r="T44" s="99">
        <v>696.6</v>
      </c>
      <c r="U44" s="99">
        <v>715</v>
      </c>
      <c r="V44" s="99">
        <v>715</v>
      </c>
      <c r="W44" s="99">
        <v>461.8</v>
      </c>
      <c r="X44" s="99">
        <v>703.7</v>
      </c>
      <c r="Y44" s="99">
        <v>715</v>
      </c>
      <c r="Z44" s="100"/>
      <c r="AA44" s="79">
        <f t="shared" si="7"/>
        <v>16408.100000000002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66.3</v>
      </c>
      <c r="G46" s="99">
        <v>92.8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159.1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781.3</v>
      </c>
      <c r="G48" s="88">
        <f t="shared" si="8"/>
        <v>807.8</v>
      </c>
      <c r="H48" s="88">
        <f t="shared" si="8"/>
        <v>715</v>
      </c>
      <c r="I48" s="88">
        <f t="shared" si="8"/>
        <v>715</v>
      </c>
      <c r="J48" s="88">
        <f t="shared" si="8"/>
        <v>715</v>
      </c>
      <c r="K48" s="88">
        <f t="shared" si="8"/>
        <v>608.1</v>
      </c>
      <c r="L48" s="88">
        <f t="shared" si="8"/>
        <v>715</v>
      </c>
      <c r="M48" s="88">
        <f t="shared" si="8"/>
        <v>715</v>
      </c>
      <c r="N48" s="88">
        <f t="shared" si="8"/>
        <v>715</v>
      </c>
      <c r="O48" s="88">
        <f t="shared" si="8"/>
        <v>715</v>
      </c>
      <c r="P48" s="88">
        <f t="shared" si="8"/>
        <v>612.6</v>
      </c>
      <c r="Q48" s="88">
        <f t="shared" si="8"/>
        <v>584.70000000000005</v>
      </c>
      <c r="R48" s="88">
        <f t="shared" si="8"/>
        <v>585.6</v>
      </c>
      <c r="S48" s="88">
        <f t="shared" si="8"/>
        <v>715</v>
      </c>
      <c r="T48" s="88">
        <f t="shared" si="8"/>
        <v>696.6</v>
      </c>
      <c r="U48" s="88">
        <f t="shared" si="8"/>
        <v>715</v>
      </c>
      <c r="V48" s="88">
        <f t="shared" si="8"/>
        <v>715</v>
      </c>
      <c r="W48" s="88">
        <f t="shared" si="8"/>
        <v>461.8</v>
      </c>
      <c r="X48" s="88">
        <f t="shared" si="8"/>
        <v>703.7</v>
      </c>
      <c r="Y48" s="88">
        <f t="shared" si="8"/>
        <v>715</v>
      </c>
      <c r="Z48" s="89" t="str">
        <f t="shared" si="8"/>
        <v/>
      </c>
      <c r="AA48" s="90">
        <f t="shared" si="7"/>
        <v>16567.200000000004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3989.3780000000002</v>
      </c>
      <c r="C51" s="88">
        <f t="shared" si="10"/>
        <v>3730.0119999999997</v>
      </c>
      <c r="D51" s="88">
        <f t="shared" si="10"/>
        <v>3708.8500000000004</v>
      </c>
      <c r="E51" s="88">
        <f t="shared" si="10"/>
        <v>3719.2860000000001</v>
      </c>
      <c r="F51" s="88">
        <f t="shared" si="10"/>
        <v>3802.5699999999997</v>
      </c>
      <c r="G51" s="88">
        <f t="shared" si="10"/>
        <v>4133.777</v>
      </c>
      <c r="H51" s="88">
        <f t="shared" si="10"/>
        <v>4754.7089999999998</v>
      </c>
      <c r="I51" s="88">
        <f t="shared" si="10"/>
        <v>5189.8890000000001</v>
      </c>
      <c r="J51" s="88">
        <f t="shared" si="10"/>
        <v>5642.8090000000002</v>
      </c>
      <c r="K51" s="88">
        <f t="shared" si="10"/>
        <v>5789.8540000000012</v>
      </c>
      <c r="L51" s="88">
        <f t="shared" si="10"/>
        <v>5546.67</v>
      </c>
      <c r="M51" s="88">
        <f t="shared" si="10"/>
        <v>5664.9070000000011</v>
      </c>
      <c r="N51" s="88">
        <f t="shared" si="10"/>
        <v>5824.201</v>
      </c>
      <c r="O51" s="88">
        <f t="shared" si="10"/>
        <v>5782.6460000000006</v>
      </c>
      <c r="P51" s="88">
        <f t="shared" si="10"/>
        <v>5597.5849999999991</v>
      </c>
      <c r="Q51" s="88">
        <f t="shared" si="10"/>
        <v>5410.72</v>
      </c>
      <c r="R51" s="88">
        <f t="shared" si="10"/>
        <v>5410.4079999999994</v>
      </c>
      <c r="S51" s="88">
        <f t="shared" si="10"/>
        <v>5586.3250000000007</v>
      </c>
      <c r="T51" s="88">
        <f t="shared" si="10"/>
        <v>5985.7800000000007</v>
      </c>
      <c r="U51" s="88">
        <f t="shared" si="10"/>
        <v>6382.9970000000003</v>
      </c>
      <c r="V51" s="88">
        <f t="shared" si="10"/>
        <v>6294.0020000000004</v>
      </c>
      <c r="W51" s="88">
        <f t="shared" si="10"/>
        <v>5774.5300000000007</v>
      </c>
      <c r="X51" s="88">
        <f t="shared" si="10"/>
        <v>5340.4830000000002</v>
      </c>
      <c r="Y51" s="88">
        <f t="shared" si="10"/>
        <v>4835.0709999999999</v>
      </c>
      <c r="Z51" s="89" t="str">
        <f t="shared" si="10"/>
        <v/>
      </c>
      <c r="AA51" s="104">
        <f>SUM(B51:Z51)</f>
        <v>123897.45899999997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3989.4040000000009</v>
      </c>
      <c r="C4" s="18">
        <v>3730.047</v>
      </c>
      <c r="D4" s="18">
        <v>3708.8800000000006</v>
      </c>
      <c r="E4" s="18">
        <v>3719.2719999999999</v>
      </c>
      <c r="F4" s="18">
        <v>3802.578</v>
      </c>
      <c r="G4" s="18">
        <v>4133.7439999999988</v>
      </c>
      <c r="H4" s="18">
        <v>4754.7480000000014</v>
      </c>
      <c r="I4" s="18">
        <v>5189.8730000000014</v>
      </c>
      <c r="J4" s="18">
        <v>5642.8089999999993</v>
      </c>
      <c r="K4" s="18">
        <v>5789.8919999999998</v>
      </c>
      <c r="L4" s="18">
        <v>5546.6900000000005</v>
      </c>
      <c r="M4" s="18">
        <v>5664.9299999999985</v>
      </c>
      <c r="N4" s="18">
        <v>5824.1680000000033</v>
      </c>
      <c r="O4" s="18">
        <v>5782.5980000000018</v>
      </c>
      <c r="P4" s="18">
        <v>5597.6179999999995</v>
      </c>
      <c r="Q4" s="18">
        <v>5410.7480000000014</v>
      </c>
      <c r="R4" s="18">
        <v>5410.3730000000023</v>
      </c>
      <c r="S4" s="18">
        <v>5586.2999999999984</v>
      </c>
      <c r="T4" s="18">
        <v>5985.8119999999999</v>
      </c>
      <c r="U4" s="18">
        <v>6382.9969999999994</v>
      </c>
      <c r="V4" s="18">
        <v>6294.0020000000004</v>
      </c>
      <c r="W4" s="18">
        <v>5774.512999999999</v>
      </c>
      <c r="X4" s="18">
        <v>5340.4800000000014</v>
      </c>
      <c r="Y4" s="18">
        <v>4835.0350000000008</v>
      </c>
      <c r="Z4" s="19"/>
      <c r="AA4" s="20">
        <f>SUM(B4:Z4)</f>
        <v>123897.51100000004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135.59</v>
      </c>
      <c r="C7" s="28">
        <v>130.28</v>
      </c>
      <c r="D7" s="28">
        <v>127.73</v>
      </c>
      <c r="E7" s="28">
        <v>127.12</v>
      </c>
      <c r="F7" s="28">
        <v>128.5</v>
      </c>
      <c r="G7" s="28">
        <v>133.65</v>
      </c>
      <c r="H7" s="28">
        <v>139.66999999999999</v>
      </c>
      <c r="I7" s="28">
        <v>191</v>
      </c>
      <c r="J7" s="28">
        <v>198.92</v>
      </c>
      <c r="K7" s="28">
        <v>133.99</v>
      </c>
      <c r="L7" s="28">
        <v>130.22999999999999</v>
      </c>
      <c r="M7" s="28">
        <v>125.47</v>
      </c>
      <c r="N7" s="28">
        <v>114.1</v>
      </c>
      <c r="O7" s="28">
        <v>113.9</v>
      </c>
      <c r="P7" s="28">
        <v>101.15</v>
      </c>
      <c r="Q7" s="28">
        <v>116.7</v>
      </c>
      <c r="R7" s="28">
        <v>116.52</v>
      </c>
      <c r="S7" s="28">
        <v>132.61000000000001</v>
      </c>
      <c r="T7" s="28">
        <v>108.21</v>
      </c>
      <c r="U7" s="28">
        <v>203.7</v>
      </c>
      <c r="V7" s="28">
        <v>165.73</v>
      </c>
      <c r="W7" s="28">
        <v>123.17</v>
      </c>
      <c r="X7" s="28">
        <v>120.75</v>
      </c>
      <c r="Y7" s="28">
        <v>136.30000000000001</v>
      </c>
      <c r="Z7" s="29"/>
      <c r="AA7" s="30">
        <f>IF(SUM(B7:Z7)&lt;&gt;0,AVERAGEIF(B7:Z7,"&lt;&gt;"""),"")</f>
        <v>135.62458333333333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885.40499999999997</v>
      </c>
      <c r="C19" s="72">
        <v>888.44799999999998</v>
      </c>
      <c r="D19" s="72">
        <v>887.25600000000009</v>
      </c>
      <c r="E19" s="72">
        <v>863.28399999999988</v>
      </c>
      <c r="F19" s="72">
        <v>894.46600000000001</v>
      </c>
      <c r="G19" s="72">
        <v>882.45699999999999</v>
      </c>
      <c r="H19" s="72">
        <v>891.44299999999998</v>
      </c>
      <c r="I19" s="72">
        <v>893.47500000000002</v>
      </c>
      <c r="J19" s="72">
        <v>883.46</v>
      </c>
      <c r="K19" s="72">
        <v>922.40899999999999</v>
      </c>
      <c r="L19" s="72">
        <v>924.40599999999995</v>
      </c>
      <c r="M19" s="72">
        <v>934.67399999999998</v>
      </c>
      <c r="N19" s="72">
        <v>924.72399999999993</v>
      </c>
      <c r="O19" s="72">
        <v>891.66800000000012</v>
      </c>
      <c r="P19" s="72">
        <v>887.71100000000001</v>
      </c>
      <c r="Q19" s="72">
        <v>876.71800000000007</v>
      </c>
      <c r="R19" s="72">
        <v>887.67700000000013</v>
      </c>
      <c r="S19" s="72">
        <v>862.34100000000001</v>
      </c>
      <c r="T19" s="72">
        <v>884.33500000000004</v>
      </c>
      <c r="U19" s="72">
        <v>878.37300000000005</v>
      </c>
      <c r="V19" s="72">
        <v>879.36900000000003</v>
      </c>
      <c r="W19" s="72">
        <v>863.33899999999994</v>
      </c>
      <c r="X19" s="72">
        <v>866.33399999999995</v>
      </c>
      <c r="Y19" s="72">
        <v>858.34799999999996</v>
      </c>
      <c r="Z19" s="73"/>
      <c r="AA19" s="74">
        <f t="shared" ref="AA19:AA24" si="2">SUM(B19:Z19)</f>
        <v>21312.119999999995</v>
      </c>
    </row>
    <row r="20" spans="1:27" ht="24.95" customHeight="1" x14ac:dyDescent="0.2">
      <c r="A20" s="75" t="s">
        <v>15</v>
      </c>
      <c r="B20" s="76">
        <v>647.28899999999999</v>
      </c>
      <c r="C20" s="77">
        <v>635.81400000000008</v>
      </c>
      <c r="D20" s="77">
        <v>646.63300000000015</v>
      </c>
      <c r="E20" s="77">
        <v>672.02099999999996</v>
      </c>
      <c r="F20" s="77">
        <v>734.12200000000007</v>
      </c>
      <c r="G20" s="77">
        <v>870.48299999999995</v>
      </c>
      <c r="H20" s="77">
        <v>974.38900000000001</v>
      </c>
      <c r="I20" s="77">
        <v>1071.213</v>
      </c>
      <c r="J20" s="77">
        <v>991.0139999999999</v>
      </c>
      <c r="K20" s="77">
        <v>979.38700000000017</v>
      </c>
      <c r="L20" s="77">
        <v>1044.06</v>
      </c>
      <c r="M20" s="77">
        <v>1048.1480000000001</v>
      </c>
      <c r="N20" s="77">
        <v>1057.703</v>
      </c>
      <c r="O20" s="77">
        <v>1052.3229999999999</v>
      </c>
      <c r="P20" s="77">
        <v>1009.655</v>
      </c>
      <c r="Q20" s="77">
        <v>971.77700000000004</v>
      </c>
      <c r="R20" s="77">
        <v>953.37800000000016</v>
      </c>
      <c r="S20" s="77">
        <v>985.21300000000019</v>
      </c>
      <c r="T20" s="77">
        <v>920.56200000000001</v>
      </c>
      <c r="U20" s="77">
        <v>945.25599999999997</v>
      </c>
      <c r="V20" s="77">
        <v>906.94899999999996</v>
      </c>
      <c r="W20" s="77">
        <v>836.49799999999993</v>
      </c>
      <c r="X20" s="77">
        <v>814.88400000000001</v>
      </c>
      <c r="Y20" s="77">
        <v>880.00400000000002</v>
      </c>
      <c r="Z20" s="78"/>
      <c r="AA20" s="79">
        <f t="shared" si="2"/>
        <v>21648.775000000001</v>
      </c>
    </row>
    <row r="21" spans="1:27" ht="24.95" customHeight="1" x14ac:dyDescent="0.2">
      <c r="A21" s="75" t="s">
        <v>16</v>
      </c>
      <c r="B21" s="80">
        <v>1985.6100000000001</v>
      </c>
      <c r="C21" s="81">
        <v>1886.7849999999996</v>
      </c>
      <c r="D21" s="81">
        <v>1823.991</v>
      </c>
      <c r="E21" s="81">
        <v>1814.6670000000001</v>
      </c>
      <c r="F21" s="81">
        <v>1853.9900000000002</v>
      </c>
      <c r="G21" s="81">
        <v>2033.3040000000001</v>
      </c>
      <c r="H21" s="81">
        <v>2334.3160000000003</v>
      </c>
      <c r="I21" s="81">
        <v>2630.9850000000001</v>
      </c>
      <c r="J21" s="81">
        <v>2800.8349999999996</v>
      </c>
      <c r="K21" s="81">
        <v>2873.596</v>
      </c>
      <c r="L21" s="81">
        <v>2976.0240000000003</v>
      </c>
      <c r="M21" s="81">
        <v>3007.7080000000001</v>
      </c>
      <c r="N21" s="81">
        <v>3005.5409999999997</v>
      </c>
      <c r="O21" s="81">
        <v>2841.7069999999999</v>
      </c>
      <c r="P21" s="81">
        <v>2742.752</v>
      </c>
      <c r="Q21" s="81">
        <v>2605.2530000000002</v>
      </c>
      <c r="R21" s="81">
        <v>2559.8180000000002</v>
      </c>
      <c r="S21" s="81">
        <v>2774.5459999999998</v>
      </c>
      <c r="T21" s="81">
        <v>3004.915</v>
      </c>
      <c r="U21" s="81">
        <v>3409.3679999999999</v>
      </c>
      <c r="V21" s="81">
        <v>3394.6839999999997</v>
      </c>
      <c r="W21" s="81">
        <v>3040.1759999999999</v>
      </c>
      <c r="X21" s="81">
        <v>2660.2620000000002</v>
      </c>
      <c r="Y21" s="81">
        <v>2358.4829999999997</v>
      </c>
      <c r="Z21" s="78"/>
      <c r="AA21" s="79">
        <f t="shared" si="2"/>
        <v>62419.316000000006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93.5</v>
      </c>
      <c r="C23" s="77">
        <v>94.5</v>
      </c>
      <c r="D23" s="77">
        <v>94.5</v>
      </c>
      <c r="E23" s="77">
        <v>95.5</v>
      </c>
      <c r="F23" s="77">
        <v>96</v>
      </c>
      <c r="G23" s="77">
        <v>100.5</v>
      </c>
      <c r="H23" s="77">
        <v>106</v>
      </c>
      <c r="I23" s="77">
        <v>106.5</v>
      </c>
      <c r="J23" s="77">
        <v>107.5</v>
      </c>
      <c r="K23" s="77">
        <v>108.5</v>
      </c>
      <c r="L23" s="77">
        <v>118.5</v>
      </c>
      <c r="M23" s="77">
        <v>132.5</v>
      </c>
      <c r="N23" s="77">
        <v>132.5</v>
      </c>
      <c r="O23" s="77">
        <v>134</v>
      </c>
      <c r="P23" s="77">
        <v>126.5</v>
      </c>
      <c r="Q23" s="77">
        <v>134</v>
      </c>
      <c r="R23" s="77">
        <v>138.5</v>
      </c>
      <c r="S23" s="77">
        <v>134</v>
      </c>
      <c r="T23" s="77">
        <v>128</v>
      </c>
      <c r="U23" s="77">
        <v>148</v>
      </c>
      <c r="V23" s="77">
        <v>144</v>
      </c>
      <c r="W23" s="77">
        <v>130.5</v>
      </c>
      <c r="X23" s="77">
        <v>109</v>
      </c>
      <c r="Y23" s="77">
        <v>95</v>
      </c>
      <c r="Z23" s="77"/>
      <c r="AA23" s="79">
        <f t="shared" si="2"/>
        <v>2808</v>
      </c>
    </row>
    <row r="24" spans="1:27" ht="24.95" customHeight="1" x14ac:dyDescent="0.2">
      <c r="A24" s="85" t="s">
        <v>19</v>
      </c>
      <c r="B24" s="77">
        <v>239</v>
      </c>
      <c r="C24" s="77">
        <v>219.99999999999997</v>
      </c>
      <c r="D24" s="77">
        <v>212</v>
      </c>
      <c r="E24" s="77">
        <v>213.00000000000003</v>
      </c>
      <c r="F24" s="77">
        <v>224</v>
      </c>
      <c r="G24" s="77">
        <v>246.99999999999994</v>
      </c>
      <c r="H24" s="77">
        <v>286</v>
      </c>
      <c r="I24" s="77">
        <v>329.00000000000006</v>
      </c>
      <c r="J24" s="77">
        <v>349.99999999999994</v>
      </c>
      <c r="K24" s="77">
        <v>358.99999999999994</v>
      </c>
      <c r="L24" s="77">
        <v>356</v>
      </c>
      <c r="M24" s="77">
        <v>352</v>
      </c>
      <c r="N24" s="77">
        <v>346</v>
      </c>
      <c r="O24" s="77">
        <v>332.00000000000006</v>
      </c>
      <c r="P24" s="77">
        <v>321</v>
      </c>
      <c r="Q24" s="77">
        <v>313</v>
      </c>
      <c r="R24" s="77">
        <v>324</v>
      </c>
      <c r="S24" s="77">
        <v>335.00000000000006</v>
      </c>
      <c r="T24" s="77">
        <v>357</v>
      </c>
      <c r="U24" s="77">
        <v>392.00000000000006</v>
      </c>
      <c r="V24" s="77">
        <v>376.00000000000006</v>
      </c>
      <c r="W24" s="77">
        <v>335.00000000000006</v>
      </c>
      <c r="X24" s="77">
        <v>290</v>
      </c>
      <c r="Y24" s="77">
        <v>266</v>
      </c>
      <c r="Z24" s="77"/>
      <c r="AA24" s="79">
        <f t="shared" si="2"/>
        <v>7374</v>
      </c>
    </row>
    <row r="25" spans="1:27" ht="30" customHeight="1" thickBot="1" x14ac:dyDescent="0.25">
      <c r="A25" s="86" t="s">
        <v>20</v>
      </c>
      <c r="B25" s="87">
        <f t="shared" ref="B25:AA25" si="3">SUM(B19:B24)</f>
        <v>3850.8040000000001</v>
      </c>
      <c r="C25" s="88">
        <f t="shared" si="3"/>
        <v>3725.5469999999996</v>
      </c>
      <c r="D25" s="88">
        <f t="shared" si="3"/>
        <v>3664.38</v>
      </c>
      <c r="E25" s="88">
        <f t="shared" si="3"/>
        <v>3658.4719999999998</v>
      </c>
      <c r="F25" s="88">
        <f t="shared" si="3"/>
        <v>3802.5780000000004</v>
      </c>
      <c r="G25" s="88">
        <f t="shared" si="3"/>
        <v>4133.7439999999997</v>
      </c>
      <c r="H25" s="88">
        <f t="shared" si="3"/>
        <v>4592.1480000000001</v>
      </c>
      <c r="I25" s="88">
        <f t="shared" si="3"/>
        <v>5031.1730000000007</v>
      </c>
      <c r="J25" s="88">
        <f t="shared" si="3"/>
        <v>5132.8089999999993</v>
      </c>
      <c r="K25" s="88">
        <f t="shared" si="3"/>
        <v>5242.8919999999998</v>
      </c>
      <c r="L25" s="88">
        <f t="shared" si="3"/>
        <v>5418.99</v>
      </c>
      <c r="M25" s="88">
        <f t="shared" si="3"/>
        <v>5475.0300000000007</v>
      </c>
      <c r="N25" s="88">
        <f t="shared" si="3"/>
        <v>5466.4679999999998</v>
      </c>
      <c r="O25" s="88">
        <f t="shared" si="3"/>
        <v>5251.6980000000003</v>
      </c>
      <c r="P25" s="88">
        <f t="shared" si="3"/>
        <v>5087.6180000000004</v>
      </c>
      <c r="Q25" s="88">
        <f t="shared" si="3"/>
        <v>4900.7480000000005</v>
      </c>
      <c r="R25" s="88">
        <f t="shared" si="3"/>
        <v>4863.3730000000005</v>
      </c>
      <c r="S25" s="88">
        <f t="shared" si="3"/>
        <v>5091.1000000000004</v>
      </c>
      <c r="T25" s="88">
        <f t="shared" si="3"/>
        <v>5294.8119999999999</v>
      </c>
      <c r="U25" s="88">
        <f t="shared" si="3"/>
        <v>5772.9969999999994</v>
      </c>
      <c r="V25" s="88">
        <f t="shared" si="3"/>
        <v>5701.0019999999995</v>
      </c>
      <c r="W25" s="88">
        <f t="shared" si="3"/>
        <v>5205.5129999999999</v>
      </c>
      <c r="X25" s="88">
        <f t="shared" si="3"/>
        <v>4740.4799999999996</v>
      </c>
      <c r="Y25" s="88">
        <f t="shared" si="3"/>
        <v>4457.8349999999991</v>
      </c>
      <c r="Z25" s="89">
        <f t="shared" si="3"/>
        <v>0</v>
      </c>
      <c r="AA25" s="90">
        <f t="shared" si="3"/>
        <v>115562.21100000001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332.5</v>
      </c>
      <c r="C28" s="72">
        <v>314.5</v>
      </c>
      <c r="D28" s="72">
        <v>306.5</v>
      </c>
      <c r="E28" s="72">
        <v>308.5</v>
      </c>
      <c r="F28" s="72">
        <v>320</v>
      </c>
      <c r="G28" s="72">
        <v>347.5</v>
      </c>
      <c r="H28" s="72">
        <v>394</v>
      </c>
      <c r="I28" s="72">
        <v>437.5</v>
      </c>
      <c r="J28" s="72">
        <v>459.5</v>
      </c>
      <c r="K28" s="72">
        <v>469.5</v>
      </c>
      <c r="L28" s="72">
        <v>476.5</v>
      </c>
      <c r="M28" s="72">
        <v>486.5</v>
      </c>
      <c r="N28" s="72">
        <v>480.5</v>
      </c>
      <c r="O28" s="72">
        <v>468</v>
      </c>
      <c r="P28" s="72">
        <v>449.5</v>
      </c>
      <c r="Q28" s="72">
        <v>449</v>
      </c>
      <c r="R28" s="72">
        <v>464.5</v>
      </c>
      <c r="S28" s="72">
        <v>471</v>
      </c>
      <c r="T28" s="72">
        <v>485</v>
      </c>
      <c r="U28" s="72">
        <v>540</v>
      </c>
      <c r="V28" s="72">
        <v>520</v>
      </c>
      <c r="W28" s="72">
        <v>465.5</v>
      </c>
      <c r="X28" s="72">
        <v>399</v>
      </c>
      <c r="Y28" s="72">
        <v>361</v>
      </c>
      <c r="Z28" s="73"/>
      <c r="AA28" s="74">
        <f>SUM(B28:Z28)</f>
        <v>10206</v>
      </c>
    </row>
    <row r="29" spans="1:27" ht="24.95" customHeight="1" x14ac:dyDescent="0.2">
      <c r="A29" s="75" t="s">
        <v>23</v>
      </c>
      <c r="B29" s="76">
        <v>3570.3040000000001</v>
      </c>
      <c r="C29" s="77">
        <v>3413.047</v>
      </c>
      <c r="D29" s="77">
        <v>3362.88</v>
      </c>
      <c r="E29" s="77">
        <v>3349.9720000000002</v>
      </c>
      <c r="F29" s="77">
        <v>3482.578</v>
      </c>
      <c r="G29" s="77">
        <v>3786.2440000000001</v>
      </c>
      <c r="H29" s="77">
        <v>4198.1480000000001</v>
      </c>
      <c r="I29" s="77">
        <v>4593.6729999999998</v>
      </c>
      <c r="J29" s="77">
        <v>4683.3090000000002</v>
      </c>
      <c r="K29" s="77">
        <v>4820.3919999999998</v>
      </c>
      <c r="L29" s="77">
        <v>5021.49</v>
      </c>
      <c r="M29" s="77">
        <v>5076.53</v>
      </c>
      <c r="N29" s="77">
        <v>5067.9679999999998</v>
      </c>
      <c r="O29" s="77">
        <v>4861.6980000000003</v>
      </c>
      <c r="P29" s="77">
        <v>4648.1180000000004</v>
      </c>
      <c r="Q29" s="77">
        <v>4461.7479999999996</v>
      </c>
      <c r="R29" s="77">
        <v>4445.8729999999996</v>
      </c>
      <c r="S29" s="77">
        <v>4713.1000000000004</v>
      </c>
      <c r="T29" s="77">
        <v>5000.8119999999999</v>
      </c>
      <c r="U29" s="77">
        <v>5342.9970000000003</v>
      </c>
      <c r="V29" s="77">
        <v>5274.0020000000004</v>
      </c>
      <c r="W29" s="77">
        <v>4809.0129999999999</v>
      </c>
      <c r="X29" s="77">
        <v>4441.4799999999996</v>
      </c>
      <c r="Y29" s="77">
        <v>4220.835</v>
      </c>
      <c r="Z29" s="78"/>
      <c r="AA29" s="79">
        <f>SUM(B29:Z29)</f>
        <v>106646.21100000001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3902.8040000000001</v>
      </c>
      <c r="C31" s="62">
        <f t="shared" si="4"/>
        <v>3727.547</v>
      </c>
      <c r="D31" s="62">
        <f t="shared" si="4"/>
        <v>3669.38</v>
      </c>
      <c r="E31" s="62">
        <f t="shared" si="4"/>
        <v>3658.4720000000002</v>
      </c>
      <c r="F31" s="62">
        <f t="shared" si="4"/>
        <v>3802.578</v>
      </c>
      <c r="G31" s="62">
        <f t="shared" si="4"/>
        <v>4133.7440000000006</v>
      </c>
      <c r="H31" s="62">
        <f t="shared" si="4"/>
        <v>4592.1480000000001</v>
      </c>
      <c r="I31" s="62">
        <f t="shared" si="4"/>
        <v>5031.1729999999998</v>
      </c>
      <c r="J31" s="62">
        <f t="shared" si="4"/>
        <v>5142.8090000000002</v>
      </c>
      <c r="K31" s="62">
        <f t="shared" si="4"/>
        <v>5289.8919999999998</v>
      </c>
      <c r="L31" s="62">
        <f t="shared" si="4"/>
        <v>5497.99</v>
      </c>
      <c r="M31" s="62">
        <f t="shared" si="4"/>
        <v>5563.03</v>
      </c>
      <c r="N31" s="62">
        <f t="shared" si="4"/>
        <v>5548.4679999999998</v>
      </c>
      <c r="O31" s="62">
        <f t="shared" si="4"/>
        <v>5329.6980000000003</v>
      </c>
      <c r="P31" s="62">
        <f t="shared" si="4"/>
        <v>5097.6180000000004</v>
      </c>
      <c r="Q31" s="62">
        <f t="shared" si="4"/>
        <v>4910.7479999999996</v>
      </c>
      <c r="R31" s="62">
        <f t="shared" si="4"/>
        <v>4910.3729999999996</v>
      </c>
      <c r="S31" s="62">
        <f t="shared" si="4"/>
        <v>5184.1000000000004</v>
      </c>
      <c r="T31" s="62">
        <f t="shared" si="4"/>
        <v>5485.8119999999999</v>
      </c>
      <c r="U31" s="62">
        <f t="shared" si="4"/>
        <v>5882.9970000000003</v>
      </c>
      <c r="V31" s="62">
        <f t="shared" si="4"/>
        <v>5794.0020000000004</v>
      </c>
      <c r="W31" s="62">
        <f t="shared" si="4"/>
        <v>5274.5129999999999</v>
      </c>
      <c r="X31" s="62">
        <f t="shared" si="4"/>
        <v>4840.4799999999996</v>
      </c>
      <c r="Y31" s="62">
        <f t="shared" si="4"/>
        <v>4581.835</v>
      </c>
      <c r="Z31" s="63">
        <f t="shared" si="4"/>
        <v>0</v>
      </c>
      <c r="AA31" s="64">
        <f t="shared" si="4"/>
        <v>116852.21100000001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52</v>
      </c>
      <c r="C34" s="95">
        <v>2</v>
      </c>
      <c r="D34" s="95">
        <v>5</v>
      </c>
      <c r="E34" s="95"/>
      <c r="F34" s="95"/>
      <c r="G34" s="95"/>
      <c r="H34" s="95"/>
      <c r="I34" s="95"/>
      <c r="J34" s="95">
        <v>10</v>
      </c>
      <c r="K34" s="95">
        <v>47</v>
      </c>
      <c r="L34" s="95">
        <v>79</v>
      </c>
      <c r="M34" s="95">
        <v>88</v>
      </c>
      <c r="N34" s="95">
        <v>82</v>
      </c>
      <c r="O34" s="95">
        <v>78</v>
      </c>
      <c r="P34" s="95">
        <v>10</v>
      </c>
      <c r="Q34" s="95">
        <v>10</v>
      </c>
      <c r="R34" s="95">
        <v>47</v>
      </c>
      <c r="S34" s="95">
        <v>93</v>
      </c>
      <c r="T34" s="95">
        <v>156</v>
      </c>
      <c r="U34" s="95">
        <v>110</v>
      </c>
      <c r="V34" s="95">
        <v>93</v>
      </c>
      <c r="W34" s="95">
        <v>69</v>
      </c>
      <c r="X34" s="95">
        <v>100</v>
      </c>
      <c r="Y34" s="95">
        <v>124</v>
      </c>
      <c r="Z34" s="96"/>
      <c r="AA34" s="74">
        <f t="shared" ref="AA34:AA39" si="5">SUM(B34:Z34)</f>
        <v>1255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>
        <v>35</v>
      </c>
      <c r="U35" s="99"/>
      <c r="V35" s="99"/>
      <c r="W35" s="99"/>
      <c r="X35" s="99"/>
      <c r="Y35" s="99"/>
      <c r="Z35" s="100"/>
      <c r="AA35" s="79">
        <f t="shared" si="5"/>
        <v>35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86.6</v>
      </c>
      <c r="C38" s="99">
        <v>2.5</v>
      </c>
      <c r="D38" s="99">
        <v>39.5</v>
      </c>
      <c r="E38" s="99">
        <v>60.8</v>
      </c>
      <c r="F38" s="99"/>
      <c r="G38" s="99"/>
      <c r="H38" s="99">
        <v>162.6</v>
      </c>
      <c r="I38" s="99">
        <v>158.69999999999999</v>
      </c>
      <c r="J38" s="99">
        <v>500</v>
      </c>
      <c r="K38" s="99">
        <v>500</v>
      </c>
      <c r="L38" s="99">
        <v>48.7</v>
      </c>
      <c r="M38" s="99">
        <v>101.9</v>
      </c>
      <c r="N38" s="99">
        <v>275.7</v>
      </c>
      <c r="O38" s="99">
        <v>452.9</v>
      </c>
      <c r="P38" s="99">
        <v>500</v>
      </c>
      <c r="Q38" s="99">
        <v>500</v>
      </c>
      <c r="R38" s="99">
        <v>500</v>
      </c>
      <c r="S38" s="99">
        <v>402.2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253.2</v>
      </c>
      <c r="Z38" s="100"/>
      <c r="AA38" s="79">
        <f t="shared" si="5"/>
        <v>7045.3</v>
      </c>
    </row>
    <row r="39" spans="1:27" ht="30" customHeight="1" thickBot="1" x14ac:dyDescent="0.25">
      <c r="A39" s="86" t="s">
        <v>45</v>
      </c>
      <c r="B39" s="87">
        <f t="shared" ref="B39:Z39" si="6">SUM(B34:B38)</f>
        <v>138.6</v>
      </c>
      <c r="C39" s="88">
        <f t="shared" si="6"/>
        <v>4.5</v>
      </c>
      <c r="D39" s="88">
        <f t="shared" si="6"/>
        <v>44.5</v>
      </c>
      <c r="E39" s="88">
        <f t="shared" si="6"/>
        <v>60.8</v>
      </c>
      <c r="F39" s="88">
        <f t="shared" si="6"/>
        <v>0</v>
      </c>
      <c r="G39" s="88">
        <f t="shared" si="6"/>
        <v>0</v>
      </c>
      <c r="H39" s="88">
        <f t="shared" si="6"/>
        <v>162.6</v>
      </c>
      <c r="I39" s="88">
        <f t="shared" si="6"/>
        <v>158.69999999999999</v>
      </c>
      <c r="J39" s="88">
        <f t="shared" si="6"/>
        <v>510</v>
      </c>
      <c r="K39" s="88">
        <f t="shared" si="6"/>
        <v>547</v>
      </c>
      <c r="L39" s="88">
        <f t="shared" si="6"/>
        <v>127.7</v>
      </c>
      <c r="M39" s="88">
        <f t="shared" si="6"/>
        <v>189.9</v>
      </c>
      <c r="N39" s="88">
        <f t="shared" si="6"/>
        <v>357.7</v>
      </c>
      <c r="O39" s="88">
        <f t="shared" si="6"/>
        <v>530.9</v>
      </c>
      <c r="P39" s="88">
        <f t="shared" si="6"/>
        <v>510</v>
      </c>
      <c r="Q39" s="88">
        <f t="shared" si="6"/>
        <v>510</v>
      </c>
      <c r="R39" s="88">
        <f t="shared" si="6"/>
        <v>547</v>
      </c>
      <c r="S39" s="88">
        <f t="shared" si="6"/>
        <v>495.2</v>
      </c>
      <c r="T39" s="88">
        <f t="shared" si="6"/>
        <v>691</v>
      </c>
      <c r="U39" s="88">
        <f t="shared" si="6"/>
        <v>610</v>
      </c>
      <c r="V39" s="88">
        <f t="shared" si="6"/>
        <v>593</v>
      </c>
      <c r="W39" s="88">
        <f t="shared" si="6"/>
        <v>569</v>
      </c>
      <c r="X39" s="88">
        <f t="shared" si="6"/>
        <v>600</v>
      </c>
      <c r="Y39" s="88">
        <f t="shared" si="6"/>
        <v>377.2</v>
      </c>
      <c r="Z39" s="89">
        <f t="shared" si="6"/>
        <v>0</v>
      </c>
      <c r="AA39" s="90">
        <f t="shared" si="5"/>
        <v>8335.2999999999993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86.6</v>
      </c>
      <c r="C46" s="99">
        <v>2.5</v>
      </c>
      <c r="D46" s="99">
        <v>39.5</v>
      </c>
      <c r="E46" s="99">
        <v>60.8</v>
      </c>
      <c r="F46" s="99"/>
      <c r="G46" s="99"/>
      <c r="H46" s="99">
        <v>162.6</v>
      </c>
      <c r="I46" s="99">
        <v>158.69999999999999</v>
      </c>
      <c r="J46" s="99">
        <v>500</v>
      </c>
      <c r="K46" s="99">
        <v>500</v>
      </c>
      <c r="L46" s="99">
        <v>48.7</v>
      </c>
      <c r="M46" s="99">
        <v>101.9</v>
      </c>
      <c r="N46" s="99">
        <v>275.7</v>
      </c>
      <c r="O46" s="99">
        <v>452.9</v>
      </c>
      <c r="P46" s="99">
        <v>500</v>
      </c>
      <c r="Q46" s="99">
        <v>500</v>
      </c>
      <c r="R46" s="99">
        <v>500</v>
      </c>
      <c r="S46" s="99">
        <v>402.2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253.2</v>
      </c>
      <c r="Z46" s="100"/>
      <c r="AA46" s="79">
        <f t="shared" si="7"/>
        <v>7045.3</v>
      </c>
    </row>
    <row r="47" spans="1:27" ht="24.95" customHeight="1" x14ac:dyDescent="0.2">
      <c r="A47" s="85" t="s">
        <v>47</v>
      </c>
      <c r="B47" s="98">
        <v>113</v>
      </c>
      <c r="C47" s="99">
        <v>93</v>
      </c>
      <c r="D47" s="99">
        <v>85</v>
      </c>
      <c r="E47" s="99">
        <v>87</v>
      </c>
      <c r="F47" s="99">
        <v>99</v>
      </c>
      <c r="G47" s="99">
        <v>123</v>
      </c>
      <c r="H47" s="99">
        <v>150</v>
      </c>
      <c r="I47" s="99">
        <v>150</v>
      </c>
      <c r="J47" s="99">
        <v>150</v>
      </c>
      <c r="K47" s="99">
        <v>149</v>
      </c>
      <c r="L47" s="99">
        <v>150</v>
      </c>
      <c r="M47" s="99">
        <v>150</v>
      </c>
      <c r="N47" s="99">
        <v>147</v>
      </c>
      <c r="O47" s="99">
        <v>134</v>
      </c>
      <c r="P47" s="99">
        <v>128</v>
      </c>
      <c r="Q47" s="99">
        <v>130</v>
      </c>
      <c r="R47" s="99">
        <v>148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145</v>
      </c>
      <c r="Y47" s="99">
        <v>143</v>
      </c>
      <c r="Z47" s="100"/>
      <c r="AA47" s="79">
        <f t="shared" si="7"/>
        <v>3224</v>
      </c>
    </row>
    <row r="48" spans="1:27" ht="30" customHeight="1" thickBot="1" x14ac:dyDescent="0.25">
      <c r="A48" s="86" t="s">
        <v>48</v>
      </c>
      <c r="B48" s="87">
        <f>SUM(B42:B47)</f>
        <v>199.6</v>
      </c>
      <c r="C48" s="88">
        <f t="shared" ref="C48:Z48" si="8">SUM(C42:C47)</f>
        <v>95.5</v>
      </c>
      <c r="D48" s="88">
        <f t="shared" si="8"/>
        <v>124.5</v>
      </c>
      <c r="E48" s="88">
        <f t="shared" si="8"/>
        <v>147.80000000000001</v>
      </c>
      <c r="F48" s="88">
        <f t="shared" si="8"/>
        <v>99</v>
      </c>
      <c r="G48" s="88">
        <f t="shared" si="8"/>
        <v>123</v>
      </c>
      <c r="H48" s="88">
        <f t="shared" si="8"/>
        <v>312.60000000000002</v>
      </c>
      <c r="I48" s="88">
        <f t="shared" si="8"/>
        <v>308.7</v>
      </c>
      <c r="J48" s="88">
        <f t="shared" si="8"/>
        <v>650</v>
      </c>
      <c r="K48" s="88">
        <f t="shared" si="8"/>
        <v>649</v>
      </c>
      <c r="L48" s="88">
        <f t="shared" si="8"/>
        <v>198.7</v>
      </c>
      <c r="M48" s="88">
        <f t="shared" si="8"/>
        <v>251.9</v>
      </c>
      <c r="N48" s="88">
        <f t="shared" si="8"/>
        <v>422.7</v>
      </c>
      <c r="O48" s="88">
        <f t="shared" si="8"/>
        <v>586.9</v>
      </c>
      <c r="P48" s="88">
        <f t="shared" si="8"/>
        <v>628</v>
      </c>
      <c r="Q48" s="88">
        <f t="shared" si="8"/>
        <v>630</v>
      </c>
      <c r="R48" s="88">
        <f t="shared" si="8"/>
        <v>648</v>
      </c>
      <c r="S48" s="88">
        <f t="shared" si="8"/>
        <v>552.20000000000005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645</v>
      </c>
      <c r="Y48" s="88">
        <f t="shared" si="8"/>
        <v>396.2</v>
      </c>
      <c r="Z48" s="89">
        <f t="shared" si="8"/>
        <v>0</v>
      </c>
      <c r="AA48" s="90">
        <f t="shared" si="7"/>
        <v>10269.299999999999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3989.404</v>
      </c>
      <c r="C51" s="88">
        <f t="shared" si="10"/>
        <v>3730.0469999999996</v>
      </c>
      <c r="D51" s="88">
        <f t="shared" si="10"/>
        <v>3708.88</v>
      </c>
      <c r="E51" s="88">
        <f t="shared" si="10"/>
        <v>3719.2719999999999</v>
      </c>
      <c r="F51" s="88">
        <f t="shared" si="10"/>
        <v>3802.5780000000004</v>
      </c>
      <c r="G51" s="88">
        <f t="shared" si="10"/>
        <v>4133.7439999999997</v>
      </c>
      <c r="H51" s="88">
        <f t="shared" si="10"/>
        <v>4754.7480000000005</v>
      </c>
      <c r="I51" s="88">
        <f t="shared" si="10"/>
        <v>5189.8730000000005</v>
      </c>
      <c r="J51" s="88">
        <f t="shared" si="10"/>
        <v>5642.8089999999993</v>
      </c>
      <c r="K51" s="88">
        <f t="shared" si="10"/>
        <v>5789.8919999999998</v>
      </c>
      <c r="L51" s="88">
        <f t="shared" si="10"/>
        <v>5546.69</v>
      </c>
      <c r="M51" s="88">
        <f t="shared" si="10"/>
        <v>5664.93</v>
      </c>
      <c r="N51" s="88">
        <f t="shared" si="10"/>
        <v>5824.1679999999997</v>
      </c>
      <c r="O51" s="88">
        <f t="shared" si="10"/>
        <v>5782.598</v>
      </c>
      <c r="P51" s="88">
        <f t="shared" si="10"/>
        <v>5597.6180000000004</v>
      </c>
      <c r="Q51" s="88">
        <f t="shared" si="10"/>
        <v>5410.7480000000005</v>
      </c>
      <c r="R51" s="88">
        <f t="shared" si="10"/>
        <v>5410.3730000000005</v>
      </c>
      <c r="S51" s="88">
        <f t="shared" si="10"/>
        <v>5586.3</v>
      </c>
      <c r="T51" s="88">
        <f t="shared" si="10"/>
        <v>5985.8119999999999</v>
      </c>
      <c r="U51" s="88">
        <f t="shared" si="10"/>
        <v>6382.9969999999994</v>
      </c>
      <c r="V51" s="88">
        <f t="shared" si="10"/>
        <v>6294.0019999999995</v>
      </c>
      <c r="W51" s="88">
        <f t="shared" si="10"/>
        <v>5774.5129999999999</v>
      </c>
      <c r="X51" s="88">
        <f t="shared" si="10"/>
        <v>5340.48</v>
      </c>
      <c r="Y51" s="88">
        <f t="shared" si="10"/>
        <v>4835.0349999999989</v>
      </c>
      <c r="Z51" s="89">
        <f t="shared" si="10"/>
        <v>0</v>
      </c>
      <c r="AA51" s="104">
        <f>SUM(B51:Z51)</f>
        <v>123897.51100000003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-628.4</v>
      </c>
      <c r="C4" s="18">
        <v>-712.5</v>
      </c>
      <c r="D4" s="18">
        <v>-675.5</v>
      </c>
      <c r="E4" s="18">
        <v>-654.20000000000005</v>
      </c>
      <c r="F4" s="18">
        <v>-781.3</v>
      </c>
      <c r="G4" s="18">
        <v>-807.8</v>
      </c>
      <c r="H4" s="18">
        <v>-552.4</v>
      </c>
      <c r="I4" s="18">
        <v>-556.29999999999995</v>
      </c>
      <c r="J4" s="18">
        <v>-215</v>
      </c>
      <c r="K4" s="18">
        <v>-108.10000000000002</v>
      </c>
      <c r="L4" s="18">
        <v>-666.3</v>
      </c>
      <c r="M4" s="18">
        <v>-613.1</v>
      </c>
      <c r="N4" s="18">
        <v>-439.3</v>
      </c>
      <c r="O4" s="18">
        <v>-262.10000000000002</v>
      </c>
      <c r="P4" s="18">
        <v>-112.60000000000002</v>
      </c>
      <c r="Q4" s="18">
        <v>-84.700000000000045</v>
      </c>
      <c r="R4" s="18">
        <v>-85.600000000000023</v>
      </c>
      <c r="S4" s="18">
        <v>-312.8</v>
      </c>
      <c r="T4" s="18">
        <v>-196.60000000000002</v>
      </c>
      <c r="U4" s="18">
        <v>-215</v>
      </c>
      <c r="V4" s="18">
        <v>-215</v>
      </c>
      <c r="W4" s="18">
        <v>38.199999999999989</v>
      </c>
      <c r="X4" s="18">
        <v>-203.70000000000005</v>
      </c>
      <c r="Y4" s="18">
        <v>-461.8</v>
      </c>
      <c r="Z4" s="19"/>
      <c r="AA4" s="111">
        <f>SUM(B4:Z4)</f>
        <v>-9521.9000000000015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135.59</v>
      </c>
      <c r="C7" s="117">
        <v>130.28</v>
      </c>
      <c r="D7" s="117">
        <v>127.73</v>
      </c>
      <c r="E7" s="117">
        <v>127.12</v>
      </c>
      <c r="F7" s="117">
        <v>128.5</v>
      </c>
      <c r="G7" s="117">
        <v>133.65</v>
      </c>
      <c r="H7" s="117">
        <v>139.66999999999999</v>
      </c>
      <c r="I7" s="117">
        <v>191</v>
      </c>
      <c r="J7" s="117">
        <v>198.92</v>
      </c>
      <c r="K7" s="117">
        <v>133.99</v>
      </c>
      <c r="L7" s="117">
        <v>130.22999999999999</v>
      </c>
      <c r="M7" s="117">
        <v>125.47</v>
      </c>
      <c r="N7" s="117">
        <v>114.1</v>
      </c>
      <c r="O7" s="117">
        <v>113.9</v>
      </c>
      <c r="P7" s="117">
        <v>101.15</v>
      </c>
      <c r="Q7" s="117">
        <v>116.7</v>
      </c>
      <c r="R7" s="117">
        <v>116.52</v>
      </c>
      <c r="S7" s="117">
        <v>132.61000000000001</v>
      </c>
      <c r="T7" s="117">
        <v>108.21</v>
      </c>
      <c r="U7" s="117">
        <v>203.7</v>
      </c>
      <c r="V7" s="117">
        <v>165.73</v>
      </c>
      <c r="W7" s="117">
        <v>123.17</v>
      </c>
      <c r="X7" s="117">
        <v>120.75</v>
      </c>
      <c r="Y7" s="117">
        <v>136.30000000000001</v>
      </c>
      <c r="Z7" s="118"/>
      <c r="AA7" s="119">
        <f>IF(SUM(B7:Z7)&lt;&gt;0,AVERAGEIF(B7:Z7,"&lt;&gt;"""),"")</f>
        <v>135.62458333333333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608.1</v>
      </c>
      <c r="L13" s="129">
        <v>715</v>
      </c>
      <c r="M13" s="129">
        <v>715</v>
      </c>
      <c r="N13" s="129">
        <v>715</v>
      </c>
      <c r="O13" s="129">
        <v>715</v>
      </c>
      <c r="P13" s="129">
        <v>612.6</v>
      </c>
      <c r="Q13" s="129">
        <v>584.70000000000005</v>
      </c>
      <c r="R13" s="129">
        <v>585.6</v>
      </c>
      <c r="S13" s="129">
        <v>715</v>
      </c>
      <c r="T13" s="129">
        <v>696.6</v>
      </c>
      <c r="U13" s="129">
        <v>715</v>
      </c>
      <c r="V13" s="129">
        <v>715</v>
      </c>
      <c r="W13" s="129">
        <v>461.8</v>
      </c>
      <c r="X13" s="129">
        <v>703.7</v>
      </c>
      <c r="Y13" s="130">
        <v>715</v>
      </c>
      <c r="Z13" s="131"/>
      <c r="AA13" s="132">
        <f t="shared" si="0"/>
        <v>16408.100000000002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66.3</v>
      </c>
      <c r="G15" s="133">
        <v>92.8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159.1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781.3</v>
      </c>
      <c r="G16" s="135">
        <f t="shared" si="1"/>
        <v>807.8</v>
      </c>
      <c r="H16" s="135">
        <f t="shared" si="1"/>
        <v>715</v>
      </c>
      <c r="I16" s="135">
        <f t="shared" si="1"/>
        <v>715</v>
      </c>
      <c r="J16" s="135">
        <f t="shared" si="1"/>
        <v>715</v>
      </c>
      <c r="K16" s="135">
        <f t="shared" si="1"/>
        <v>608.1</v>
      </c>
      <c r="L16" s="135">
        <f t="shared" si="1"/>
        <v>715</v>
      </c>
      <c r="M16" s="135">
        <f t="shared" si="1"/>
        <v>715</v>
      </c>
      <c r="N16" s="135">
        <f t="shared" si="1"/>
        <v>715</v>
      </c>
      <c r="O16" s="135">
        <f t="shared" si="1"/>
        <v>715</v>
      </c>
      <c r="P16" s="135">
        <f t="shared" si="1"/>
        <v>612.6</v>
      </c>
      <c r="Q16" s="135">
        <f t="shared" si="1"/>
        <v>584.70000000000005</v>
      </c>
      <c r="R16" s="135">
        <f t="shared" si="1"/>
        <v>585.6</v>
      </c>
      <c r="S16" s="135">
        <f t="shared" si="1"/>
        <v>715</v>
      </c>
      <c r="T16" s="135">
        <f t="shared" si="1"/>
        <v>696.6</v>
      </c>
      <c r="U16" s="135">
        <f t="shared" si="1"/>
        <v>715</v>
      </c>
      <c r="V16" s="135">
        <f t="shared" si="1"/>
        <v>715</v>
      </c>
      <c r="W16" s="135">
        <f t="shared" si="1"/>
        <v>461.8</v>
      </c>
      <c r="X16" s="135">
        <f t="shared" si="1"/>
        <v>703.7</v>
      </c>
      <c r="Y16" s="135">
        <f t="shared" si="1"/>
        <v>715</v>
      </c>
      <c r="Z16" s="136" t="str">
        <f t="shared" si="1"/>
        <v/>
      </c>
      <c r="AA16" s="90">
        <f t="shared" si="0"/>
        <v>16567.200000000004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86.6</v>
      </c>
      <c r="C23" s="133">
        <v>2.5</v>
      </c>
      <c r="D23" s="133">
        <v>39.5</v>
      </c>
      <c r="E23" s="133">
        <v>60.8</v>
      </c>
      <c r="F23" s="133"/>
      <c r="G23" s="133"/>
      <c r="H23" s="133">
        <v>162.6</v>
      </c>
      <c r="I23" s="133">
        <v>158.69999999999999</v>
      </c>
      <c r="J23" s="133">
        <v>500</v>
      </c>
      <c r="K23" s="133">
        <v>500</v>
      </c>
      <c r="L23" s="133">
        <v>48.7</v>
      </c>
      <c r="M23" s="133">
        <v>101.9</v>
      </c>
      <c r="N23" s="133">
        <v>275.7</v>
      </c>
      <c r="O23" s="133">
        <v>452.9</v>
      </c>
      <c r="P23" s="133">
        <v>500</v>
      </c>
      <c r="Q23" s="133">
        <v>500</v>
      </c>
      <c r="R23" s="133">
        <v>500</v>
      </c>
      <c r="S23" s="133">
        <v>402.2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253.2</v>
      </c>
      <c r="Z23" s="131"/>
      <c r="AA23" s="132">
        <f t="shared" si="2"/>
        <v>7045.3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86.6</v>
      </c>
      <c r="C24" s="135">
        <f t="shared" si="3"/>
        <v>2.5</v>
      </c>
      <c r="D24" s="135">
        <f t="shared" si="3"/>
        <v>39.5</v>
      </c>
      <c r="E24" s="135">
        <f t="shared" si="3"/>
        <v>60.8</v>
      </c>
      <c r="F24" s="135">
        <f t="shared" si="3"/>
        <v>0</v>
      </c>
      <c r="G24" s="135">
        <f t="shared" si="3"/>
        <v>0</v>
      </c>
      <c r="H24" s="135">
        <f t="shared" si="3"/>
        <v>162.6</v>
      </c>
      <c r="I24" s="135">
        <f t="shared" si="3"/>
        <v>158.69999999999999</v>
      </c>
      <c r="J24" s="135">
        <f t="shared" si="3"/>
        <v>500</v>
      </c>
      <c r="K24" s="135">
        <f t="shared" si="3"/>
        <v>500</v>
      </c>
      <c r="L24" s="135">
        <f t="shared" si="3"/>
        <v>48.7</v>
      </c>
      <c r="M24" s="135">
        <f t="shared" si="3"/>
        <v>101.9</v>
      </c>
      <c r="N24" s="135">
        <f t="shared" si="3"/>
        <v>275.7</v>
      </c>
      <c r="O24" s="135">
        <f t="shared" si="3"/>
        <v>452.9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402.2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253.2</v>
      </c>
      <c r="Z24" s="136" t="str">
        <f t="shared" si="3"/>
        <v/>
      </c>
      <c r="AA24" s="90">
        <f t="shared" si="2"/>
        <v>7045.3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2023-04-17T11:05:46Z</dcterms:created>
  <dcterms:modified xsi:type="dcterms:W3CDTF">2023-04-17T11:05:47Z</dcterms:modified>
</cp:coreProperties>
</file>