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<sst xmlns="http://schemas.openxmlformats.org/spreadsheetml/2006/main" count="117" uniqueCount="53">
  <si>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16/04/2023 14:15:02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</si>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</sst>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215</c:v>
                </c:pt>
                <c:pt idx="20">
                  <c:v>215</c:v>
                </c:pt>
                <c:pt idx="21">
                  <c:v>215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107</c:v>
                </c:pt>
                <c:pt idx="7">
                  <c:v>125</c:v>
                </c:pt>
                <c:pt idx="8">
                  <c:v>113</c:v>
                </c:pt>
                <c:pt idx="9">
                  <c:v>107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107</c:v>
                </c:pt>
                <c:pt idx="16">
                  <c:v>107</c:v>
                </c:pt>
                <c:pt idx="17">
                  <c:v>117</c:v>
                </c:pt>
                <c:pt idx="18">
                  <c:v>151</c:v>
                </c:pt>
                <c:pt idx="19">
                  <c:v>149</c:v>
                </c:pt>
                <c:pt idx="20">
                  <c:v>140</c:v>
                </c:pt>
                <c:pt idx="21">
                  <c:v>134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1172.9000000000001</c:v>
                </c:pt>
                <c:pt idx="1">
                  <c:v>1047.9000000000001</c:v>
                </c:pt>
                <c:pt idx="2">
                  <c:v>1047.9000000000001</c:v>
                </c:pt>
                <c:pt idx="3">
                  <c:v>1047.9000000000001</c:v>
                </c:pt>
                <c:pt idx="4">
                  <c:v>1047.9000000000001</c:v>
                </c:pt>
                <c:pt idx="5">
                  <c:v>1047.9000000000001</c:v>
                </c:pt>
                <c:pt idx="6">
                  <c:v>1416.692</c:v>
                </c:pt>
                <c:pt idx="7">
                  <c:v>1403.614</c:v>
                </c:pt>
                <c:pt idx="8">
                  <c:v>1349.6679999999999</c:v>
                </c:pt>
                <c:pt idx="9">
                  <c:v>1137.9000000000001</c:v>
                </c:pt>
                <c:pt idx="10">
                  <c:v>1124.422</c:v>
                </c:pt>
                <c:pt idx="11">
                  <c:v>1035.0529999999999</c:v>
                </c:pt>
                <c:pt idx="12">
                  <c:v>1027.9000000000001</c:v>
                </c:pt>
                <c:pt idx="13">
                  <c:v>1027.9000000000001</c:v>
                </c:pt>
                <c:pt idx="14">
                  <c:v>1027.9000000000001</c:v>
                </c:pt>
                <c:pt idx="15">
                  <c:v>1027.9000000000001</c:v>
                </c:pt>
                <c:pt idx="16">
                  <c:v>1087.9000000000001</c:v>
                </c:pt>
                <c:pt idx="17">
                  <c:v>1357.9</c:v>
                </c:pt>
                <c:pt idx="18">
                  <c:v>2039.028</c:v>
                </c:pt>
                <c:pt idx="19">
                  <c:v>2331.9</c:v>
                </c:pt>
                <c:pt idx="20">
                  <c:v>2331.9</c:v>
                </c:pt>
                <c:pt idx="21">
                  <c:v>2337.9</c:v>
                </c:pt>
                <c:pt idx="22">
                  <c:v>2287.9</c:v>
                </c:pt>
                <c:pt idx="23">
                  <c:v>1786.155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1279</c:v>
                </c:pt>
                <c:pt idx="1">
                  <c:v>1279</c:v>
                </c:pt>
                <c:pt idx="2">
                  <c:v>1279</c:v>
                </c:pt>
                <c:pt idx="3">
                  <c:v>1279</c:v>
                </c:pt>
                <c:pt idx="4">
                  <c:v>1279</c:v>
                </c:pt>
                <c:pt idx="5">
                  <c:v>1279</c:v>
                </c:pt>
                <c:pt idx="6">
                  <c:v>1254</c:v>
                </c:pt>
                <c:pt idx="7">
                  <c:v>1210</c:v>
                </c:pt>
                <c:pt idx="8">
                  <c:v>1062</c:v>
                </c:pt>
                <c:pt idx="9">
                  <c:v>912.82400000000007</c:v>
                </c:pt>
                <c:pt idx="10">
                  <c:v>473</c:v>
                </c:pt>
                <c:pt idx="11">
                  <c:v>47</c:v>
                </c:pt>
                <c:pt idx="12">
                  <c:v>47</c:v>
                </c:pt>
                <c:pt idx="13">
                  <c:v>52</c:v>
                </c:pt>
                <c:pt idx="14">
                  <c:v>52</c:v>
                </c:pt>
                <c:pt idx="15">
                  <c:v>47</c:v>
                </c:pt>
                <c:pt idx="16">
                  <c:v>482</c:v>
                </c:pt>
                <c:pt idx="17">
                  <c:v>1238.7</c:v>
                </c:pt>
                <c:pt idx="18">
                  <c:v>1260</c:v>
                </c:pt>
                <c:pt idx="19">
                  <c:v>1252</c:v>
                </c:pt>
                <c:pt idx="20">
                  <c:v>1250</c:v>
                </c:pt>
                <c:pt idx="21">
                  <c:v>1252</c:v>
                </c:pt>
                <c:pt idx="22">
                  <c:v>1128</c:v>
                </c:pt>
                <c:pt idx="23">
                  <c:v>1324.6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909.41800000000012</c:v>
                </c:pt>
                <c:pt idx="1">
                  <c:v>907.60599999999999</c:v>
                </c:pt>
                <c:pt idx="2">
                  <c:v>914.21999999999991</c:v>
                </c:pt>
                <c:pt idx="3">
                  <c:v>916.77399999999989</c:v>
                </c:pt>
                <c:pt idx="4">
                  <c:v>912.14599999999984</c:v>
                </c:pt>
                <c:pt idx="5">
                  <c:v>915.41600000000005</c:v>
                </c:pt>
                <c:pt idx="6">
                  <c:v>950.67899999999997</c:v>
                </c:pt>
                <c:pt idx="7">
                  <c:v>1278.93</c:v>
                </c:pt>
                <c:pt idx="8">
                  <c:v>1675.1029999999992</c:v>
                </c:pt>
                <c:pt idx="9">
                  <c:v>2278.7480000000005</c:v>
                </c:pt>
                <c:pt idx="10">
                  <c:v>2790.1549999999993</c:v>
                </c:pt>
                <c:pt idx="11">
                  <c:v>3122.9150000000009</c:v>
                </c:pt>
                <c:pt idx="12">
                  <c:v>3401.4569999999999</c:v>
                </c:pt>
                <c:pt idx="13">
                  <c:v>3460.9339999999993</c:v>
                </c:pt>
                <c:pt idx="14">
                  <c:v>3313.2839999999992</c:v>
                </c:pt>
                <c:pt idx="15">
                  <c:v>2969.2319999999986</c:v>
                </c:pt>
                <c:pt idx="16">
                  <c:v>2398.7870000000007</c:v>
                </c:pt>
                <c:pt idx="17">
                  <c:v>1762.4590000000001</c:v>
                </c:pt>
                <c:pt idx="18">
                  <c:v>1248.0399999999995</c:v>
                </c:pt>
                <c:pt idx="19">
                  <c:v>1023.7990000000001</c:v>
                </c:pt>
                <c:pt idx="20">
                  <c:v>952.59899999999993</c:v>
                </c:pt>
                <c:pt idx="21">
                  <c:v>893.18200000000002</c:v>
                </c:pt>
                <c:pt idx="22">
                  <c:v>844.23599999999988</c:v>
                </c:pt>
                <c:pt idx="23">
                  <c:v>798.20900000000029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12</c:v>
                </c:pt>
                <c:pt idx="2">
                  <c:v>15</c:v>
                </c:pt>
                <c:pt idx="3">
                  <c:v>20</c:v>
                </c:pt>
                <c:pt idx="4">
                  <c:v>23</c:v>
                </c:pt>
                <c:pt idx="5">
                  <c:v>25</c:v>
                </c:pt>
                <c:pt idx="6">
                  <c:v>33</c:v>
                </c:pt>
                <c:pt idx="7">
                  <c:v>52</c:v>
                </c:pt>
                <c:pt idx="8">
                  <c:v>75</c:v>
                </c:pt>
                <c:pt idx="9">
                  <c:v>99</c:v>
                </c:pt>
                <c:pt idx="10">
                  <c:v>114</c:v>
                </c:pt>
                <c:pt idx="11">
                  <c:v>123</c:v>
                </c:pt>
                <c:pt idx="12">
                  <c:v>127</c:v>
                </c:pt>
                <c:pt idx="13">
                  <c:v>123</c:v>
                </c:pt>
                <c:pt idx="14">
                  <c:v>115</c:v>
                </c:pt>
                <c:pt idx="15">
                  <c:v>103</c:v>
                </c:pt>
                <c:pt idx="16">
                  <c:v>88</c:v>
                </c:pt>
                <c:pt idx="17">
                  <c:v>64</c:v>
                </c:pt>
                <c:pt idx="18">
                  <c:v>41</c:v>
                </c:pt>
                <c:pt idx="19">
                  <c:v>32</c:v>
                </c:pt>
                <c:pt idx="20">
                  <c:v>27</c:v>
                </c:pt>
                <c:pt idx="21">
                  <c:v>24</c:v>
                </c:pt>
                <c:pt idx="22">
                  <c:v>21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91</c:v>
                </c:pt>
                <c:pt idx="7">
                  <c:v>70</c:v>
                </c:pt>
                <c:pt idx="8">
                  <c:v>48</c:v>
                </c:pt>
                <c:pt idx="9">
                  <c:v>49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191</c:v>
                </c:pt>
                <c:pt idx="19">
                  <c:v>559</c:v>
                </c:pt>
                <c:pt idx="20">
                  <c:v>626</c:v>
                </c:pt>
                <c:pt idx="21">
                  <c:v>261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741792"/>
        <c:axId val="186742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3682.3009999999995</c:v>
                </c:pt>
                <c:pt idx="1">
                  <c:v>3558.46</c:v>
                </c:pt>
                <c:pt idx="2">
                  <c:v>3568.0979999999981</c:v>
                </c:pt>
                <c:pt idx="3">
                  <c:v>3575.6640000000007</c:v>
                </c:pt>
                <c:pt idx="4">
                  <c:v>3574.0589999999997</c:v>
                </c:pt>
                <c:pt idx="5">
                  <c:v>3620.2799999999997</c:v>
                </c:pt>
                <c:pt idx="6">
                  <c:v>4057.3709999999996</c:v>
                </c:pt>
                <c:pt idx="7">
                  <c:v>4344.5440000000017</c:v>
                </c:pt>
                <c:pt idx="8">
                  <c:v>4527.7710000000015</c:v>
                </c:pt>
                <c:pt idx="9">
                  <c:v>4789.4720000000007</c:v>
                </c:pt>
                <c:pt idx="10">
                  <c:v>4860.6129999999994</c:v>
                </c:pt>
                <c:pt idx="11">
                  <c:v>4686.9679999999998</c:v>
                </c:pt>
                <c:pt idx="12">
                  <c:v>4988.3649999999998</c:v>
                </c:pt>
                <c:pt idx="13">
                  <c:v>5016.8590000000004</c:v>
                </c:pt>
                <c:pt idx="14">
                  <c:v>4835.1909999999998</c:v>
                </c:pt>
                <c:pt idx="15">
                  <c:v>4474.0929999999989</c:v>
                </c:pt>
                <c:pt idx="16">
                  <c:v>4383.6440000000002</c:v>
                </c:pt>
                <c:pt idx="17">
                  <c:v>4760.0670000000009</c:v>
                </c:pt>
                <c:pt idx="18">
                  <c:v>5135.0680000000011</c:v>
                </c:pt>
                <c:pt idx="19">
                  <c:v>5562.7060000000019</c:v>
                </c:pt>
                <c:pt idx="20">
                  <c:v>5542.492000000002</c:v>
                </c:pt>
                <c:pt idx="21">
                  <c:v>5117.1040000000003</c:v>
                </c:pt>
                <c:pt idx="22">
                  <c:v>4619.1420000000007</c:v>
                </c:pt>
                <c:pt idx="23">
                  <c:v>4239.9339999999993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41792"/>
        <c:axId val="186742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128.25</c:v>
                </c:pt>
                <c:pt idx="1">
                  <c:v>124</c:v>
                </c:pt>
                <c:pt idx="2">
                  <c:v>122.7</c:v>
                </c:pt>
                <c:pt idx="3">
                  <c:v>120</c:v>
                </c:pt>
                <c:pt idx="4">
                  <c:v>122.63</c:v>
                </c:pt>
                <c:pt idx="5">
                  <c:v>127.6</c:v>
                </c:pt>
                <c:pt idx="6">
                  <c:v>138.55000000000001</c:v>
                </c:pt>
                <c:pt idx="7">
                  <c:v>137.06</c:v>
                </c:pt>
                <c:pt idx="8">
                  <c:v>136.96</c:v>
                </c:pt>
                <c:pt idx="9">
                  <c:v>127.13</c:v>
                </c:pt>
                <c:pt idx="10">
                  <c:v>138.88999999999999</c:v>
                </c:pt>
                <c:pt idx="11">
                  <c:v>135.77000000000001</c:v>
                </c:pt>
                <c:pt idx="12">
                  <c:v>126.18</c:v>
                </c:pt>
                <c:pt idx="13">
                  <c:v>123.07</c:v>
                </c:pt>
                <c:pt idx="14">
                  <c:v>125.65</c:v>
                </c:pt>
                <c:pt idx="15">
                  <c:v>127.66</c:v>
                </c:pt>
                <c:pt idx="16">
                  <c:v>129.99</c:v>
                </c:pt>
                <c:pt idx="17">
                  <c:v>134.53</c:v>
                </c:pt>
                <c:pt idx="18">
                  <c:v>139.22999999999999</c:v>
                </c:pt>
                <c:pt idx="19">
                  <c:v>195.3</c:v>
                </c:pt>
                <c:pt idx="20">
                  <c:v>205</c:v>
                </c:pt>
                <c:pt idx="21">
                  <c:v>179.5</c:v>
                </c:pt>
                <c:pt idx="22">
                  <c:v>142.13999999999999</c:v>
                </c:pt>
                <c:pt idx="23">
                  <c:v>137.47999999999999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42968"/>
        <c:axId val="186742576"/>
      </c:lineChart>
      <c:catAx>
        <c:axId val="18674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42184"/>
        <c:crosses val="autoZero"/>
        <c:auto val="1"/>
        <c:lblAlgn val="ctr"/>
        <c:lblOffset val="100"/>
        <c:noMultiLvlLbl val="0"/>
      </c:catAx>
      <c:valAx>
        <c:axId val="18674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41792"/>
        <c:crosses val="autoZero"/>
        <c:crossBetween val="between"/>
      </c:valAx>
      <c:valAx>
        <c:axId val="186742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42968"/>
        <c:crosses val="max"/>
        <c:crossBetween val="between"/>
      </c:valAx>
      <c:catAx>
        <c:axId val="186742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742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3682.3180000000002</v>
      </c>
      <c r="C4" s="18">
        <v>3558.5060000000003</v>
      </c>
      <c r="D4" s="18">
        <v>3568.1199999999994</v>
      </c>
      <c r="E4" s="18">
        <v>3575.6740000000004</v>
      </c>
      <c r="F4" s="18">
        <v>3574.0460000000007</v>
      </c>
      <c r="G4" s="18">
        <v>3620.3160000000012</v>
      </c>
      <c r="H4" s="18">
        <v>4057.3710000000005</v>
      </c>
      <c r="I4" s="18">
        <v>4344.543999999999</v>
      </c>
      <c r="J4" s="18">
        <v>4527.7710000000006</v>
      </c>
      <c r="K4" s="18">
        <v>4789.4719999999998</v>
      </c>
      <c r="L4" s="18">
        <v>4860.5770000000011</v>
      </c>
      <c r="M4" s="18">
        <v>4686.9680000000017</v>
      </c>
      <c r="N4" s="18">
        <v>4988.3570000000018</v>
      </c>
      <c r="O4" s="18">
        <v>5016.8339999999998</v>
      </c>
      <c r="P4" s="18">
        <v>4835.1839999999984</v>
      </c>
      <c r="Q4" s="18">
        <v>4474.1319999999987</v>
      </c>
      <c r="R4" s="18">
        <v>4383.6870000000008</v>
      </c>
      <c r="S4" s="18">
        <v>4760.0589999999993</v>
      </c>
      <c r="T4" s="18">
        <v>5135.0679999999993</v>
      </c>
      <c r="U4" s="18">
        <v>5562.6989999999987</v>
      </c>
      <c r="V4" s="18">
        <v>5542.4989999999998</v>
      </c>
      <c r="W4" s="18">
        <v>5117.0819999999994</v>
      </c>
      <c r="X4" s="18">
        <v>4619.1359999999995</v>
      </c>
      <c r="Y4" s="18">
        <v>4239.963999999999</v>
      </c>
      <c r="Z4" s="19"/>
      <c r="AA4" s="20">
        <f>SUM(B4:Z4)</f>
        <v>107520.38399999998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128.25</v>
      </c>
      <c r="C7" s="28">
        <v>124</v>
      </c>
      <c r="D7" s="28">
        <v>122.7</v>
      </c>
      <c r="E7" s="28">
        <v>120</v>
      </c>
      <c r="F7" s="28">
        <v>122.63</v>
      </c>
      <c r="G7" s="28">
        <v>127.6</v>
      </c>
      <c r="H7" s="28">
        <v>138.55000000000001</v>
      </c>
      <c r="I7" s="28">
        <v>137.06</v>
      </c>
      <c r="J7" s="28">
        <v>136.96</v>
      </c>
      <c r="K7" s="28">
        <v>127.13</v>
      </c>
      <c r="L7" s="28">
        <v>138.88999999999999</v>
      </c>
      <c r="M7" s="28">
        <v>135.77000000000001</v>
      </c>
      <c r="N7" s="28">
        <v>126.18</v>
      </c>
      <c r="O7" s="28">
        <v>123.07</v>
      </c>
      <c r="P7" s="28">
        <v>125.65</v>
      </c>
      <c r="Q7" s="28">
        <v>127.66</v>
      </c>
      <c r="R7" s="28">
        <v>129.99</v>
      </c>
      <c r="S7" s="28">
        <v>134.53</v>
      </c>
      <c r="T7" s="28">
        <v>139.22999999999999</v>
      </c>
      <c r="U7" s="28">
        <v>195.3</v>
      </c>
      <c r="V7" s="28">
        <v>205</v>
      </c>
      <c r="W7" s="28">
        <v>179.5</v>
      </c>
      <c r="X7" s="28">
        <v>142.13999999999999</v>
      </c>
      <c r="Y7" s="28">
        <v>137.47999999999999</v>
      </c>
      <c r="Z7" s="29"/>
      <c r="AA7" s="30">
        <f>IF(SUM(B7:Z7)&lt;&gt;0,AVERAGEIF(B7:Z7,"&lt;&gt;"""),"")</f>
        <v>138.55291666666668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215</v>
      </c>
      <c r="V10" s="42">
        <v>215</v>
      </c>
      <c r="W10" s="42">
        <v>215</v>
      </c>
      <c r="X10" s="42">
        <v>205</v>
      </c>
      <c r="Y10" s="42">
        <v>205</v>
      </c>
      <c r="Z10" s="43"/>
      <c r="AA10" s="44">
        <f t="shared" ref="AA10:AA15" si="0">SUM(B10:Z10)</f>
        <v>4950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107</v>
      </c>
      <c r="I11" s="47">
        <v>125</v>
      </c>
      <c r="J11" s="47">
        <v>113</v>
      </c>
      <c r="K11" s="47">
        <v>107</v>
      </c>
      <c r="L11" s="47">
        <v>107</v>
      </c>
      <c r="M11" s="47">
        <v>107</v>
      </c>
      <c r="N11" s="47">
        <v>107</v>
      </c>
      <c r="O11" s="47">
        <v>107</v>
      </c>
      <c r="P11" s="47">
        <v>107</v>
      </c>
      <c r="Q11" s="47">
        <v>107</v>
      </c>
      <c r="R11" s="47">
        <v>107</v>
      </c>
      <c r="S11" s="47">
        <v>117</v>
      </c>
      <c r="T11" s="47">
        <v>151</v>
      </c>
      <c r="U11" s="47">
        <v>149</v>
      </c>
      <c r="V11" s="47">
        <v>140</v>
      </c>
      <c r="W11" s="47">
        <v>134</v>
      </c>
      <c r="X11" s="47">
        <v>107</v>
      </c>
      <c r="Y11" s="47">
        <v>107</v>
      </c>
      <c r="Z11" s="48"/>
      <c r="AA11" s="49">
        <f t="shared" si="0"/>
        <v>2748</v>
      </c>
    </row>
    <row r="12" spans="1:27" ht="24.95" customHeight="1" x14ac:dyDescent="0.2">
      <c r="A12" s="50" t="s">
        <v>8</v>
      </c>
      <c r="B12" s="51">
        <v>1172.9000000000001</v>
      </c>
      <c r="C12" s="52">
        <v>1047.9000000000001</v>
      </c>
      <c r="D12" s="52">
        <v>1047.9000000000001</v>
      </c>
      <c r="E12" s="52">
        <v>1047.9000000000001</v>
      </c>
      <c r="F12" s="52">
        <v>1047.9000000000001</v>
      </c>
      <c r="G12" s="52">
        <v>1047.9000000000001</v>
      </c>
      <c r="H12" s="52">
        <v>1416.692</v>
      </c>
      <c r="I12" s="52">
        <v>1403.614</v>
      </c>
      <c r="J12" s="52">
        <v>1349.6679999999999</v>
      </c>
      <c r="K12" s="52">
        <v>1137.9000000000001</v>
      </c>
      <c r="L12" s="52">
        <v>1124.422</v>
      </c>
      <c r="M12" s="52">
        <v>1035.0529999999999</v>
      </c>
      <c r="N12" s="52">
        <v>1027.9000000000001</v>
      </c>
      <c r="O12" s="52">
        <v>1027.9000000000001</v>
      </c>
      <c r="P12" s="52">
        <v>1027.9000000000001</v>
      </c>
      <c r="Q12" s="52">
        <v>1027.9000000000001</v>
      </c>
      <c r="R12" s="52">
        <v>1087.9000000000001</v>
      </c>
      <c r="S12" s="52">
        <v>1357.9</v>
      </c>
      <c r="T12" s="52">
        <v>2039.028</v>
      </c>
      <c r="U12" s="52">
        <v>2331.9</v>
      </c>
      <c r="V12" s="52">
        <v>2331.9</v>
      </c>
      <c r="W12" s="52">
        <v>2337.9</v>
      </c>
      <c r="X12" s="52">
        <v>2287.9</v>
      </c>
      <c r="Y12" s="52">
        <v>1786.155</v>
      </c>
      <c r="Z12" s="53"/>
      <c r="AA12" s="54">
        <f t="shared" si="0"/>
        <v>33551.932000000008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91</v>
      </c>
      <c r="I13" s="52">
        <v>70</v>
      </c>
      <c r="J13" s="52">
        <v>48</v>
      </c>
      <c r="K13" s="52">
        <v>49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191</v>
      </c>
      <c r="U13" s="52">
        <v>559</v>
      </c>
      <c r="V13" s="52">
        <v>626</v>
      </c>
      <c r="W13" s="52">
        <v>261</v>
      </c>
      <c r="X13" s="52">
        <v>26</v>
      </c>
      <c r="Y13" s="52"/>
      <c r="Z13" s="53"/>
      <c r="AA13" s="54">
        <f t="shared" si="0"/>
        <v>2230</v>
      </c>
    </row>
    <row r="14" spans="1:27" ht="24.95" customHeight="1" x14ac:dyDescent="0.2">
      <c r="A14" s="55" t="s">
        <v>10</v>
      </c>
      <c r="B14" s="56">
        <v>909.41800000000012</v>
      </c>
      <c r="C14" s="57">
        <v>907.60599999999999</v>
      </c>
      <c r="D14" s="57">
        <v>914.21999999999991</v>
      </c>
      <c r="E14" s="57">
        <v>916.77399999999989</v>
      </c>
      <c r="F14" s="57">
        <v>912.14599999999984</v>
      </c>
      <c r="G14" s="57">
        <v>915.41600000000005</v>
      </c>
      <c r="H14" s="57">
        <v>950.67899999999997</v>
      </c>
      <c r="I14" s="57">
        <v>1278.93</v>
      </c>
      <c r="J14" s="57">
        <v>1675.1029999999992</v>
      </c>
      <c r="K14" s="57">
        <v>2278.7480000000005</v>
      </c>
      <c r="L14" s="57">
        <v>2790.1549999999993</v>
      </c>
      <c r="M14" s="57">
        <v>3122.9150000000009</v>
      </c>
      <c r="N14" s="57">
        <v>3401.4569999999999</v>
      </c>
      <c r="O14" s="57">
        <v>3460.9339999999993</v>
      </c>
      <c r="P14" s="57">
        <v>3313.2839999999992</v>
      </c>
      <c r="Q14" s="57">
        <v>2969.2319999999986</v>
      </c>
      <c r="R14" s="57">
        <v>2398.7870000000007</v>
      </c>
      <c r="S14" s="57">
        <v>1762.4590000000001</v>
      </c>
      <c r="T14" s="57">
        <v>1248.0399999999995</v>
      </c>
      <c r="U14" s="57">
        <v>1023.7990000000001</v>
      </c>
      <c r="V14" s="57">
        <v>952.59899999999993</v>
      </c>
      <c r="W14" s="57">
        <v>893.18200000000002</v>
      </c>
      <c r="X14" s="57">
        <v>844.23599999999988</v>
      </c>
      <c r="Y14" s="57">
        <v>798.20900000000029</v>
      </c>
      <c r="Z14" s="58"/>
      <c r="AA14" s="59">
        <f t="shared" si="0"/>
        <v>40638.328000000001</v>
      </c>
    </row>
    <row r="15" spans="1:27" ht="24.95" customHeight="1" x14ac:dyDescent="0.2">
      <c r="A15" s="55" t="s">
        <v>11</v>
      </c>
      <c r="B15" s="56">
        <v>9</v>
      </c>
      <c r="C15" s="57">
        <v>12</v>
      </c>
      <c r="D15" s="57">
        <v>15</v>
      </c>
      <c r="E15" s="57">
        <v>20</v>
      </c>
      <c r="F15" s="57">
        <v>23</v>
      </c>
      <c r="G15" s="57">
        <v>25</v>
      </c>
      <c r="H15" s="57">
        <v>33</v>
      </c>
      <c r="I15" s="57">
        <v>52</v>
      </c>
      <c r="J15" s="57">
        <v>75</v>
      </c>
      <c r="K15" s="57">
        <v>99</v>
      </c>
      <c r="L15" s="57">
        <v>114</v>
      </c>
      <c r="M15" s="57">
        <v>123</v>
      </c>
      <c r="N15" s="57">
        <v>127</v>
      </c>
      <c r="O15" s="57">
        <v>123</v>
      </c>
      <c r="P15" s="57">
        <v>115</v>
      </c>
      <c r="Q15" s="57">
        <v>103</v>
      </c>
      <c r="R15" s="57">
        <v>88</v>
      </c>
      <c r="S15" s="57">
        <v>64</v>
      </c>
      <c r="T15" s="57">
        <v>41</v>
      </c>
      <c r="U15" s="57">
        <v>32</v>
      </c>
      <c r="V15" s="57">
        <v>27</v>
      </c>
      <c r="W15" s="57">
        <v>24</v>
      </c>
      <c r="X15" s="57">
        <v>21</v>
      </c>
      <c r="Y15" s="57">
        <v>19</v>
      </c>
      <c r="Z15" s="58"/>
      <c r="AA15" s="59">
        <f t="shared" si="0"/>
        <v>1384</v>
      </c>
    </row>
    <row r="16" spans="1:27" ht="30" customHeight="1" thickBot="1" x14ac:dyDescent="0.25">
      <c r="A16" s="60" t="s">
        <v>12</v>
      </c>
      <c r="B16" s="61">
        <f>IF(LEN(B$2)&gt;0,SUM(B10:B15),"")</f>
        <v>2403.3180000000002</v>
      </c>
      <c r="C16" s="62">
        <f t="shared" ref="C16:Z16" si="1">IF(LEN(C$2)&gt;0,SUM(C10:C15),"")</f>
        <v>2279.5060000000003</v>
      </c>
      <c r="D16" s="62">
        <f t="shared" si="1"/>
        <v>2289.12</v>
      </c>
      <c r="E16" s="62">
        <f t="shared" si="1"/>
        <v>2296.674</v>
      </c>
      <c r="F16" s="62">
        <f t="shared" si="1"/>
        <v>2295.0459999999998</v>
      </c>
      <c r="G16" s="62">
        <f t="shared" si="1"/>
        <v>2341.3160000000003</v>
      </c>
      <c r="H16" s="62">
        <f t="shared" si="1"/>
        <v>2803.3710000000001</v>
      </c>
      <c r="I16" s="62">
        <f t="shared" si="1"/>
        <v>3134.5439999999999</v>
      </c>
      <c r="J16" s="62">
        <f t="shared" si="1"/>
        <v>3465.7709999999988</v>
      </c>
      <c r="K16" s="62">
        <f t="shared" si="1"/>
        <v>3876.6480000000006</v>
      </c>
      <c r="L16" s="62">
        <f t="shared" si="1"/>
        <v>4387.5769999999993</v>
      </c>
      <c r="M16" s="62">
        <f t="shared" si="1"/>
        <v>4639.9680000000008</v>
      </c>
      <c r="N16" s="62">
        <f t="shared" si="1"/>
        <v>4941.357</v>
      </c>
      <c r="O16" s="62">
        <f t="shared" si="1"/>
        <v>4964.8339999999989</v>
      </c>
      <c r="P16" s="62">
        <f t="shared" si="1"/>
        <v>4783.1839999999993</v>
      </c>
      <c r="Q16" s="62">
        <f t="shared" si="1"/>
        <v>4427.1319999999987</v>
      </c>
      <c r="R16" s="62">
        <f t="shared" si="1"/>
        <v>3901.6870000000008</v>
      </c>
      <c r="S16" s="62">
        <f t="shared" si="1"/>
        <v>3521.3590000000004</v>
      </c>
      <c r="T16" s="62">
        <f t="shared" si="1"/>
        <v>3875.0679999999998</v>
      </c>
      <c r="U16" s="62">
        <f t="shared" si="1"/>
        <v>4310.6990000000005</v>
      </c>
      <c r="V16" s="62">
        <f t="shared" si="1"/>
        <v>4292.4989999999998</v>
      </c>
      <c r="W16" s="62">
        <f t="shared" si="1"/>
        <v>3865.0820000000003</v>
      </c>
      <c r="X16" s="62">
        <f t="shared" si="1"/>
        <v>3491.136</v>
      </c>
      <c r="Y16" s="62">
        <f t="shared" si="1"/>
        <v>2915.364</v>
      </c>
      <c r="Z16" s="63" t="str">
        <f t="shared" si="1"/>
        <v/>
      </c>
      <c r="AA16" s="64">
        <f>SUM(AA10:AA15)</f>
        <v>85502.260000000009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1070.9000000000001</v>
      </c>
      <c r="C28" s="72">
        <v>1074.9000000000001</v>
      </c>
      <c r="D28" s="72">
        <v>1094.9000000000001</v>
      </c>
      <c r="E28" s="72">
        <v>1110.9000000000001</v>
      </c>
      <c r="F28" s="72">
        <v>1110.9000000000001</v>
      </c>
      <c r="G28" s="72">
        <v>1155.9000000000001</v>
      </c>
      <c r="H28" s="72">
        <v>1296.9000000000001</v>
      </c>
      <c r="I28" s="72">
        <v>1484.9</v>
      </c>
      <c r="J28" s="72">
        <v>1798.9</v>
      </c>
      <c r="K28" s="72">
        <v>2115.9</v>
      </c>
      <c r="L28" s="72">
        <v>2375.9</v>
      </c>
      <c r="M28" s="72">
        <v>2570.9</v>
      </c>
      <c r="N28" s="72">
        <v>2743.9</v>
      </c>
      <c r="O28" s="72">
        <v>2742.9</v>
      </c>
      <c r="P28" s="72">
        <v>2625.9</v>
      </c>
      <c r="Q28" s="72">
        <v>2405.9</v>
      </c>
      <c r="R28" s="72">
        <v>2100.9</v>
      </c>
      <c r="S28" s="72">
        <v>1759.9</v>
      </c>
      <c r="T28" s="72">
        <v>1724.9</v>
      </c>
      <c r="U28" s="72">
        <v>1874.9</v>
      </c>
      <c r="V28" s="72">
        <v>1778.9</v>
      </c>
      <c r="W28" s="72">
        <v>1461.9</v>
      </c>
      <c r="X28" s="72">
        <v>1180.9000000000001</v>
      </c>
      <c r="Y28" s="72">
        <v>1081.9000000000001</v>
      </c>
      <c r="Z28" s="73"/>
      <c r="AA28" s="74">
        <f>SUM(B28:Z28)</f>
        <v>41744.600000000013</v>
      </c>
    </row>
    <row r="29" spans="1:27" ht="24.95" customHeight="1" x14ac:dyDescent="0.2">
      <c r="A29" s="75" t="s">
        <v>23</v>
      </c>
      <c r="B29" s="76">
        <v>646.41800000000001</v>
      </c>
      <c r="C29" s="77">
        <v>643.60599999999999</v>
      </c>
      <c r="D29" s="77">
        <v>633.22</v>
      </c>
      <c r="E29" s="77">
        <v>624.774</v>
      </c>
      <c r="F29" s="77">
        <v>623.14599999999996</v>
      </c>
      <c r="G29" s="77">
        <v>624.41600000000005</v>
      </c>
      <c r="H29" s="77">
        <v>810.471</v>
      </c>
      <c r="I29" s="77">
        <v>799.64400000000001</v>
      </c>
      <c r="J29" s="77">
        <v>796.87099999999998</v>
      </c>
      <c r="K29" s="77">
        <v>933.47199999999998</v>
      </c>
      <c r="L29" s="77">
        <v>1184.6769999999999</v>
      </c>
      <c r="M29" s="77">
        <v>1011.068</v>
      </c>
      <c r="N29" s="77">
        <v>1139.4570000000001</v>
      </c>
      <c r="O29" s="77">
        <v>1168.934</v>
      </c>
      <c r="P29" s="77">
        <v>1104.2840000000001</v>
      </c>
      <c r="Q29" s="77">
        <v>963.23199999999997</v>
      </c>
      <c r="R29" s="77">
        <v>922.78700000000003</v>
      </c>
      <c r="S29" s="77">
        <v>881.45899999999995</v>
      </c>
      <c r="T29" s="77">
        <v>830.16800000000001</v>
      </c>
      <c r="U29" s="77">
        <v>565.79899999999998</v>
      </c>
      <c r="V29" s="77">
        <v>641.59900000000005</v>
      </c>
      <c r="W29" s="77">
        <v>532.18200000000002</v>
      </c>
      <c r="X29" s="77">
        <v>697.23599999999999</v>
      </c>
      <c r="Y29" s="77">
        <v>735.46400000000006</v>
      </c>
      <c r="Z29" s="78"/>
      <c r="AA29" s="79">
        <f>SUM(B29:Z29)</f>
        <v>19514.383999999998</v>
      </c>
    </row>
    <row r="30" spans="1:27" ht="24.95" customHeight="1" x14ac:dyDescent="0.2">
      <c r="A30" s="82" t="s">
        <v>24</v>
      </c>
      <c r="B30" s="80">
        <v>1250</v>
      </c>
      <c r="C30" s="81">
        <v>1125</v>
      </c>
      <c r="D30" s="81">
        <v>1125</v>
      </c>
      <c r="E30" s="81">
        <v>1125</v>
      </c>
      <c r="F30" s="81">
        <v>1125</v>
      </c>
      <c r="G30" s="81">
        <v>1125</v>
      </c>
      <c r="H30" s="81">
        <v>1235</v>
      </c>
      <c r="I30" s="81">
        <v>1345</v>
      </c>
      <c r="J30" s="81">
        <v>1265</v>
      </c>
      <c r="K30" s="81">
        <v>1215</v>
      </c>
      <c r="L30" s="81">
        <v>1105</v>
      </c>
      <c r="M30" s="81">
        <v>1105</v>
      </c>
      <c r="N30" s="81">
        <v>1105</v>
      </c>
      <c r="O30" s="81">
        <v>1105</v>
      </c>
      <c r="P30" s="81">
        <v>1105</v>
      </c>
      <c r="Q30" s="81">
        <v>1105</v>
      </c>
      <c r="R30" s="81">
        <v>1165</v>
      </c>
      <c r="S30" s="81">
        <v>1435</v>
      </c>
      <c r="T30" s="81">
        <v>1865</v>
      </c>
      <c r="U30" s="81">
        <v>2407</v>
      </c>
      <c r="V30" s="81">
        <v>2407</v>
      </c>
      <c r="W30" s="81">
        <v>2408</v>
      </c>
      <c r="X30" s="81">
        <v>2158</v>
      </c>
      <c r="Y30" s="81">
        <v>1655</v>
      </c>
      <c r="Z30" s="83"/>
      <c r="AA30" s="84">
        <f>SUM(B30:Z30)</f>
        <v>34065</v>
      </c>
    </row>
    <row r="31" spans="1:27" ht="30" customHeight="1" thickBot="1" x14ac:dyDescent="0.25">
      <c r="A31" s="60" t="s">
        <v>25</v>
      </c>
      <c r="B31" s="61">
        <f>IF(LEN(B$2)&gt;0,SUM(B28:B30),"")</f>
        <v>2967.3180000000002</v>
      </c>
      <c r="C31" s="62">
        <f t="shared" ref="C31:Z31" si="4">IF(LEN(C$2)&gt;0,SUM(C28:C30),"")</f>
        <v>2843.5060000000003</v>
      </c>
      <c r="D31" s="62">
        <f t="shared" si="4"/>
        <v>2853.12</v>
      </c>
      <c r="E31" s="62">
        <f t="shared" si="4"/>
        <v>2860.674</v>
      </c>
      <c r="F31" s="62">
        <f t="shared" si="4"/>
        <v>2859.0460000000003</v>
      </c>
      <c r="G31" s="62">
        <f t="shared" si="4"/>
        <v>2905.3160000000003</v>
      </c>
      <c r="H31" s="62">
        <f t="shared" si="4"/>
        <v>3342.3710000000001</v>
      </c>
      <c r="I31" s="62">
        <f t="shared" si="4"/>
        <v>3629.5439999999999</v>
      </c>
      <c r="J31" s="62">
        <f t="shared" si="4"/>
        <v>3860.7710000000002</v>
      </c>
      <c r="K31" s="62">
        <f t="shared" si="4"/>
        <v>4264.3720000000003</v>
      </c>
      <c r="L31" s="62">
        <f t="shared" si="4"/>
        <v>4665.5770000000002</v>
      </c>
      <c r="M31" s="62">
        <f t="shared" si="4"/>
        <v>4686.9679999999998</v>
      </c>
      <c r="N31" s="62">
        <f t="shared" si="4"/>
        <v>4988.357</v>
      </c>
      <c r="O31" s="62">
        <f t="shared" si="4"/>
        <v>5016.8339999999998</v>
      </c>
      <c r="P31" s="62">
        <f t="shared" si="4"/>
        <v>4835.1840000000002</v>
      </c>
      <c r="Q31" s="62">
        <f t="shared" si="4"/>
        <v>4474.1319999999996</v>
      </c>
      <c r="R31" s="62">
        <f t="shared" si="4"/>
        <v>4188.6869999999999</v>
      </c>
      <c r="S31" s="62">
        <f t="shared" si="4"/>
        <v>4076.3589999999999</v>
      </c>
      <c r="T31" s="62">
        <f t="shared" si="4"/>
        <v>4420.0680000000002</v>
      </c>
      <c r="U31" s="62">
        <f t="shared" si="4"/>
        <v>4847.6990000000005</v>
      </c>
      <c r="V31" s="62">
        <f t="shared" si="4"/>
        <v>4827.4989999999998</v>
      </c>
      <c r="W31" s="62">
        <f t="shared" si="4"/>
        <v>4402.0820000000003</v>
      </c>
      <c r="X31" s="62">
        <f t="shared" si="4"/>
        <v>4036.136</v>
      </c>
      <c r="Y31" s="62">
        <f t="shared" si="4"/>
        <v>3472.364</v>
      </c>
      <c r="Z31" s="63" t="str">
        <f t="shared" si="4"/>
        <v/>
      </c>
      <c r="AA31" s="64">
        <f>SUM(AA28:AA30)</f>
        <v>95323.984000000011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269</v>
      </c>
      <c r="C34" s="95">
        <v>269</v>
      </c>
      <c r="D34" s="95">
        <v>269</v>
      </c>
      <c r="E34" s="95">
        <v>269</v>
      </c>
      <c r="F34" s="95">
        <v>269</v>
      </c>
      <c r="G34" s="95">
        <v>269</v>
      </c>
      <c r="H34" s="95">
        <v>244</v>
      </c>
      <c r="I34" s="95">
        <v>200</v>
      </c>
      <c r="J34" s="95">
        <v>154</v>
      </c>
      <c r="K34" s="95">
        <v>120</v>
      </c>
      <c r="L34" s="95">
        <v>141</v>
      </c>
      <c r="M34" s="95">
        <v>25</v>
      </c>
      <c r="N34" s="95">
        <v>25</v>
      </c>
      <c r="O34" s="95">
        <v>25</v>
      </c>
      <c r="P34" s="95">
        <v>25</v>
      </c>
      <c r="Q34" s="95">
        <v>25</v>
      </c>
      <c r="R34" s="95">
        <v>150</v>
      </c>
      <c r="S34" s="95">
        <v>238</v>
      </c>
      <c r="T34" s="95">
        <v>250</v>
      </c>
      <c r="U34" s="95">
        <v>242</v>
      </c>
      <c r="V34" s="95">
        <v>240</v>
      </c>
      <c r="W34" s="95">
        <v>242</v>
      </c>
      <c r="X34" s="95">
        <v>250</v>
      </c>
      <c r="Y34" s="95">
        <v>262</v>
      </c>
      <c r="Z34" s="96"/>
      <c r="AA34" s="74">
        <f t="shared" ref="AA34:AA39" si="5">SUM(B34:Z34)</f>
        <v>4472</v>
      </c>
    </row>
    <row r="35" spans="1:27" ht="24.95" customHeight="1" x14ac:dyDescent="0.2">
      <c r="A35" s="97" t="s">
        <v>28</v>
      </c>
      <c r="B35" s="98">
        <v>235</v>
      </c>
      <c r="C35" s="99">
        <v>235</v>
      </c>
      <c r="D35" s="99">
        <v>235</v>
      </c>
      <c r="E35" s="99">
        <v>235</v>
      </c>
      <c r="F35" s="99">
        <v>235</v>
      </c>
      <c r="G35" s="99">
        <v>235</v>
      </c>
      <c r="H35" s="99">
        <v>235</v>
      </c>
      <c r="I35" s="99">
        <v>235</v>
      </c>
      <c r="J35" s="99">
        <v>181</v>
      </c>
      <c r="K35" s="99">
        <v>207.72399999999999</v>
      </c>
      <c r="L35" s="99">
        <v>110</v>
      </c>
      <c r="M35" s="99"/>
      <c r="N35" s="99"/>
      <c r="O35" s="99"/>
      <c r="P35" s="99"/>
      <c r="Q35" s="99"/>
      <c r="R35" s="99">
        <v>110</v>
      </c>
      <c r="S35" s="99">
        <v>235</v>
      </c>
      <c r="T35" s="99">
        <v>235</v>
      </c>
      <c r="U35" s="99">
        <v>235</v>
      </c>
      <c r="V35" s="99">
        <v>235</v>
      </c>
      <c r="W35" s="99">
        <v>235</v>
      </c>
      <c r="X35" s="99">
        <v>235</v>
      </c>
      <c r="Y35" s="99">
        <v>235</v>
      </c>
      <c r="Z35" s="100"/>
      <c r="AA35" s="79">
        <f t="shared" si="5"/>
        <v>4133.7240000000002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677</v>
      </c>
      <c r="K36" s="99">
        <v>535.1</v>
      </c>
      <c r="L36" s="99">
        <v>200</v>
      </c>
      <c r="M36" s="99"/>
      <c r="N36" s="99"/>
      <c r="O36" s="99"/>
      <c r="P36" s="99"/>
      <c r="Q36" s="99"/>
      <c r="R36" s="99">
        <v>200</v>
      </c>
      <c r="S36" s="99">
        <v>693.7</v>
      </c>
      <c r="T36" s="99">
        <v>725</v>
      </c>
      <c r="U36" s="99">
        <v>725</v>
      </c>
      <c r="V36" s="99">
        <v>725</v>
      </c>
      <c r="W36" s="99">
        <v>725</v>
      </c>
      <c r="X36" s="99">
        <v>593</v>
      </c>
      <c r="Y36" s="99">
        <v>725</v>
      </c>
      <c r="Z36" s="100"/>
      <c r="AA36" s="79">
        <f t="shared" si="5"/>
        <v>12323.8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22</v>
      </c>
      <c r="M37" s="99">
        <v>22</v>
      </c>
      <c r="N37" s="99">
        <v>22</v>
      </c>
      <c r="O37" s="99">
        <v>27</v>
      </c>
      <c r="P37" s="99">
        <v>27</v>
      </c>
      <c r="Q37" s="99">
        <v>22</v>
      </c>
      <c r="R37" s="99">
        <v>22</v>
      </c>
      <c r="S37" s="99">
        <v>72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1036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52.6</v>
      </c>
      <c r="Z38" s="100"/>
      <c r="AA38" s="79">
        <f t="shared" si="5"/>
        <v>52.6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1279</v>
      </c>
      <c r="C39" s="88">
        <f t="shared" si="6"/>
        <v>1279</v>
      </c>
      <c r="D39" s="88">
        <f t="shared" si="6"/>
        <v>1279</v>
      </c>
      <c r="E39" s="88">
        <f t="shared" si="6"/>
        <v>1279</v>
      </c>
      <c r="F39" s="88">
        <f t="shared" si="6"/>
        <v>1279</v>
      </c>
      <c r="G39" s="88">
        <f t="shared" si="6"/>
        <v>1279</v>
      </c>
      <c r="H39" s="88">
        <f t="shared" si="6"/>
        <v>1254</v>
      </c>
      <c r="I39" s="88">
        <f t="shared" si="6"/>
        <v>1210</v>
      </c>
      <c r="J39" s="88">
        <f t="shared" si="6"/>
        <v>1062</v>
      </c>
      <c r="K39" s="88">
        <f t="shared" si="6"/>
        <v>912.82400000000007</v>
      </c>
      <c r="L39" s="88">
        <f t="shared" si="6"/>
        <v>473</v>
      </c>
      <c r="M39" s="88">
        <f t="shared" si="6"/>
        <v>47</v>
      </c>
      <c r="N39" s="88">
        <f t="shared" si="6"/>
        <v>47</v>
      </c>
      <c r="O39" s="88">
        <f t="shared" si="6"/>
        <v>52</v>
      </c>
      <c r="P39" s="88">
        <f t="shared" si="6"/>
        <v>52</v>
      </c>
      <c r="Q39" s="88">
        <f t="shared" si="6"/>
        <v>47</v>
      </c>
      <c r="R39" s="88">
        <f t="shared" si="6"/>
        <v>482</v>
      </c>
      <c r="S39" s="88">
        <f t="shared" si="6"/>
        <v>1238.7</v>
      </c>
      <c r="T39" s="88">
        <f t="shared" si="6"/>
        <v>1260</v>
      </c>
      <c r="U39" s="88">
        <f t="shared" si="6"/>
        <v>1252</v>
      </c>
      <c r="V39" s="88">
        <f t="shared" si="6"/>
        <v>1250</v>
      </c>
      <c r="W39" s="88">
        <f t="shared" si="6"/>
        <v>1252</v>
      </c>
      <c r="X39" s="88">
        <f t="shared" si="6"/>
        <v>1128</v>
      </c>
      <c r="Y39" s="88">
        <f t="shared" si="6"/>
        <v>1324.6</v>
      </c>
      <c r="Z39" s="89" t="str">
        <f t="shared" si="6"/>
        <v/>
      </c>
      <c r="AA39" s="90">
        <f t="shared" si="5"/>
        <v>22018.124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667</v>
      </c>
      <c r="K44" s="99">
        <v>525.1</v>
      </c>
      <c r="L44" s="99">
        <v>195</v>
      </c>
      <c r="M44" s="99"/>
      <c r="N44" s="99"/>
      <c r="O44" s="99"/>
      <c r="P44" s="99"/>
      <c r="Q44" s="99"/>
      <c r="R44" s="99">
        <v>195</v>
      </c>
      <c r="S44" s="99">
        <v>683.7</v>
      </c>
      <c r="T44" s="99">
        <v>715</v>
      </c>
      <c r="U44" s="99">
        <v>715</v>
      </c>
      <c r="V44" s="99">
        <v>715</v>
      </c>
      <c r="W44" s="99">
        <v>715</v>
      </c>
      <c r="X44" s="99">
        <v>583</v>
      </c>
      <c r="Y44" s="99">
        <v>715</v>
      </c>
      <c r="Z44" s="100"/>
      <c r="AA44" s="79">
        <f t="shared" si="7"/>
        <v>12143.8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52.6</v>
      </c>
      <c r="Z46" s="100"/>
      <c r="AA46" s="79">
        <f t="shared" si="7"/>
        <v>52.6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667</v>
      </c>
      <c r="K48" s="88">
        <f t="shared" si="8"/>
        <v>525.1</v>
      </c>
      <c r="L48" s="88">
        <f t="shared" si="8"/>
        <v>195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195</v>
      </c>
      <c r="S48" s="88">
        <f t="shared" si="8"/>
        <v>683.7</v>
      </c>
      <c r="T48" s="88">
        <f t="shared" si="8"/>
        <v>715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583</v>
      </c>
      <c r="Y48" s="88">
        <f t="shared" si="8"/>
        <v>767.6</v>
      </c>
      <c r="Z48" s="89" t="str">
        <f t="shared" si="8"/>
        <v/>
      </c>
      <c r="AA48" s="90">
        <f t="shared" si="7"/>
        <v>12196.4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3682.3180000000002</v>
      </c>
      <c r="C51" s="88">
        <f t="shared" si="10"/>
        <v>3558.5060000000003</v>
      </c>
      <c r="D51" s="88">
        <f t="shared" si="10"/>
        <v>3568.12</v>
      </c>
      <c r="E51" s="88">
        <f t="shared" si="10"/>
        <v>3575.674</v>
      </c>
      <c r="F51" s="88">
        <f t="shared" si="10"/>
        <v>3574.0459999999998</v>
      </c>
      <c r="G51" s="88">
        <f t="shared" si="10"/>
        <v>3620.3160000000003</v>
      </c>
      <c r="H51" s="88">
        <f t="shared" si="10"/>
        <v>4057.3710000000001</v>
      </c>
      <c r="I51" s="88">
        <f t="shared" si="10"/>
        <v>4344.5439999999999</v>
      </c>
      <c r="J51" s="88">
        <f t="shared" si="10"/>
        <v>4527.7709999999988</v>
      </c>
      <c r="K51" s="88">
        <f t="shared" si="10"/>
        <v>4789.4720000000007</v>
      </c>
      <c r="L51" s="88">
        <f t="shared" si="10"/>
        <v>4860.5769999999993</v>
      </c>
      <c r="M51" s="88">
        <f t="shared" si="10"/>
        <v>4686.9680000000008</v>
      </c>
      <c r="N51" s="88">
        <f t="shared" si="10"/>
        <v>4988.357</v>
      </c>
      <c r="O51" s="88">
        <f t="shared" si="10"/>
        <v>5016.8339999999989</v>
      </c>
      <c r="P51" s="88">
        <f t="shared" si="10"/>
        <v>4835.1839999999993</v>
      </c>
      <c r="Q51" s="88">
        <f t="shared" si="10"/>
        <v>4474.1319999999987</v>
      </c>
      <c r="R51" s="88">
        <f t="shared" si="10"/>
        <v>4383.6870000000008</v>
      </c>
      <c r="S51" s="88">
        <f t="shared" si="10"/>
        <v>4760.0590000000002</v>
      </c>
      <c r="T51" s="88">
        <f t="shared" si="10"/>
        <v>5135.0679999999993</v>
      </c>
      <c r="U51" s="88">
        <f t="shared" si="10"/>
        <v>5562.6990000000005</v>
      </c>
      <c r="V51" s="88">
        <f t="shared" si="10"/>
        <v>5542.4989999999998</v>
      </c>
      <c r="W51" s="88">
        <f t="shared" si="10"/>
        <v>5117.0820000000003</v>
      </c>
      <c r="X51" s="88">
        <f t="shared" si="10"/>
        <v>4619.1360000000004</v>
      </c>
      <c r="Y51" s="88">
        <f t="shared" si="10"/>
        <v>4239.9639999999999</v>
      </c>
      <c r="Z51" s="89" t="str">
        <f t="shared" si="10"/>
        <v/>
      </c>
      <c r="AA51" s="104">
        <f>SUM(B51:Z51)</f>
        <v>107520.38399999999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3682.3009999999995</v>
      </c>
      <c r="C4" s="18">
        <v>3558.46</v>
      </c>
      <c r="D4" s="18">
        <v>3568.0979999999981</v>
      </c>
      <c r="E4" s="18">
        <v>3575.6640000000007</v>
      </c>
      <c r="F4" s="18">
        <v>3574.0589999999997</v>
      </c>
      <c r="G4" s="18">
        <v>3620.2799999999997</v>
      </c>
      <c r="H4" s="18">
        <v>4057.3709999999996</v>
      </c>
      <c r="I4" s="18">
        <v>4344.5440000000017</v>
      </c>
      <c r="J4" s="18">
        <v>4527.7710000000015</v>
      </c>
      <c r="K4" s="18">
        <v>4789.4720000000007</v>
      </c>
      <c r="L4" s="18">
        <v>4860.6129999999994</v>
      </c>
      <c r="M4" s="18">
        <v>4686.9679999999998</v>
      </c>
      <c r="N4" s="18">
        <v>4988.3649999999998</v>
      </c>
      <c r="O4" s="18">
        <v>5016.8590000000004</v>
      </c>
      <c r="P4" s="18">
        <v>4835.1909999999998</v>
      </c>
      <c r="Q4" s="18">
        <v>4474.0929999999989</v>
      </c>
      <c r="R4" s="18">
        <v>4383.6440000000002</v>
      </c>
      <c r="S4" s="18">
        <v>4760.0670000000009</v>
      </c>
      <c r="T4" s="18">
        <v>5135.0680000000011</v>
      </c>
      <c r="U4" s="18">
        <v>5562.7060000000019</v>
      </c>
      <c r="V4" s="18">
        <v>5542.492000000002</v>
      </c>
      <c r="W4" s="18">
        <v>5117.1040000000003</v>
      </c>
      <c r="X4" s="18">
        <v>4619.1420000000007</v>
      </c>
      <c r="Y4" s="18">
        <v>4239.9339999999993</v>
      </c>
      <c r="Z4" s="19"/>
      <c r="AA4" s="20">
        <f>SUM(B4:Z4)</f>
        <v>107520.266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128.25</v>
      </c>
      <c r="C7" s="28">
        <v>124</v>
      </c>
      <c r="D7" s="28">
        <v>122.7</v>
      </c>
      <c r="E7" s="28">
        <v>120</v>
      </c>
      <c r="F7" s="28">
        <v>122.63</v>
      </c>
      <c r="G7" s="28">
        <v>127.6</v>
      </c>
      <c r="H7" s="28">
        <v>138.55000000000001</v>
      </c>
      <c r="I7" s="28">
        <v>137.06</v>
      </c>
      <c r="J7" s="28">
        <v>136.96</v>
      </c>
      <c r="K7" s="28">
        <v>127.13</v>
      </c>
      <c r="L7" s="28">
        <v>138.88999999999999</v>
      </c>
      <c r="M7" s="28">
        <v>135.77000000000001</v>
      </c>
      <c r="N7" s="28">
        <v>126.18</v>
      </c>
      <c r="O7" s="28">
        <v>123.07</v>
      </c>
      <c r="P7" s="28">
        <v>125.65</v>
      </c>
      <c r="Q7" s="28">
        <v>127.66</v>
      </c>
      <c r="R7" s="28">
        <v>129.99</v>
      </c>
      <c r="S7" s="28">
        <v>134.53</v>
      </c>
      <c r="T7" s="28">
        <v>139.22999999999999</v>
      </c>
      <c r="U7" s="28">
        <v>195.3</v>
      </c>
      <c r="V7" s="28">
        <v>205</v>
      </c>
      <c r="W7" s="28">
        <v>179.5</v>
      </c>
      <c r="X7" s="28">
        <v>142.13999999999999</v>
      </c>
      <c r="Y7" s="28">
        <v>137.47999999999999</v>
      </c>
      <c r="Z7" s="29"/>
      <c r="AA7" s="30">
        <f>IF(SUM(B7:Z7)&lt;&gt;0,AVERAGEIF(B7:Z7,"&lt;&gt;"""),"")</f>
        <v>138.55291666666668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858.27300000000002</v>
      </c>
      <c r="C19" s="72">
        <v>847.31600000000003</v>
      </c>
      <c r="D19" s="72">
        <v>849.30600000000004</v>
      </c>
      <c r="E19" s="72">
        <v>838.33399999999995</v>
      </c>
      <c r="F19" s="72">
        <v>849.33400000000006</v>
      </c>
      <c r="G19" s="72">
        <v>852.32500000000005</v>
      </c>
      <c r="H19" s="72">
        <v>881.44299999999998</v>
      </c>
      <c r="I19" s="72">
        <v>918.47500000000002</v>
      </c>
      <c r="J19" s="72">
        <v>928.46</v>
      </c>
      <c r="K19" s="72">
        <v>914.40899999999999</v>
      </c>
      <c r="L19" s="72">
        <v>902.40599999999995</v>
      </c>
      <c r="M19" s="72">
        <v>889.37699999999995</v>
      </c>
      <c r="N19" s="72">
        <v>866.48599999999999</v>
      </c>
      <c r="O19" s="72">
        <v>824.43000000000006</v>
      </c>
      <c r="P19" s="72">
        <v>806.41399999999999</v>
      </c>
      <c r="Q19" s="72">
        <v>797.42100000000005</v>
      </c>
      <c r="R19" s="72">
        <v>796.38</v>
      </c>
      <c r="S19" s="72">
        <v>811.34100000000001</v>
      </c>
      <c r="T19" s="72">
        <v>810.33500000000004</v>
      </c>
      <c r="U19" s="72">
        <v>809.37300000000005</v>
      </c>
      <c r="V19" s="72">
        <v>799.36900000000003</v>
      </c>
      <c r="W19" s="72">
        <v>830.33899999999994</v>
      </c>
      <c r="X19" s="72">
        <v>915.33399999999995</v>
      </c>
      <c r="Y19" s="72">
        <v>922.34799999999996</v>
      </c>
      <c r="Z19" s="73"/>
      <c r="AA19" s="74">
        <f t="shared" ref="AA19:AA24" si="2">SUM(B19:Z19)</f>
        <v>20519.027999999998</v>
      </c>
    </row>
    <row r="20" spans="1:27" ht="24.95" customHeight="1" x14ac:dyDescent="0.2">
      <c r="A20" s="75" t="s">
        <v>15</v>
      </c>
      <c r="B20" s="76">
        <v>530.8979999999998</v>
      </c>
      <c r="C20" s="77">
        <v>522.24000000000012</v>
      </c>
      <c r="D20" s="77">
        <v>523.48800000000006</v>
      </c>
      <c r="E20" s="77">
        <v>533.32900000000006</v>
      </c>
      <c r="F20" s="77">
        <v>546.77899999999988</v>
      </c>
      <c r="G20" s="77">
        <v>597.94499999999994</v>
      </c>
      <c r="H20" s="77">
        <v>590.81200000000001</v>
      </c>
      <c r="I20" s="77">
        <v>650.64899999999989</v>
      </c>
      <c r="J20" s="77">
        <v>603.19900000000007</v>
      </c>
      <c r="K20" s="77">
        <v>617.91499999999996</v>
      </c>
      <c r="L20" s="77">
        <v>638.89800000000002</v>
      </c>
      <c r="M20" s="77">
        <v>645.27400000000023</v>
      </c>
      <c r="N20" s="77">
        <v>709.005</v>
      </c>
      <c r="O20" s="77">
        <v>691.32600000000002</v>
      </c>
      <c r="P20" s="77">
        <v>656.63699999999983</v>
      </c>
      <c r="Q20" s="77">
        <v>627.08400000000006</v>
      </c>
      <c r="R20" s="77">
        <v>618.52099999999996</v>
      </c>
      <c r="S20" s="77">
        <v>649.12400000000002</v>
      </c>
      <c r="T20" s="77">
        <v>656.08999999999992</v>
      </c>
      <c r="U20" s="77">
        <v>709.92699999999991</v>
      </c>
      <c r="V20" s="77">
        <v>696.06700000000001</v>
      </c>
      <c r="W20" s="77">
        <v>656.04599999999994</v>
      </c>
      <c r="X20" s="77">
        <v>631.86200000000008</v>
      </c>
      <c r="Y20" s="77">
        <v>634.327</v>
      </c>
      <c r="Z20" s="78"/>
      <c r="AA20" s="79">
        <f t="shared" si="2"/>
        <v>14937.442000000001</v>
      </c>
    </row>
    <row r="21" spans="1:27" ht="24.95" customHeight="1" x14ac:dyDescent="0.2">
      <c r="A21" s="75" t="s">
        <v>16</v>
      </c>
      <c r="B21" s="80">
        <v>1769.8300000000002</v>
      </c>
      <c r="C21" s="81">
        <v>1683.404</v>
      </c>
      <c r="D21" s="81">
        <v>1616.9040000000002</v>
      </c>
      <c r="E21" s="81">
        <v>1595.501</v>
      </c>
      <c r="F21" s="81">
        <v>1600.6460000000002</v>
      </c>
      <c r="G21" s="81">
        <v>1633.9099999999999</v>
      </c>
      <c r="H21" s="81">
        <v>1684.1160000000002</v>
      </c>
      <c r="I21" s="81">
        <v>1832.92</v>
      </c>
      <c r="J21" s="81">
        <v>2000.6119999999999</v>
      </c>
      <c r="K21" s="81">
        <v>2219.6480000000001</v>
      </c>
      <c r="L21" s="81">
        <v>2376.6089999999999</v>
      </c>
      <c r="M21" s="81">
        <v>2463.817</v>
      </c>
      <c r="N21" s="81">
        <v>2506.174</v>
      </c>
      <c r="O21" s="81">
        <v>2351.4030000000002</v>
      </c>
      <c r="P21" s="81">
        <v>2256.7400000000002</v>
      </c>
      <c r="Q21" s="81">
        <v>2145.288</v>
      </c>
      <c r="R21" s="81">
        <v>2143.5429999999997</v>
      </c>
      <c r="S21" s="81">
        <v>2338.902</v>
      </c>
      <c r="T21" s="81">
        <v>2564.643</v>
      </c>
      <c r="U21" s="81">
        <v>3000.3059999999996</v>
      </c>
      <c r="V21" s="81">
        <v>3017.0559999999996</v>
      </c>
      <c r="W21" s="81">
        <v>2715.5190000000002</v>
      </c>
      <c r="X21" s="81">
        <v>2427.5459999999998</v>
      </c>
      <c r="Y21" s="81">
        <v>2170.259</v>
      </c>
      <c r="Z21" s="78"/>
      <c r="AA21" s="79">
        <f t="shared" si="2"/>
        <v>52115.295999999995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90</v>
      </c>
      <c r="C23" s="77">
        <v>85.5</v>
      </c>
      <c r="D23" s="77">
        <v>84.5</v>
      </c>
      <c r="E23" s="77">
        <v>86</v>
      </c>
      <c r="F23" s="77">
        <v>86.5</v>
      </c>
      <c r="G23" s="77">
        <v>89.5</v>
      </c>
      <c r="H23" s="77">
        <v>92</v>
      </c>
      <c r="I23" s="77">
        <v>94.5</v>
      </c>
      <c r="J23" s="77">
        <v>93.5</v>
      </c>
      <c r="K23" s="77">
        <v>92.5</v>
      </c>
      <c r="L23" s="77">
        <v>109.5</v>
      </c>
      <c r="M23" s="77">
        <v>130.5</v>
      </c>
      <c r="N23" s="77">
        <v>135.5</v>
      </c>
      <c r="O23" s="77">
        <v>129.5</v>
      </c>
      <c r="P23" s="77">
        <v>125.5</v>
      </c>
      <c r="Q23" s="77">
        <v>120</v>
      </c>
      <c r="R23" s="77">
        <v>118</v>
      </c>
      <c r="S23" s="77">
        <v>122.5</v>
      </c>
      <c r="T23" s="77">
        <v>100</v>
      </c>
      <c r="U23" s="77">
        <v>99</v>
      </c>
      <c r="V23" s="77">
        <v>101.5</v>
      </c>
      <c r="W23" s="77">
        <v>102</v>
      </c>
      <c r="X23" s="77">
        <v>88.5</v>
      </c>
      <c r="Y23" s="77">
        <v>90</v>
      </c>
      <c r="Z23" s="77"/>
      <c r="AA23" s="79">
        <f t="shared" si="2"/>
        <v>2466.5</v>
      </c>
    </row>
    <row r="24" spans="1:27" ht="24.95" customHeight="1" x14ac:dyDescent="0.2">
      <c r="A24" s="85" t="s">
        <v>19</v>
      </c>
      <c r="B24" s="77">
        <v>236.99999999999997</v>
      </c>
      <c r="C24" s="77">
        <v>218.00000000000003</v>
      </c>
      <c r="D24" s="77">
        <v>209.99999999999997</v>
      </c>
      <c r="E24" s="77">
        <v>212</v>
      </c>
      <c r="F24" s="77">
        <v>221.99999999999997</v>
      </c>
      <c r="G24" s="77">
        <v>245</v>
      </c>
      <c r="H24" s="77">
        <v>284</v>
      </c>
      <c r="I24" s="77">
        <v>327</v>
      </c>
      <c r="J24" s="77">
        <v>338.00000000000006</v>
      </c>
      <c r="K24" s="77">
        <v>345</v>
      </c>
      <c r="L24" s="77">
        <v>351</v>
      </c>
      <c r="M24" s="77">
        <v>343.99999999999994</v>
      </c>
      <c r="N24" s="77">
        <v>338.00000000000006</v>
      </c>
      <c r="O24" s="77">
        <v>330.00000000000006</v>
      </c>
      <c r="P24" s="77">
        <v>318</v>
      </c>
      <c r="Q24" s="77">
        <v>310.00000000000006</v>
      </c>
      <c r="R24" s="77">
        <v>307</v>
      </c>
      <c r="S24" s="77">
        <v>325</v>
      </c>
      <c r="T24" s="77">
        <v>342</v>
      </c>
      <c r="U24" s="77">
        <v>330.99999999999989</v>
      </c>
      <c r="V24" s="77">
        <v>316.99999999999994</v>
      </c>
      <c r="W24" s="77">
        <v>297</v>
      </c>
      <c r="X24" s="77">
        <v>264.99999999999994</v>
      </c>
      <c r="Y24" s="77">
        <v>243</v>
      </c>
      <c r="Z24" s="77"/>
      <c r="AA24" s="79">
        <f t="shared" si="2"/>
        <v>7056</v>
      </c>
    </row>
    <row r="25" spans="1:27" ht="30" customHeight="1" thickBot="1" x14ac:dyDescent="0.25">
      <c r="A25" s="86" t="s">
        <v>20</v>
      </c>
      <c r="B25" s="87">
        <f t="shared" ref="B25:AA25" si="3">SUM(B19:B24)</f>
        <v>3486.0010000000002</v>
      </c>
      <c r="C25" s="88">
        <f t="shared" si="3"/>
        <v>3356.46</v>
      </c>
      <c r="D25" s="88">
        <f t="shared" si="3"/>
        <v>3284.1980000000003</v>
      </c>
      <c r="E25" s="88">
        <f t="shared" si="3"/>
        <v>3265.1639999999998</v>
      </c>
      <c r="F25" s="88">
        <f t="shared" si="3"/>
        <v>3305.259</v>
      </c>
      <c r="G25" s="88">
        <f t="shared" si="3"/>
        <v>3418.68</v>
      </c>
      <c r="H25" s="88">
        <f t="shared" si="3"/>
        <v>3532.3710000000001</v>
      </c>
      <c r="I25" s="88">
        <f t="shared" si="3"/>
        <v>3823.5439999999999</v>
      </c>
      <c r="J25" s="88">
        <f t="shared" si="3"/>
        <v>3963.7709999999997</v>
      </c>
      <c r="K25" s="88">
        <f t="shared" si="3"/>
        <v>4189.4719999999998</v>
      </c>
      <c r="L25" s="88">
        <f t="shared" si="3"/>
        <v>4378.4130000000005</v>
      </c>
      <c r="M25" s="88">
        <f t="shared" si="3"/>
        <v>4472.9680000000008</v>
      </c>
      <c r="N25" s="88">
        <f t="shared" si="3"/>
        <v>4555.165</v>
      </c>
      <c r="O25" s="88">
        <f t="shared" si="3"/>
        <v>4326.6590000000006</v>
      </c>
      <c r="P25" s="88">
        <f t="shared" si="3"/>
        <v>4163.2910000000002</v>
      </c>
      <c r="Q25" s="88">
        <f t="shared" si="3"/>
        <v>3999.7930000000001</v>
      </c>
      <c r="R25" s="88">
        <f t="shared" si="3"/>
        <v>3983.4439999999995</v>
      </c>
      <c r="S25" s="88">
        <f t="shared" si="3"/>
        <v>4246.8670000000002</v>
      </c>
      <c r="T25" s="88">
        <f t="shared" si="3"/>
        <v>4473.0680000000002</v>
      </c>
      <c r="U25" s="88">
        <f t="shared" si="3"/>
        <v>4949.6059999999998</v>
      </c>
      <c r="V25" s="88">
        <f t="shared" si="3"/>
        <v>4930.9920000000002</v>
      </c>
      <c r="W25" s="88">
        <f t="shared" si="3"/>
        <v>4600.9040000000005</v>
      </c>
      <c r="X25" s="88">
        <f t="shared" si="3"/>
        <v>4328.2419999999993</v>
      </c>
      <c r="Y25" s="88">
        <f t="shared" si="3"/>
        <v>4059.9340000000002</v>
      </c>
      <c r="Z25" s="89">
        <f t="shared" si="3"/>
        <v>0</v>
      </c>
      <c r="AA25" s="90">
        <f t="shared" si="3"/>
        <v>97094.266000000003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346</v>
      </c>
      <c r="C28" s="72">
        <v>322.5</v>
      </c>
      <c r="D28" s="72">
        <v>313.5</v>
      </c>
      <c r="E28" s="72">
        <v>317</v>
      </c>
      <c r="F28" s="72">
        <v>327.5</v>
      </c>
      <c r="G28" s="72">
        <v>353.5</v>
      </c>
      <c r="H28" s="72">
        <v>397</v>
      </c>
      <c r="I28" s="72">
        <v>423.5</v>
      </c>
      <c r="J28" s="72">
        <v>433.5</v>
      </c>
      <c r="K28" s="72">
        <v>439.5</v>
      </c>
      <c r="L28" s="72">
        <v>509.5</v>
      </c>
      <c r="M28" s="72">
        <v>523.5</v>
      </c>
      <c r="N28" s="72">
        <v>522.5</v>
      </c>
      <c r="O28" s="72">
        <v>513.5</v>
      </c>
      <c r="P28" s="72">
        <v>497.5</v>
      </c>
      <c r="Q28" s="72">
        <v>479</v>
      </c>
      <c r="R28" s="72">
        <v>474</v>
      </c>
      <c r="S28" s="72">
        <v>490.5</v>
      </c>
      <c r="T28" s="72">
        <v>442</v>
      </c>
      <c r="U28" s="72">
        <v>430</v>
      </c>
      <c r="V28" s="72">
        <v>418.5</v>
      </c>
      <c r="W28" s="72">
        <v>399</v>
      </c>
      <c r="X28" s="72">
        <v>353.5</v>
      </c>
      <c r="Y28" s="72">
        <v>352</v>
      </c>
      <c r="Z28" s="73"/>
      <c r="AA28" s="74">
        <f>SUM(B28:Z28)</f>
        <v>10078.5</v>
      </c>
    </row>
    <row r="29" spans="1:27" ht="24.95" customHeight="1" x14ac:dyDescent="0.2">
      <c r="A29" s="75" t="s">
        <v>23</v>
      </c>
      <c r="B29" s="76">
        <v>3248.0010000000002</v>
      </c>
      <c r="C29" s="77">
        <v>3058.96</v>
      </c>
      <c r="D29" s="77">
        <v>2995.6979999999999</v>
      </c>
      <c r="E29" s="77">
        <v>2973.1640000000002</v>
      </c>
      <c r="F29" s="77">
        <v>3002.759</v>
      </c>
      <c r="G29" s="77">
        <v>3090.18</v>
      </c>
      <c r="H29" s="77">
        <v>3160.3710000000001</v>
      </c>
      <c r="I29" s="77">
        <v>3421.0439999999999</v>
      </c>
      <c r="J29" s="77">
        <v>3594.2710000000002</v>
      </c>
      <c r="K29" s="77">
        <v>3849.9720000000002</v>
      </c>
      <c r="L29" s="77">
        <v>4067.913</v>
      </c>
      <c r="M29" s="77">
        <v>4163.4679999999998</v>
      </c>
      <c r="N29" s="77">
        <v>4338.665</v>
      </c>
      <c r="O29" s="77">
        <v>4267.1589999999997</v>
      </c>
      <c r="P29" s="77">
        <v>3968.7910000000002</v>
      </c>
      <c r="Q29" s="77">
        <v>3729.7930000000001</v>
      </c>
      <c r="R29" s="77">
        <v>3691.444</v>
      </c>
      <c r="S29" s="77">
        <v>3914.3670000000002</v>
      </c>
      <c r="T29" s="77">
        <v>4193.0680000000002</v>
      </c>
      <c r="U29" s="77">
        <v>4692.6059999999998</v>
      </c>
      <c r="V29" s="77">
        <v>4676.4920000000002</v>
      </c>
      <c r="W29" s="77">
        <v>4344.9040000000005</v>
      </c>
      <c r="X29" s="77">
        <v>4136.7420000000002</v>
      </c>
      <c r="Y29" s="77">
        <v>3887.9340000000002</v>
      </c>
      <c r="Z29" s="78"/>
      <c r="AA29" s="79">
        <f>SUM(B29:Z29)</f>
        <v>90467.765999999989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3594.0010000000002</v>
      </c>
      <c r="C31" s="62">
        <f t="shared" si="4"/>
        <v>3381.46</v>
      </c>
      <c r="D31" s="62">
        <f t="shared" si="4"/>
        <v>3309.1979999999999</v>
      </c>
      <c r="E31" s="62">
        <f t="shared" si="4"/>
        <v>3290.1640000000002</v>
      </c>
      <c r="F31" s="62">
        <f t="shared" si="4"/>
        <v>3330.259</v>
      </c>
      <c r="G31" s="62">
        <f t="shared" si="4"/>
        <v>3443.68</v>
      </c>
      <c r="H31" s="62">
        <f t="shared" si="4"/>
        <v>3557.3710000000001</v>
      </c>
      <c r="I31" s="62">
        <f t="shared" si="4"/>
        <v>3844.5439999999999</v>
      </c>
      <c r="J31" s="62">
        <f t="shared" si="4"/>
        <v>4027.7710000000002</v>
      </c>
      <c r="K31" s="62">
        <f t="shared" si="4"/>
        <v>4289.4719999999998</v>
      </c>
      <c r="L31" s="62">
        <f t="shared" si="4"/>
        <v>4577.4130000000005</v>
      </c>
      <c r="M31" s="62">
        <f t="shared" si="4"/>
        <v>4686.9679999999998</v>
      </c>
      <c r="N31" s="62">
        <f t="shared" si="4"/>
        <v>4861.165</v>
      </c>
      <c r="O31" s="62">
        <f t="shared" si="4"/>
        <v>4780.6589999999997</v>
      </c>
      <c r="P31" s="62">
        <f t="shared" si="4"/>
        <v>4466.2910000000002</v>
      </c>
      <c r="Q31" s="62">
        <f t="shared" si="4"/>
        <v>4208.7929999999997</v>
      </c>
      <c r="R31" s="62">
        <f t="shared" si="4"/>
        <v>4165.4439999999995</v>
      </c>
      <c r="S31" s="62">
        <f t="shared" si="4"/>
        <v>4404.8670000000002</v>
      </c>
      <c r="T31" s="62">
        <f t="shared" si="4"/>
        <v>4635.0680000000002</v>
      </c>
      <c r="U31" s="62">
        <f t="shared" si="4"/>
        <v>5122.6059999999998</v>
      </c>
      <c r="V31" s="62">
        <f t="shared" si="4"/>
        <v>5094.9920000000002</v>
      </c>
      <c r="W31" s="62">
        <f t="shared" si="4"/>
        <v>4743.9040000000005</v>
      </c>
      <c r="X31" s="62">
        <f t="shared" si="4"/>
        <v>4490.2420000000002</v>
      </c>
      <c r="Y31" s="62">
        <f t="shared" si="4"/>
        <v>4239.9340000000002</v>
      </c>
      <c r="Z31" s="63">
        <f t="shared" si="4"/>
        <v>0</v>
      </c>
      <c r="AA31" s="64">
        <f t="shared" si="4"/>
        <v>100546.26599999999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108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>
        <v>25</v>
      </c>
      <c r="I34" s="95">
        <v>21</v>
      </c>
      <c r="J34" s="95">
        <v>60</v>
      </c>
      <c r="K34" s="95">
        <v>96</v>
      </c>
      <c r="L34" s="95">
        <v>143</v>
      </c>
      <c r="M34" s="95">
        <v>158</v>
      </c>
      <c r="N34" s="95">
        <v>215</v>
      </c>
      <c r="O34" s="95">
        <v>229</v>
      </c>
      <c r="P34" s="95">
        <v>148</v>
      </c>
      <c r="Q34" s="95">
        <v>153</v>
      </c>
      <c r="R34" s="95">
        <v>156</v>
      </c>
      <c r="S34" s="95">
        <v>136</v>
      </c>
      <c r="T34" s="95">
        <v>162</v>
      </c>
      <c r="U34" s="95">
        <v>173</v>
      </c>
      <c r="V34" s="95">
        <v>164</v>
      </c>
      <c r="W34" s="95">
        <v>143</v>
      </c>
      <c r="X34" s="95">
        <v>162</v>
      </c>
      <c r="Y34" s="95">
        <v>180</v>
      </c>
      <c r="Z34" s="96"/>
      <c r="AA34" s="74">
        <f t="shared" ref="AA34:AA39" si="5">SUM(B34:Z34)</f>
        <v>2757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4</v>
      </c>
      <c r="K35" s="99">
        <v>4</v>
      </c>
      <c r="L35" s="99">
        <v>34</v>
      </c>
      <c r="M35" s="99">
        <v>34</v>
      </c>
      <c r="N35" s="99">
        <v>69</v>
      </c>
      <c r="O35" s="99">
        <v>198</v>
      </c>
      <c r="P35" s="99">
        <v>128</v>
      </c>
      <c r="Q35" s="99">
        <v>34</v>
      </c>
      <c r="R35" s="99">
        <v>4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509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22</v>
      </c>
      <c r="M37" s="99">
        <v>22</v>
      </c>
      <c r="N37" s="99">
        <v>22</v>
      </c>
      <c r="O37" s="99">
        <v>27</v>
      </c>
      <c r="P37" s="99">
        <v>27</v>
      </c>
      <c r="Q37" s="99">
        <v>22</v>
      </c>
      <c r="R37" s="99">
        <v>22</v>
      </c>
      <c r="S37" s="99">
        <v>22</v>
      </c>
      <c r="T37" s="99"/>
      <c r="U37" s="99"/>
      <c r="V37" s="99"/>
      <c r="W37" s="99"/>
      <c r="X37" s="99"/>
      <c r="Y37" s="99"/>
      <c r="Z37" s="100"/>
      <c r="AA37" s="79">
        <f t="shared" si="5"/>
        <v>186</v>
      </c>
    </row>
    <row r="38" spans="1:27" ht="24.95" customHeight="1" x14ac:dyDescent="0.2">
      <c r="A38" s="97" t="s">
        <v>44</v>
      </c>
      <c r="B38" s="98">
        <v>88.3</v>
      </c>
      <c r="C38" s="99">
        <v>177</v>
      </c>
      <c r="D38" s="99">
        <v>258.89999999999998</v>
      </c>
      <c r="E38" s="99">
        <v>285.5</v>
      </c>
      <c r="F38" s="99">
        <v>243.8</v>
      </c>
      <c r="G38" s="99">
        <v>176.6</v>
      </c>
      <c r="H38" s="99">
        <v>500</v>
      </c>
      <c r="I38" s="99">
        <v>500</v>
      </c>
      <c r="J38" s="99">
        <v>500</v>
      </c>
      <c r="K38" s="99">
        <v>500</v>
      </c>
      <c r="L38" s="99">
        <v>283.2</v>
      </c>
      <c r="M38" s="99"/>
      <c r="N38" s="99">
        <v>127.2</v>
      </c>
      <c r="O38" s="99">
        <v>236.2</v>
      </c>
      <c r="P38" s="99">
        <v>368.9</v>
      </c>
      <c r="Q38" s="99">
        <v>265.3</v>
      </c>
      <c r="R38" s="99">
        <v>218.2</v>
      </c>
      <c r="S38" s="99">
        <v>355.2</v>
      </c>
      <c r="T38" s="99">
        <v>500</v>
      </c>
      <c r="U38" s="99">
        <v>440.1</v>
      </c>
      <c r="V38" s="99">
        <v>447.5</v>
      </c>
      <c r="W38" s="99">
        <v>373.2</v>
      </c>
      <c r="X38" s="99">
        <v>128.9</v>
      </c>
      <c r="Y38" s="99"/>
      <c r="Z38" s="100"/>
      <c r="AA38" s="79">
        <f t="shared" si="5"/>
        <v>6973.9999999999991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196.3</v>
      </c>
      <c r="C39" s="88">
        <f t="shared" si="6"/>
        <v>202</v>
      </c>
      <c r="D39" s="88">
        <f t="shared" si="6"/>
        <v>283.89999999999998</v>
      </c>
      <c r="E39" s="88">
        <f t="shared" si="6"/>
        <v>310.5</v>
      </c>
      <c r="F39" s="88">
        <f t="shared" si="6"/>
        <v>268.8</v>
      </c>
      <c r="G39" s="88">
        <f t="shared" si="6"/>
        <v>201.6</v>
      </c>
      <c r="H39" s="88">
        <f t="shared" si="6"/>
        <v>525</v>
      </c>
      <c r="I39" s="88">
        <f t="shared" si="6"/>
        <v>521</v>
      </c>
      <c r="J39" s="88">
        <f t="shared" si="6"/>
        <v>564</v>
      </c>
      <c r="K39" s="88">
        <f t="shared" si="6"/>
        <v>600</v>
      </c>
      <c r="L39" s="88">
        <f t="shared" si="6"/>
        <v>482.2</v>
      </c>
      <c r="M39" s="88">
        <f t="shared" si="6"/>
        <v>214</v>
      </c>
      <c r="N39" s="88">
        <f t="shared" si="6"/>
        <v>433.2</v>
      </c>
      <c r="O39" s="88">
        <f t="shared" si="6"/>
        <v>690.2</v>
      </c>
      <c r="P39" s="88">
        <f t="shared" si="6"/>
        <v>671.9</v>
      </c>
      <c r="Q39" s="88">
        <f t="shared" si="6"/>
        <v>474.3</v>
      </c>
      <c r="R39" s="88">
        <f t="shared" si="6"/>
        <v>400.2</v>
      </c>
      <c r="S39" s="88">
        <f t="shared" si="6"/>
        <v>513.20000000000005</v>
      </c>
      <c r="T39" s="88">
        <f t="shared" si="6"/>
        <v>662</v>
      </c>
      <c r="U39" s="88">
        <f t="shared" si="6"/>
        <v>613.1</v>
      </c>
      <c r="V39" s="88">
        <f t="shared" si="6"/>
        <v>611.5</v>
      </c>
      <c r="W39" s="88">
        <f t="shared" si="6"/>
        <v>516.20000000000005</v>
      </c>
      <c r="X39" s="88">
        <f t="shared" si="6"/>
        <v>290.89999999999998</v>
      </c>
      <c r="Y39" s="88">
        <f t="shared" si="6"/>
        <v>180</v>
      </c>
      <c r="Z39" s="89">
        <f t="shared" si="6"/>
        <v>0</v>
      </c>
      <c r="AA39" s="90">
        <f t="shared" si="5"/>
        <v>10426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88.3</v>
      </c>
      <c r="C46" s="99">
        <v>177</v>
      </c>
      <c r="D46" s="99">
        <v>258.89999999999998</v>
      </c>
      <c r="E46" s="99">
        <v>285.5</v>
      </c>
      <c r="F46" s="99">
        <v>243.8</v>
      </c>
      <c r="G46" s="99">
        <v>176.6</v>
      </c>
      <c r="H46" s="99">
        <v>500</v>
      </c>
      <c r="I46" s="99">
        <v>500</v>
      </c>
      <c r="J46" s="99">
        <v>500</v>
      </c>
      <c r="K46" s="99">
        <v>500</v>
      </c>
      <c r="L46" s="99">
        <v>283.2</v>
      </c>
      <c r="M46" s="99"/>
      <c r="N46" s="99">
        <v>127.2</v>
      </c>
      <c r="O46" s="99">
        <v>236.2</v>
      </c>
      <c r="P46" s="99">
        <v>368.9</v>
      </c>
      <c r="Q46" s="99">
        <v>265.3</v>
      </c>
      <c r="R46" s="99">
        <v>218.2</v>
      </c>
      <c r="S46" s="99">
        <v>355.2</v>
      </c>
      <c r="T46" s="99">
        <v>500</v>
      </c>
      <c r="U46" s="99">
        <v>440.1</v>
      </c>
      <c r="V46" s="99">
        <v>447.5</v>
      </c>
      <c r="W46" s="99">
        <v>373.2</v>
      </c>
      <c r="X46" s="99">
        <v>128.9</v>
      </c>
      <c r="Y46" s="99"/>
      <c r="Z46" s="100"/>
      <c r="AA46" s="79">
        <f t="shared" si="7"/>
        <v>6973.9999999999991</v>
      </c>
    </row>
    <row r="47" spans="1:27" ht="24.95" customHeight="1" x14ac:dyDescent="0.2">
      <c r="A47" s="85" t="s">
        <v>47</v>
      </c>
      <c r="B47" s="98">
        <v>121</v>
      </c>
      <c r="C47" s="99">
        <v>99</v>
      </c>
      <c r="D47" s="99">
        <v>88</v>
      </c>
      <c r="E47" s="99">
        <v>85</v>
      </c>
      <c r="F47" s="99">
        <v>92</v>
      </c>
      <c r="G47" s="99">
        <v>113</v>
      </c>
      <c r="H47" s="99">
        <v>144</v>
      </c>
      <c r="I47" s="99">
        <v>150</v>
      </c>
      <c r="J47" s="99">
        <v>150</v>
      </c>
      <c r="K47" s="99">
        <v>139</v>
      </c>
      <c r="L47" s="99">
        <v>130</v>
      </c>
      <c r="M47" s="99">
        <v>114</v>
      </c>
      <c r="N47" s="99">
        <v>104</v>
      </c>
      <c r="O47" s="99">
        <v>100</v>
      </c>
      <c r="P47" s="99">
        <v>96</v>
      </c>
      <c r="Q47" s="99">
        <v>100</v>
      </c>
      <c r="R47" s="99">
        <v>112</v>
      </c>
      <c r="S47" s="99">
        <v>144</v>
      </c>
      <c r="T47" s="99">
        <v>150</v>
      </c>
      <c r="U47" s="99">
        <v>150</v>
      </c>
      <c r="V47" s="99">
        <v>150</v>
      </c>
      <c r="W47" s="99">
        <v>139</v>
      </c>
      <c r="X47" s="99">
        <v>137</v>
      </c>
      <c r="Y47" s="99">
        <v>117</v>
      </c>
      <c r="Z47" s="100"/>
      <c r="AA47" s="79">
        <f t="shared" si="7"/>
        <v>2924</v>
      </c>
    </row>
    <row r="48" spans="1:27" ht="30" customHeight="1" thickBot="1" x14ac:dyDescent="0.25">
      <c r="A48" s="86" t="s">
        <v>48</v>
      </c>
      <c r="B48" s="87">
        <f>SUM(B42:B47)</f>
        <v>209.3</v>
      </c>
      <c r="C48" s="88">
        <f t="shared" ref="C48:Z48" si="8">SUM(C42:C47)</f>
        <v>276</v>
      </c>
      <c r="D48" s="88">
        <f t="shared" si="8"/>
        <v>346.9</v>
      </c>
      <c r="E48" s="88">
        <f t="shared" si="8"/>
        <v>370.5</v>
      </c>
      <c r="F48" s="88">
        <f t="shared" si="8"/>
        <v>335.8</v>
      </c>
      <c r="G48" s="88">
        <f t="shared" si="8"/>
        <v>289.60000000000002</v>
      </c>
      <c r="H48" s="88">
        <f t="shared" si="8"/>
        <v>644</v>
      </c>
      <c r="I48" s="88">
        <f t="shared" si="8"/>
        <v>650</v>
      </c>
      <c r="J48" s="88">
        <f t="shared" si="8"/>
        <v>650</v>
      </c>
      <c r="K48" s="88">
        <f t="shared" si="8"/>
        <v>639</v>
      </c>
      <c r="L48" s="88">
        <f t="shared" si="8"/>
        <v>413.2</v>
      </c>
      <c r="M48" s="88">
        <f t="shared" si="8"/>
        <v>114</v>
      </c>
      <c r="N48" s="88">
        <f t="shared" si="8"/>
        <v>231.2</v>
      </c>
      <c r="O48" s="88">
        <f t="shared" si="8"/>
        <v>336.2</v>
      </c>
      <c r="P48" s="88">
        <f t="shared" si="8"/>
        <v>464.9</v>
      </c>
      <c r="Q48" s="88">
        <f t="shared" si="8"/>
        <v>365.3</v>
      </c>
      <c r="R48" s="88">
        <f t="shared" si="8"/>
        <v>330.2</v>
      </c>
      <c r="S48" s="88">
        <f t="shared" si="8"/>
        <v>499.2</v>
      </c>
      <c r="T48" s="88">
        <f t="shared" si="8"/>
        <v>650</v>
      </c>
      <c r="U48" s="88">
        <f t="shared" si="8"/>
        <v>590.1</v>
      </c>
      <c r="V48" s="88">
        <f t="shared" si="8"/>
        <v>597.5</v>
      </c>
      <c r="W48" s="88">
        <f t="shared" si="8"/>
        <v>512.20000000000005</v>
      </c>
      <c r="X48" s="88">
        <f t="shared" si="8"/>
        <v>265.89999999999998</v>
      </c>
      <c r="Y48" s="88">
        <f t="shared" si="8"/>
        <v>117</v>
      </c>
      <c r="Z48" s="89">
        <f t="shared" si="8"/>
        <v>0</v>
      </c>
      <c r="AA48" s="90">
        <f t="shared" si="7"/>
        <v>9898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3682.3010000000004</v>
      </c>
      <c r="C51" s="88">
        <f t="shared" si="10"/>
        <v>3558.46</v>
      </c>
      <c r="D51" s="88">
        <f t="shared" si="10"/>
        <v>3568.0980000000004</v>
      </c>
      <c r="E51" s="88">
        <f t="shared" si="10"/>
        <v>3575.6639999999998</v>
      </c>
      <c r="F51" s="88">
        <f t="shared" si="10"/>
        <v>3574.0590000000002</v>
      </c>
      <c r="G51" s="88">
        <f t="shared" si="10"/>
        <v>3620.2799999999997</v>
      </c>
      <c r="H51" s="88">
        <f t="shared" si="10"/>
        <v>4057.3710000000001</v>
      </c>
      <c r="I51" s="88">
        <f t="shared" si="10"/>
        <v>4344.5439999999999</v>
      </c>
      <c r="J51" s="88">
        <f t="shared" si="10"/>
        <v>4527.7709999999997</v>
      </c>
      <c r="K51" s="88">
        <f t="shared" si="10"/>
        <v>4789.4719999999998</v>
      </c>
      <c r="L51" s="88">
        <f t="shared" si="10"/>
        <v>4860.6130000000003</v>
      </c>
      <c r="M51" s="88">
        <f t="shared" si="10"/>
        <v>4686.9680000000008</v>
      </c>
      <c r="N51" s="88">
        <f t="shared" si="10"/>
        <v>4988.3649999999998</v>
      </c>
      <c r="O51" s="88">
        <f t="shared" si="10"/>
        <v>5016.8590000000004</v>
      </c>
      <c r="P51" s="88">
        <f t="shared" si="10"/>
        <v>4835.1909999999998</v>
      </c>
      <c r="Q51" s="88">
        <f t="shared" si="10"/>
        <v>4474.0929999999998</v>
      </c>
      <c r="R51" s="88">
        <f t="shared" si="10"/>
        <v>4383.6439999999993</v>
      </c>
      <c r="S51" s="88">
        <f t="shared" si="10"/>
        <v>4760.067</v>
      </c>
      <c r="T51" s="88">
        <f t="shared" si="10"/>
        <v>5135.0680000000002</v>
      </c>
      <c r="U51" s="88">
        <f t="shared" si="10"/>
        <v>5562.7060000000001</v>
      </c>
      <c r="V51" s="88">
        <f t="shared" si="10"/>
        <v>5542.4920000000002</v>
      </c>
      <c r="W51" s="88">
        <f t="shared" si="10"/>
        <v>5117.1040000000003</v>
      </c>
      <c r="X51" s="88">
        <f t="shared" si="10"/>
        <v>4619.1419999999989</v>
      </c>
      <c r="Y51" s="88">
        <f t="shared" si="10"/>
        <v>4239.9340000000002</v>
      </c>
      <c r="Z51" s="89">
        <f t="shared" si="10"/>
        <v>0</v>
      </c>
      <c r="AA51" s="104">
        <f>SUM(B51:Z51)</f>
        <v>107520.26599999999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-626.70000000000005</v>
      </c>
      <c r="C4" s="18">
        <v>-538</v>
      </c>
      <c r="D4" s="18">
        <v>-456.1</v>
      </c>
      <c r="E4" s="18">
        <v>-429.5</v>
      </c>
      <c r="F4" s="18">
        <v>-471.2</v>
      </c>
      <c r="G4" s="18">
        <v>-538.4</v>
      </c>
      <c r="H4" s="18">
        <v>-215</v>
      </c>
      <c r="I4" s="18">
        <v>-215</v>
      </c>
      <c r="J4" s="18">
        <v>-167</v>
      </c>
      <c r="K4" s="18">
        <v>-25.100000000000023</v>
      </c>
      <c r="L4" s="18">
        <v>88.199999999999989</v>
      </c>
      <c r="M4" s="18"/>
      <c r="N4" s="18">
        <v>127.2</v>
      </c>
      <c r="O4" s="18">
        <v>236.2</v>
      </c>
      <c r="P4" s="18">
        <v>368.9</v>
      </c>
      <c r="Q4" s="18">
        <v>265.3</v>
      </c>
      <c r="R4" s="18">
        <v>23.199999999999989</v>
      </c>
      <c r="S4" s="18">
        <v>-328.50000000000006</v>
      </c>
      <c r="T4" s="18">
        <v>-215</v>
      </c>
      <c r="U4" s="18">
        <v>-274.89999999999998</v>
      </c>
      <c r="V4" s="18">
        <v>-267.5</v>
      </c>
      <c r="W4" s="18">
        <v>-341.8</v>
      </c>
      <c r="X4" s="18">
        <v>-454.1</v>
      </c>
      <c r="Y4" s="18">
        <v>-767.6</v>
      </c>
      <c r="Z4" s="19"/>
      <c r="AA4" s="111">
        <f>SUM(B4:Z4)</f>
        <v>-5222.4000000000015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128.25</v>
      </c>
      <c r="C7" s="117">
        <v>124</v>
      </c>
      <c r="D7" s="117">
        <v>122.7</v>
      </c>
      <c r="E7" s="117">
        <v>120</v>
      </c>
      <c r="F7" s="117">
        <v>122.63</v>
      </c>
      <c r="G7" s="117">
        <v>127.6</v>
      </c>
      <c r="H7" s="117">
        <v>138.55000000000001</v>
      </c>
      <c r="I7" s="117">
        <v>137.06</v>
      </c>
      <c r="J7" s="117">
        <v>136.96</v>
      </c>
      <c r="K7" s="117">
        <v>127.13</v>
      </c>
      <c r="L7" s="117">
        <v>138.88999999999999</v>
      </c>
      <c r="M7" s="117">
        <v>135.77000000000001</v>
      </c>
      <c r="N7" s="117">
        <v>126.18</v>
      </c>
      <c r="O7" s="117">
        <v>123.07</v>
      </c>
      <c r="P7" s="117">
        <v>125.65</v>
      </c>
      <c r="Q7" s="117">
        <v>127.66</v>
      </c>
      <c r="R7" s="117">
        <v>129.99</v>
      </c>
      <c r="S7" s="117">
        <v>134.53</v>
      </c>
      <c r="T7" s="117">
        <v>139.22999999999999</v>
      </c>
      <c r="U7" s="117">
        <v>195.3</v>
      </c>
      <c r="V7" s="117">
        <v>205</v>
      </c>
      <c r="W7" s="117">
        <v>179.5</v>
      </c>
      <c r="X7" s="117">
        <v>142.13999999999999</v>
      </c>
      <c r="Y7" s="117">
        <v>137.47999999999999</v>
      </c>
      <c r="Z7" s="118"/>
      <c r="AA7" s="119">
        <f>IF(SUM(B7:Z7)&lt;&gt;0,AVERAGEIF(B7:Z7,"&lt;&gt;"""),"")</f>
        <v>138.55291666666668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667</v>
      </c>
      <c r="K13" s="129">
        <v>525.1</v>
      </c>
      <c r="L13" s="129">
        <v>195</v>
      </c>
      <c r="M13" s="129"/>
      <c r="N13" s="129"/>
      <c r="O13" s="129"/>
      <c r="P13" s="129"/>
      <c r="Q13" s="129"/>
      <c r="R13" s="129">
        <v>195</v>
      </c>
      <c r="S13" s="129">
        <v>683.7</v>
      </c>
      <c r="T13" s="129">
        <v>715</v>
      </c>
      <c r="U13" s="129">
        <v>715</v>
      </c>
      <c r="V13" s="129">
        <v>715</v>
      </c>
      <c r="W13" s="129">
        <v>715</v>
      </c>
      <c r="X13" s="129">
        <v>583</v>
      </c>
      <c r="Y13" s="130">
        <v>715</v>
      </c>
      <c r="Z13" s="131"/>
      <c r="AA13" s="132">
        <f t="shared" si="0"/>
        <v>12143.8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52.6</v>
      </c>
      <c r="Z15" s="131"/>
      <c r="AA15" s="132">
        <f t="shared" si="0"/>
        <v>52.6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667</v>
      </c>
      <c r="K16" s="135">
        <f t="shared" si="1"/>
        <v>525.1</v>
      </c>
      <c r="L16" s="135">
        <f t="shared" si="1"/>
        <v>195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195</v>
      </c>
      <c r="S16" s="135">
        <f t="shared" si="1"/>
        <v>683.7</v>
      </c>
      <c r="T16" s="135">
        <f t="shared" si="1"/>
        <v>715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583</v>
      </c>
      <c r="Y16" s="135">
        <f t="shared" si="1"/>
        <v>767.6</v>
      </c>
      <c r="Z16" s="136" t="str">
        <f t="shared" si="1"/>
        <v/>
      </c>
      <c r="AA16" s="90">
        <f t="shared" si="0"/>
        <v>12196.4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88.3</v>
      </c>
      <c r="C23" s="133">
        <v>177</v>
      </c>
      <c r="D23" s="133">
        <v>258.89999999999998</v>
      </c>
      <c r="E23" s="133">
        <v>285.5</v>
      </c>
      <c r="F23" s="133">
        <v>243.8</v>
      </c>
      <c r="G23" s="133">
        <v>176.6</v>
      </c>
      <c r="H23" s="133">
        <v>500</v>
      </c>
      <c r="I23" s="133">
        <v>500</v>
      </c>
      <c r="J23" s="133">
        <v>500</v>
      </c>
      <c r="K23" s="133">
        <v>500</v>
      </c>
      <c r="L23" s="133">
        <v>283.2</v>
      </c>
      <c r="M23" s="133"/>
      <c r="N23" s="133">
        <v>127.2</v>
      </c>
      <c r="O23" s="133">
        <v>236.2</v>
      </c>
      <c r="P23" s="133">
        <v>368.9</v>
      </c>
      <c r="Q23" s="133">
        <v>265.3</v>
      </c>
      <c r="R23" s="133">
        <v>218.2</v>
      </c>
      <c r="S23" s="133">
        <v>355.2</v>
      </c>
      <c r="T23" s="133">
        <v>500</v>
      </c>
      <c r="U23" s="133">
        <v>440.1</v>
      </c>
      <c r="V23" s="133">
        <v>447.5</v>
      </c>
      <c r="W23" s="133">
        <v>373.2</v>
      </c>
      <c r="X23" s="133">
        <v>128.9</v>
      </c>
      <c r="Y23" s="133"/>
      <c r="Z23" s="131"/>
      <c r="AA23" s="132">
        <f t="shared" si="2"/>
        <v>6973.9999999999991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88.3</v>
      </c>
      <c r="C24" s="135">
        <f t="shared" si="3"/>
        <v>177</v>
      </c>
      <c r="D24" s="135">
        <f t="shared" si="3"/>
        <v>258.89999999999998</v>
      </c>
      <c r="E24" s="135">
        <f t="shared" si="3"/>
        <v>285.5</v>
      </c>
      <c r="F24" s="135">
        <f t="shared" si="3"/>
        <v>243.8</v>
      </c>
      <c r="G24" s="135">
        <f t="shared" si="3"/>
        <v>176.6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283.2</v>
      </c>
      <c r="M24" s="135">
        <f t="shared" si="3"/>
        <v>0</v>
      </c>
      <c r="N24" s="135">
        <f t="shared" si="3"/>
        <v>127.2</v>
      </c>
      <c r="O24" s="135">
        <f t="shared" si="3"/>
        <v>236.2</v>
      </c>
      <c r="P24" s="135">
        <f t="shared" si="3"/>
        <v>368.9</v>
      </c>
      <c r="Q24" s="135">
        <f t="shared" si="3"/>
        <v>265.3</v>
      </c>
      <c r="R24" s="135">
        <f t="shared" si="3"/>
        <v>218.2</v>
      </c>
      <c r="S24" s="135">
        <f t="shared" si="3"/>
        <v>355.2</v>
      </c>
      <c r="T24" s="135">
        <f t="shared" si="3"/>
        <v>500</v>
      </c>
      <c r="U24" s="135">
        <f t="shared" si="3"/>
        <v>440.1</v>
      </c>
      <c r="V24" s="135">
        <f t="shared" si="3"/>
        <v>447.5</v>
      </c>
      <c r="W24" s="135">
        <f t="shared" si="3"/>
        <v>373.2</v>
      </c>
      <c r="X24" s="135">
        <f t="shared" si="3"/>
        <v>128.9</v>
      </c>
      <c r="Y24" s="135">
        <f t="shared" si="3"/>
        <v>0</v>
      </c>
      <c r="Z24" s="136" t="str">
        <f t="shared" si="3"/>
        <v/>
      </c>
      <c r="AA24" s="90">
        <f t="shared" si="2"/>
        <v>6973.9999999999991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2023-04-16T11:15:02Z</dcterms:created>
  <dcterms:modified xsi:type="dcterms:W3CDTF">2023-04-16T11:15:03Z</dcterms:modified>
</cp:coreProperties>
</file>