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<sst xmlns="http://schemas.openxmlformats.org/spreadsheetml/2006/main" count="117" uniqueCount="53">
  <si>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15/04/2023 14:03:08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</si>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</sst>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107</c:v>
                </c:pt>
                <c:pt idx="7">
                  <c:v>111</c:v>
                </c:pt>
                <c:pt idx="8">
                  <c:v>112</c:v>
                </c:pt>
                <c:pt idx="9">
                  <c:v>108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107</c:v>
                </c:pt>
                <c:pt idx="17">
                  <c:v>120</c:v>
                </c:pt>
                <c:pt idx="18">
                  <c:v>151</c:v>
                </c:pt>
                <c:pt idx="19">
                  <c:v>143</c:v>
                </c:pt>
                <c:pt idx="20">
                  <c:v>147</c:v>
                </c:pt>
                <c:pt idx="21">
                  <c:v>108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1297.9000000000001</c:v>
                </c:pt>
                <c:pt idx="1">
                  <c:v>1227.9000000000001</c:v>
                </c:pt>
                <c:pt idx="2">
                  <c:v>1067.9000000000001</c:v>
                </c:pt>
                <c:pt idx="3">
                  <c:v>1067.9000000000001</c:v>
                </c:pt>
                <c:pt idx="4">
                  <c:v>1067.9000000000001</c:v>
                </c:pt>
                <c:pt idx="5">
                  <c:v>1067.9000000000001</c:v>
                </c:pt>
                <c:pt idx="6">
                  <c:v>1052.9000000000001</c:v>
                </c:pt>
                <c:pt idx="7">
                  <c:v>867.9</c:v>
                </c:pt>
                <c:pt idx="8">
                  <c:v>787.9</c:v>
                </c:pt>
                <c:pt idx="9">
                  <c:v>787.9</c:v>
                </c:pt>
                <c:pt idx="10">
                  <c:v>679.9</c:v>
                </c:pt>
                <c:pt idx="11">
                  <c:v>597.9</c:v>
                </c:pt>
                <c:pt idx="12">
                  <c:v>597.9</c:v>
                </c:pt>
                <c:pt idx="13">
                  <c:v>597.9</c:v>
                </c:pt>
                <c:pt idx="14">
                  <c:v>597.9</c:v>
                </c:pt>
                <c:pt idx="15">
                  <c:v>567.9</c:v>
                </c:pt>
                <c:pt idx="16">
                  <c:v>677.9</c:v>
                </c:pt>
                <c:pt idx="17">
                  <c:v>1007.9</c:v>
                </c:pt>
                <c:pt idx="18">
                  <c:v>1656.4189999999999</c:v>
                </c:pt>
                <c:pt idx="19">
                  <c:v>2238.3829999999998</c:v>
                </c:pt>
                <c:pt idx="20">
                  <c:v>2240.0519999999997</c:v>
                </c:pt>
                <c:pt idx="21">
                  <c:v>2240.1219999999998</c:v>
                </c:pt>
                <c:pt idx="22">
                  <c:v>1858.502</c:v>
                </c:pt>
                <c:pt idx="23">
                  <c:v>1457.9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1294</c:v>
                </c:pt>
                <c:pt idx="1">
                  <c:v>1294</c:v>
                </c:pt>
                <c:pt idx="2">
                  <c:v>1294</c:v>
                </c:pt>
                <c:pt idx="3">
                  <c:v>1294</c:v>
                </c:pt>
                <c:pt idx="4">
                  <c:v>1294</c:v>
                </c:pt>
                <c:pt idx="5">
                  <c:v>1294</c:v>
                </c:pt>
                <c:pt idx="6">
                  <c:v>1294</c:v>
                </c:pt>
                <c:pt idx="7">
                  <c:v>1294</c:v>
                </c:pt>
                <c:pt idx="8">
                  <c:v>1118.2</c:v>
                </c:pt>
                <c:pt idx="9">
                  <c:v>744.8</c:v>
                </c:pt>
                <c:pt idx="10">
                  <c:v>435</c:v>
                </c:pt>
                <c:pt idx="11">
                  <c:v>25</c:v>
                </c:pt>
                <c:pt idx="12">
                  <c:v>25</c:v>
                </c:pt>
                <c:pt idx="13">
                  <c:v>28</c:v>
                </c:pt>
                <c:pt idx="14">
                  <c:v>15</c:v>
                </c:pt>
                <c:pt idx="15">
                  <c:v>30</c:v>
                </c:pt>
                <c:pt idx="16">
                  <c:v>467</c:v>
                </c:pt>
                <c:pt idx="17">
                  <c:v>1279</c:v>
                </c:pt>
                <c:pt idx="18">
                  <c:v>1201.9000000000001</c:v>
                </c:pt>
                <c:pt idx="19">
                  <c:v>937.9</c:v>
                </c:pt>
                <c:pt idx="20">
                  <c:v>1052.7</c:v>
                </c:pt>
                <c:pt idx="21">
                  <c:v>1113.9000000000001</c:v>
                </c:pt>
                <c:pt idx="22">
                  <c:v>1114.5</c:v>
                </c:pt>
                <c:pt idx="23">
                  <c:v>1283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890.40299999999991</c:v>
                </c:pt>
                <c:pt idx="1">
                  <c:v>860.21600000000001</c:v>
                </c:pt>
                <c:pt idx="2">
                  <c:v>798.66300000000001</c:v>
                </c:pt>
                <c:pt idx="3">
                  <c:v>778.54100000000017</c:v>
                </c:pt>
                <c:pt idx="4">
                  <c:v>770.928</c:v>
                </c:pt>
                <c:pt idx="5">
                  <c:v>779.31899999999985</c:v>
                </c:pt>
                <c:pt idx="6">
                  <c:v>901.92299999999989</c:v>
                </c:pt>
                <c:pt idx="7">
                  <c:v>1374.7610000000002</c:v>
                </c:pt>
                <c:pt idx="8">
                  <c:v>1987.4739999999997</c:v>
                </c:pt>
                <c:pt idx="9">
                  <c:v>2618.1060000000007</c:v>
                </c:pt>
                <c:pt idx="10">
                  <c:v>3133.1610000000001</c:v>
                </c:pt>
                <c:pt idx="11">
                  <c:v>3396.1169999999997</c:v>
                </c:pt>
                <c:pt idx="12">
                  <c:v>3459.7179999999998</c:v>
                </c:pt>
                <c:pt idx="13">
                  <c:v>3394.136</c:v>
                </c:pt>
                <c:pt idx="14">
                  <c:v>3112.5760000000009</c:v>
                </c:pt>
                <c:pt idx="15">
                  <c:v>2725.1079999999988</c:v>
                </c:pt>
                <c:pt idx="16">
                  <c:v>2198.4080000000004</c:v>
                </c:pt>
                <c:pt idx="17">
                  <c:v>1567.75</c:v>
                </c:pt>
                <c:pt idx="18">
                  <c:v>1130.5219999999997</c:v>
                </c:pt>
                <c:pt idx="19">
                  <c:v>991.09599999999966</c:v>
                </c:pt>
                <c:pt idx="20">
                  <c:v>939.08</c:v>
                </c:pt>
                <c:pt idx="21">
                  <c:v>922.39399999999989</c:v>
                </c:pt>
                <c:pt idx="22">
                  <c:v>913.33799999999997</c:v>
                </c:pt>
                <c:pt idx="23">
                  <c:v>913.15699999999993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19</c:v>
                </c:pt>
                <c:pt idx="3">
                  <c:v>17</c:v>
                </c:pt>
                <c:pt idx="4">
                  <c:v>15</c:v>
                </c:pt>
                <c:pt idx="5">
                  <c:v>13</c:v>
                </c:pt>
                <c:pt idx="6">
                  <c:v>18</c:v>
                </c:pt>
                <c:pt idx="7">
                  <c:v>36</c:v>
                </c:pt>
                <c:pt idx="8">
                  <c:v>53</c:v>
                </c:pt>
                <c:pt idx="9">
                  <c:v>65</c:v>
                </c:pt>
                <c:pt idx="10">
                  <c:v>75</c:v>
                </c:pt>
                <c:pt idx="11">
                  <c:v>80</c:v>
                </c:pt>
                <c:pt idx="12">
                  <c:v>82</c:v>
                </c:pt>
                <c:pt idx="13">
                  <c:v>79</c:v>
                </c:pt>
                <c:pt idx="14">
                  <c:v>70</c:v>
                </c:pt>
                <c:pt idx="15">
                  <c:v>58</c:v>
                </c:pt>
                <c:pt idx="16">
                  <c:v>41</c:v>
                </c:pt>
                <c:pt idx="17">
                  <c:v>23</c:v>
                </c:pt>
                <c:pt idx="18">
                  <c:v>11</c:v>
                </c:pt>
                <c:pt idx="19">
                  <c:v>9</c:v>
                </c:pt>
                <c:pt idx="20">
                  <c:v>9</c:v>
                </c:pt>
                <c:pt idx="21">
                  <c:v>10</c:v>
                </c:pt>
                <c:pt idx="22">
                  <c:v>12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91</c:v>
                </c:pt>
                <c:pt idx="7">
                  <c:v>70</c:v>
                </c:pt>
                <c:pt idx="8">
                  <c:v>48</c:v>
                </c:pt>
                <c:pt idx="9">
                  <c:v>49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191</c:v>
                </c:pt>
                <c:pt idx="19">
                  <c:v>509</c:v>
                </c:pt>
                <c:pt idx="20">
                  <c:v>466</c:v>
                </c:pt>
                <c:pt idx="21">
                  <c:v>261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184544"/>
        <c:axId val="417184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3814.2860000000005</c:v>
                </c:pt>
                <c:pt idx="1">
                  <c:v>3714.0709999999995</c:v>
                </c:pt>
                <c:pt idx="2">
                  <c:v>3491.5649999999991</c:v>
                </c:pt>
                <c:pt idx="3">
                  <c:v>3469.3959999999997</c:v>
                </c:pt>
                <c:pt idx="4">
                  <c:v>3459.8649999999993</c:v>
                </c:pt>
                <c:pt idx="5">
                  <c:v>3507.2309999999989</c:v>
                </c:pt>
                <c:pt idx="6">
                  <c:v>3669.873</c:v>
                </c:pt>
                <c:pt idx="7">
                  <c:v>3958.6530000000007</c:v>
                </c:pt>
                <c:pt idx="8">
                  <c:v>4311.5890000000009</c:v>
                </c:pt>
                <c:pt idx="9">
                  <c:v>4577.7640000000001</c:v>
                </c:pt>
                <c:pt idx="10">
                  <c:v>4682.0340000000015</c:v>
                </c:pt>
                <c:pt idx="11">
                  <c:v>4457.9819999999991</c:v>
                </c:pt>
                <c:pt idx="12">
                  <c:v>4549.6180000000004</c:v>
                </c:pt>
                <c:pt idx="13">
                  <c:v>4452.036000000001</c:v>
                </c:pt>
                <c:pt idx="14">
                  <c:v>4122.4660000000003</c:v>
                </c:pt>
                <c:pt idx="15">
                  <c:v>3707.9949999999999</c:v>
                </c:pt>
                <c:pt idx="16">
                  <c:v>3711.3370000000009</c:v>
                </c:pt>
                <c:pt idx="17">
                  <c:v>4217.6189999999997</c:v>
                </c:pt>
                <c:pt idx="18">
                  <c:v>4546.8320000000012</c:v>
                </c:pt>
                <c:pt idx="19">
                  <c:v>5033.3400000000011</c:v>
                </c:pt>
                <c:pt idx="20">
                  <c:v>5058.8130000000019</c:v>
                </c:pt>
                <c:pt idx="21">
                  <c:v>4860.4149999999991</c:v>
                </c:pt>
                <c:pt idx="22">
                  <c:v>4236.3649999999998</c:v>
                </c:pt>
                <c:pt idx="23">
                  <c:v>3982.0849999999991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84544"/>
        <c:axId val="417184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</c:v>
                </c:pt>
                <c:pt idx="1">
                  <c:v>126.23</c:v>
                </c:pt>
                <c:pt idx="2">
                  <c:v>124</c:v>
                </c:pt>
                <c:pt idx="3">
                  <c:v>123.64</c:v>
                </c:pt>
                <c:pt idx="4">
                  <c:v>124</c:v>
                </c:pt>
                <c:pt idx="5">
                  <c:v>124</c:v>
                </c:pt>
                <c:pt idx="6">
                  <c:v>124</c:v>
                </c:pt>
                <c:pt idx="7">
                  <c:v>131.65</c:v>
                </c:pt>
                <c:pt idx="8">
                  <c:v>110.43</c:v>
                </c:pt>
                <c:pt idx="9">
                  <c:v>114.68</c:v>
                </c:pt>
                <c:pt idx="10">
                  <c:v>125.92</c:v>
                </c:pt>
                <c:pt idx="11">
                  <c:v>125.61</c:v>
                </c:pt>
                <c:pt idx="12">
                  <c:v>100.01</c:v>
                </c:pt>
                <c:pt idx="13">
                  <c:v>74</c:v>
                </c:pt>
                <c:pt idx="14">
                  <c:v>94.83</c:v>
                </c:pt>
                <c:pt idx="15">
                  <c:v>101</c:v>
                </c:pt>
                <c:pt idx="16">
                  <c:v>101</c:v>
                </c:pt>
                <c:pt idx="17">
                  <c:v>124.03</c:v>
                </c:pt>
                <c:pt idx="18">
                  <c:v>115.21</c:v>
                </c:pt>
                <c:pt idx="19">
                  <c:v>132.88</c:v>
                </c:pt>
                <c:pt idx="20">
                  <c:v>140</c:v>
                </c:pt>
                <c:pt idx="21">
                  <c:v>140.13999999999999</c:v>
                </c:pt>
                <c:pt idx="22">
                  <c:v>134.05000000000001</c:v>
                </c:pt>
                <c:pt idx="23">
                  <c:v>130.69999999999999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85720"/>
        <c:axId val="417185328"/>
      </c:lineChart>
      <c:catAx>
        <c:axId val="417184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84936"/>
        <c:crosses val="autoZero"/>
        <c:auto val="1"/>
        <c:lblAlgn val="ctr"/>
        <c:lblOffset val="100"/>
        <c:noMultiLvlLbl val="0"/>
      </c:catAx>
      <c:valAx>
        <c:axId val="41718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84544"/>
        <c:crosses val="autoZero"/>
        <c:crossBetween val="between"/>
      </c:valAx>
      <c:valAx>
        <c:axId val="417185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85720"/>
        <c:crosses val="max"/>
        <c:crossBetween val="between"/>
      </c:valAx>
      <c:catAx>
        <c:axId val="417185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18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3814.3030000000008</v>
      </c>
      <c r="C4" s="18">
        <v>3714.1159999999995</v>
      </c>
      <c r="D4" s="18">
        <v>3491.5630000000001</v>
      </c>
      <c r="E4" s="18">
        <v>3469.4410000000003</v>
      </c>
      <c r="F4" s="18">
        <v>3459.8280000000013</v>
      </c>
      <c r="G4" s="18">
        <v>3507.2190000000001</v>
      </c>
      <c r="H4" s="18">
        <v>3669.8229999999999</v>
      </c>
      <c r="I4" s="18">
        <v>3958.661000000001</v>
      </c>
      <c r="J4" s="18">
        <v>4311.5740000000005</v>
      </c>
      <c r="K4" s="18">
        <v>4577.8059999999996</v>
      </c>
      <c r="L4" s="18">
        <v>4682.0610000000024</v>
      </c>
      <c r="M4" s="18">
        <v>4458.0170000000007</v>
      </c>
      <c r="N4" s="18">
        <v>4549.6180000000004</v>
      </c>
      <c r="O4" s="18">
        <v>4452.0360000000001</v>
      </c>
      <c r="P4" s="18">
        <v>4122.4760000000015</v>
      </c>
      <c r="Q4" s="18">
        <v>3708.0079999999994</v>
      </c>
      <c r="R4" s="18">
        <v>3711.3079999999995</v>
      </c>
      <c r="S4" s="18">
        <v>4217.6499999999996</v>
      </c>
      <c r="T4" s="18">
        <v>4546.8410000000022</v>
      </c>
      <c r="U4" s="18">
        <v>5033.3790000000008</v>
      </c>
      <c r="V4" s="18">
        <v>5058.8319999999994</v>
      </c>
      <c r="W4" s="18">
        <v>4860.4159999999993</v>
      </c>
      <c r="X4" s="18">
        <v>4236.3400000000011</v>
      </c>
      <c r="Y4" s="18">
        <v>3982.0570000000002</v>
      </c>
      <c r="Z4" s="19"/>
      <c r="AA4" s="20">
        <f>SUM(B4:Z4)</f>
        <v>99593.372999999992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126.23</v>
      </c>
      <c r="D7" s="28">
        <v>124</v>
      </c>
      <c r="E7" s="28">
        <v>123.64</v>
      </c>
      <c r="F7" s="28">
        <v>124</v>
      </c>
      <c r="G7" s="28">
        <v>124</v>
      </c>
      <c r="H7" s="28">
        <v>124</v>
      </c>
      <c r="I7" s="28">
        <v>131.65</v>
      </c>
      <c r="J7" s="28">
        <v>110.43</v>
      </c>
      <c r="K7" s="28">
        <v>114.68</v>
      </c>
      <c r="L7" s="28">
        <v>125.92</v>
      </c>
      <c r="M7" s="28">
        <v>125.61</v>
      </c>
      <c r="N7" s="28">
        <v>100.01</v>
      </c>
      <c r="O7" s="28">
        <v>74</v>
      </c>
      <c r="P7" s="28">
        <v>94.83</v>
      </c>
      <c r="Q7" s="28">
        <v>101</v>
      </c>
      <c r="R7" s="28">
        <v>101</v>
      </c>
      <c r="S7" s="28">
        <v>124.03</v>
      </c>
      <c r="T7" s="28">
        <v>115.21</v>
      </c>
      <c r="U7" s="28">
        <v>132.88</v>
      </c>
      <c r="V7" s="28">
        <v>140</v>
      </c>
      <c r="W7" s="28">
        <v>140.13999999999999</v>
      </c>
      <c r="X7" s="28">
        <v>134.05000000000001</v>
      </c>
      <c r="Y7" s="28">
        <v>130.69999999999999</v>
      </c>
      <c r="Z7" s="29"/>
      <c r="AA7" s="30">
        <f>IF(SUM(B7:Z7)&lt;&gt;0,AVERAGEIF(B7:Z7,"&lt;&gt;"""),"")</f>
        <v>119.66708333333334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107</v>
      </c>
      <c r="I11" s="47">
        <v>111</v>
      </c>
      <c r="J11" s="47">
        <v>112</v>
      </c>
      <c r="K11" s="47">
        <v>108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107</v>
      </c>
      <c r="R11" s="47">
        <v>107</v>
      </c>
      <c r="S11" s="47">
        <v>120</v>
      </c>
      <c r="T11" s="47">
        <v>151</v>
      </c>
      <c r="U11" s="47">
        <v>143</v>
      </c>
      <c r="V11" s="47">
        <v>147</v>
      </c>
      <c r="W11" s="47">
        <v>108</v>
      </c>
      <c r="X11" s="47">
        <v>107</v>
      </c>
      <c r="Y11" s="47">
        <v>107</v>
      </c>
      <c r="Z11" s="48"/>
      <c r="AA11" s="49">
        <f t="shared" si="0"/>
        <v>2712</v>
      </c>
    </row>
    <row r="12" spans="1:27" ht="24.95" customHeight="1" x14ac:dyDescent="0.2">
      <c r="A12" s="50" t="s">
        <v>8</v>
      </c>
      <c r="B12" s="51">
        <v>1297.9000000000001</v>
      </c>
      <c r="C12" s="52">
        <v>1227.9000000000001</v>
      </c>
      <c r="D12" s="52">
        <v>1067.9000000000001</v>
      </c>
      <c r="E12" s="52">
        <v>1067.9000000000001</v>
      </c>
      <c r="F12" s="52">
        <v>1067.9000000000001</v>
      </c>
      <c r="G12" s="52">
        <v>1067.9000000000001</v>
      </c>
      <c r="H12" s="52">
        <v>1052.9000000000001</v>
      </c>
      <c r="I12" s="52">
        <v>867.9</v>
      </c>
      <c r="J12" s="52">
        <v>787.9</v>
      </c>
      <c r="K12" s="52">
        <v>787.9</v>
      </c>
      <c r="L12" s="52">
        <v>679.9</v>
      </c>
      <c r="M12" s="52">
        <v>597.9</v>
      </c>
      <c r="N12" s="52">
        <v>597.9</v>
      </c>
      <c r="O12" s="52">
        <v>597.9</v>
      </c>
      <c r="P12" s="52">
        <v>597.9</v>
      </c>
      <c r="Q12" s="52">
        <v>567.9</v>
      </c>
      <c r="R12" s="52">
        <v>677.9</v>
      </c>
      <c r="S12" s="52">
        <v>1007.9</v>
      </c>
      <c r="T12" s="52">
        <v>1656.4189999999999</v>
      </c>
      <c r="U12" s="52">
        <v>2238.3829999999998</v>
      </c>
      <c r="V12" s="52">
        <v>2240.0519999999997</v>
      </c>
      <c r="W12" s="52">
        <v>2240.1219999999998</v>
      </c>
      <c r="X12" s="52">
        <v>1858.502</v>
      </c>
      <c r="Y12" s="52">
        <v>1457.9</v>
      </c>
      <c r="Z12" s="53"/>
      <c r="AA12" s="54">
        <f t="shared" si="0"/>
        <v>27310.577999999994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91</v>
      </c>
      <c r="I13" s="52">
        <v>70</v>
      </c>
      <c r="J13" s="52">
        <v>48</v>
      </c>
      <c r="K13" s="52">
        <v>49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191</v>
      </c>
      <c r="U13" s="52">
        <v>509</v>
      </c>
      <c r="V13" s="52">
        <v>466</v>
      </c>
      <c r="W13" s="52">
        <v>261</v>
      </c>
      <c r="X13" s="52">
        <v>26</v>
      </c>
      <c r="Y13" s="52"/>
      <c r="Z13" s="53"/>
      <c r="AA13" s="54">
        <f t="shared" si="0"/>
        <v>2020</v>
      </c>
    </row>
    <row r="14" spans="1:27" ht="24.95" customHeight="1" x14ac:dyDescent="0.2">
      <c r="A14" s="55" t="s">
        <v>10</v>
      </c>
      <c r="B14" s="56">
        <v>890.40299999999991</v>
      </c>
      <c r="C14" s="57">
        <v>860.21600000000001</v>
      </c>
      <c r="D14" s="57">
        <v>798.66300000000001</v>
      </c>
      <c r="E14" s="57">
        <v>778.54100000000017</v>
      </c>
      <c r="F14" s="57">
        <v>770.928</v>
      </c>
      <c r="G14" s="57">
        <v>779.31899999999985</v>
      </c>
      <c r="H14" s="57">
        <v>901.92299999999989</v>
      </c>
      <c r="I14" s="57">
        <v>1374.7610000000002</v>
      </c>
      <c r="J14" s="57">
        <v>1987.4739999999997</v>
      </c>
      <c r="K14" s="57">
        <v>2618.1060000000007</v>
      </c>
      <c r="L14" s="57">
        <v>3133.1610000000001</v>
      </c>
      <c r="M14" s="57">
        <v>3396.1169999999997</v>
      </c>
      <c r="N14" s="57">
        <v>3459.7179999999998</v>
      </c>
      <c r="O14" s="57">
        <v>3394.136</v>
      </c>
      <c r="P14" s="57">
        <v>3112.5760000000009</v>
      </c>
      <c r="Q14" s="57">
        <v>2725.1079999999988</v>
      </c>
      <c r="R14" s="57">
        <v>2198.4080000000004</v>
      </c>
      <c r="S14" s="57">
        <v>1567.75</v>
      </c>
      <c r="T14" s="57">
        <v>1130.5219999999997</v>
      </c>
      <c r="U14" s="57">
        <v>991.09599999999966</v>
      </c>
      <c r="V14" s="57">
        <v>939.08</v>
      </c>
      <c r="W14" s="57">
        <v>922.39399999999989</v>
      </c>
      <c r="X14" s="57">
        <v>913.33799999999997</v>
      </c>
      <c r="Y14" s="57">
        <v>913.15699999999993</v>
      </c>
      <c r="Z14" s="58"/>
      <c r="AA14" s="59">
        <f t="shared" si="0"/>
        <v>40556.894999999997</v>
      </c>
    </row>
    <row r="15" spans="1:27" ht="24.95" customHeight="1" x14ac:dyDescent="0.2">
      <c r="A15" s="55" t="s">
        <v>11</v>
      </c>
      <c r="B15" s="56">
        <v>20</v>
      </c>
      <c r="C15" s="57">
        <v>20</v>
      </c>
      <c r="D15" s="57">
        <v>19</v>
      </c>
      <c r="E15" s="57">
        <v>17</v>
      </c>
      <c r="F15" s="57">
        <v>15</v>
      </c>
      <c r="G15" s="57">
        <v>13</v>
      </c>
      <c r="H15" s="57">
        <v>18</v>
      </c>
      <c r="I15" s="57">
        <v>36</v>
      </c>
      <c r="J15" s="57">
        <v>53</v>
      </c>
      <c r="K15" s="57">
        <v>65</v>
      </c>
      <c r="L15" s="57">
        <v>75</v>
      </c>
      <c r="M15" s="57">
        <v>80</v>
      </c>
      <c r="N15" s="57">
        <v>82</v>
      </c>
      <c r="O15" s="57">
        <v>79</v>
      </c>
      <c r="P15" s="57">
        <v>70</v>
      </c>
      <c r="Q15" s="57">
        <v>58</v>
      </c>
      <c r="R15" s="57">
        <v>41</v>
      </c>
      <c r="S15" s="57">
        <v>23</v>
      </c>
      <c r="T15" s="57">
        <v>11</v>
      </c>
      <c r="U15" s="57">
        <v>9</v>
      </c>
      <c r="V15" s="57">
        <v>9</v>
      </c>
      <c r="W15" s="57">
        <v>10</v>
      </c>
      <c r="X15" s="57">
        <v>12</v>
      </c>
      <c r="Y15" s="57">
        <v>16</v>
      </c>
      <c r="Z15" s="58"/>
      <c r="AA15" s="59">
        <f t="shared" si="0"/>
        <v>851</v>
      </c>
    </row>
    <row r="16" spans="1:27" ht="30" customHeight="1" thickBot="1" x14ac:dyDescent="0.25">
      <c r="A16" s="60" t="s">
        <v>12</v>
      </c>
      <c r="B16" s="61">
        <f>IF(LEN(B$2)&gt;0,SUM(B10:B15),"")</f>
        <v>2520.3029999999999</v>
      </c>
      <c r="C16" s="62">
        <f t="shared" ref="C16:Z16" si="1">IF(LEN(C$2)&gt;0,SUM(C10:C15),"")</f>
        <v>2420.116</v>
      </c>
      <c r="D16" s="62">
        <f t="shared" si="1"/>
        <v>2197.5630000000001</v>
      </c>
      <c r="E16" s="62">
        <f t="shared" si="1"/>
        <v>2175.4410000000003</v>
      </c>
      <c r="F16" s="62">
        <f t="shared" si="1"/>
        <v>2165.828</v>
      </c>
      <c r="G16" s="62">
        <f t="shared" si="1"/>
        <v>2213.2190000000001</v>
      </c>
      <c r="H16" s="62">
        <f t="shared" si="1"/>
        <v>2375.8229999999999</v>
      </c>
      <c r="I16" s="62">
        <f t="shared" si="1"/>
        <v>2664.6610000000001</v>
      </c>
      <c r="J16" s="62">
        <f t="shared" si="1"/>
        <v>3193.3739999999998</v>
      </c>
      <c r="K16" s="62">
        <f t="shared" si="1"/>
        <v>3833.0060000000008</v>
      </c>
      <c r="L16" s="62">
        <f t="shared" si="1"/>
        <v>4247.0609999999997</v>
      </c>
      <c r="M16" s="62">
        <f t="shared" si="1"/>
        <v>4433.0169999999998</v>
      </c>
      <c r="N16" s="62">
        <f t="shared" si="1"/>
        <v>4524.6179999999995</v>
      </c>
      <c r="O16" s="62">
        <f t="shared" si="1"/>
        <v>4424.0360000000001</v>
      </c>
      <c r="P16" s="62">
        <f t="shared" si="1"/>
        <v>4107.4760000000006</v>
      </c>
      <c r="Q16" s="62">
        <f t="shared" si="1"/>
        <v>3678.0079999999989</v>
      </c>
      <c r="R16" s="62">
        <f t="shared" si="1"/>
        <v>3244.3080000000004</v>
      </c>
      <c r="S16" s="62">
        <f t="shared" si="1"/>
        <v>2938.65</v>
      </c>
      <c r="T16" s="62">
        <f t="shared" si="1"/>
        <v>3344.9409999999998</v>
      </c>
      <c r="U16" s="62">
        <f t="shared" si="1"/>
        <v>4095.4789999999994</v>
      </c>
      <c r="V16" s="62">
        <f t="shared" si="1"/>
        <v>4006.1319999999996</v>
      </c>
      <c r="W16" s="62">
        <f t="shared" si="1"/>
        <v>3746.5159999999996</v>
      </c>
      <c r="X16" s="62">
        <f t="shared" si="1"/>
        <v>3121.84</v>
      </c>
      <c r="Y16" s="62">
        <f t="shared" si="1"/>
        <v>2699.0569999999998</v>
      </c>
      <c r="Z16" s="63" t="str">
        <f t="shared" si="1"/>
        <v/>
      </c>
      <c r="AA16" s="64">
        <f>SUM(AA10:AA15)</f>
        <v>78370.472999999998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1105.9000000000001</v>
      </c>
      <c r="C28" s="72">
        <v>1089.9000000000001</v>
      </c>
      <c r="D28" s="72">
        <v>1082.9000000000001</v>
      </c>
      <c r="E28" s="72">
        <v>1079.9000000000001</v>
      </c>
      <c r="F28" s="72">
        <v>1063.9000000000001</v>
      </c>
      <c r="G28" s="72">
        <v>1093.9000000000001</v>
      </c>
      <c r="H28" s="72">
        <v>1219.9000000000001</v>
      </c>
      <c r="I28" s="72">
        <v>1473.9</v>
      </c>
      <c r="J28" s="72">
        <v>1820.9</v>
      </c>
      <c r="K28" s="72">
        <v>2130.9</v>
      </c>
      <c r="L28" s="72">
        <v>2321.9</v>
      </c>
      <c r="M28" s="72">
        <v>2435.9</v>
      </c>
      <c r="N28" s="72">
        <v>2528.9</v>
      </c>
      <c r="O28" s="72">
        <v>2455.9</v>
      </c>
      <c r="P28" s="72">
        <v>2282.9</v>
      </c>
      <c r="Q28" s="72">
        <v>2035.9</v>
      </c>
      <c r="R28" s="72">
        <v>1769.9</v>
      </c>
      <c r="S28" s="72">
        <v>1536.9</v>
      </c>
      <c r="T28" s="72">
        <v>1501.9</v>
      </c>
      <c r="U28" s="72">
        <v>1731.9</v>
      </c>
      <c r="V28" s="72">
        <v>1669.9</v>
      </c>
      <c r="W28" s="72">
        <v>1407.9</v>
      </c>
      <c r="X28" s="72">
        <v>1206.9000000000001</v>
      </c>
      <c r="Y28" s="72">
        <v>1138.9000000000001</v>
      </c>
      <c r="Z28" s="73"/>
      <c r="AA28" s="74">
        <f>SUM(B28:Z28)</f>
        <v>39187.600000000013</v>
      </c>
    </row>
    <row r="29" spans="1:27" ht="24.95" customHeight="1" x14ac:dyDescent="0.2">
      <c r="A29" s="75" t="s">
        <v>23</v>
      </c>
      <c r="B29" s="76">
        <v>618.40300000000002</v>
      </c>
      <c r="C29" s="77">
        <v>604.21600000000001</v>
      </c>
      <c r="D29" s="77">
        <v>548.66300000000001</v>
      </c>
      <c r="E29" s="77">
        <v>529.54100000000005</v>
      </c>
      <c r="F29" s="77">
        <v>535.928</v>
      </c>
      <c r="G29" s="77">
        <v>553.31899999999996</v>
      </c>
      <c r="H29" s="77">
        <v>604.923</v>
      </c>
      <c r="I29" s="77">
        <v>824.76099999999997</v>
      </c>
      <c r="J29" s="77">
        <v>1070.4739999999999</v>
      </c>
      <c r="K29" s="77">
        <v>1334.106</v>
      </c>
      <c r="L29" s="77">
        <v>1408.1610000000001</v>
      </c>
      <c r="M29" s="77">
        <v>1347.117</v>
      </c>
      <c r="N29" s="77">
        <v>1345.7180000000001</v>
      </c>
      <c r="O29" s="77">
        <v>1321.136</v>
      </c>
      <c r="P29" s="77">
        <v>1164.576</v>
      </c>
      <c r="Q29" s="77">
        <v>1027.1079999999999</v>
      </c>
      <c r="R29" s="77">
        <v>991.40800000000002</v>
      </c>
      <c r="S29" s="77">
        <v>880.75</v>
      </c>
      <c r="T29" s="77">
        <v>688.52200000000005</v>
      </c>
      <c r="U29" s="77">
        <v>608.096</v>
      </c>
      <c r="V29" s="77">
        <v>580.74900000000002</v>
      </c>
      <c r="W29" s="77">
        <v>583.13300000000004</v>
      </c>
      <c r="X29" s="77">
        <v>539.42100000000005</v>
      </c>
      <c r="Y29" s="77">
        <v>593.15700000000004</v>
      </c>
      <c r="Z29" s="78"/>
      <c r="AA29" s="79">
        <f>SUM(B29:Z29)</f>
        <v>20303.386000000002</v>
      </c>
    </row>
    <row r="30" spans="1:27" ht="24.95" customHeight="1" x14ac:dyDescent="0.2">
      <c r="A30" s="82" t="s">
        <v>24</v>
      </c>
      <c r="B30" s="80">
        <v>1375</v>
      </c>
      <c r="C30" s="81">
        <v>1305</v>
      </c>
      <c r="D30" s="81">
        <v>1145</v>
      </c>
      <c r="E30" s="81">
        <v>1145</v>
      </c>
      <c r="F30" s="81">
        <v>1145</v>
      </c>
      <c r="G30" s="81">
        <v>1145</v>
      </c>
      <c r="H30" s="81">
        <v>1130</v>
      </c>
      <c r="I30" s="81">
        <v>945</v>
      </c>
      <c r="J30" s="81">
        <v>865</v>
      </c>
      <c r="K30" s="81">
        <v>865</v>
      </c>
      <c r="L30" s="81">
        <v>757</v>
      </c>
      <c r="M30" s="81">
        <v>675</v>
      </c>
      <c r="N30" s="81">
        <v>675</v>
      </c>
      <c r="O30" s="81">
        <v>675</v>
      </c>
      <c r="P30" s="81">
        <v>675</v>
      </c>
      <c r="Q30" s="81">
        <v>645</v>
      </c>
      <c r="R30" s="81">
        <v>755</v>
      </c>
      <c r="S30" s="81">
        <v>1085</v>
      </c>
      <c r="T30" s="81">
        <v>1733.519</v>
      </c>
      <c r="U30" s="81">
        <v>2315.4830000000002</v>
      </c>
      <c r="V30" s="81">
        <v>2315.4830000000002</v>
      </c>
      <c r="W30" s="81">
        <v>2315.4830000000002</v>
      </c>
      <c r="X30" s="81">
        <v>1935.519</v>
      </c>
      <c r="Y30" s="81">
        <v>1535</v>
      </c>
      <c r="Z30" s="83"/>
      <c r="AA30" s="84">
        <f>SUM(B30:Z30)</f>
        <v>29157.487000000001</v>
      </c>
    </row>
    <row r="31" spans="1:27" ht="30" customHeight="1" thickBot="1" x14ac:dyDescent="0.25">
      <c r="A31" s="60" t="s">
        <v>25</v>
      </c>
      <c r="B31" s="61">
        <f>IF(LEN(B$2)&gt;0,SUM(B28:B30),"")</f>
        <v>3099.3029999999999</v>
      </c>
      <c r="C31" s="62">
        <f t="shared" ref="C31:Z31" si="4">IF(LEN(C$2)&gt;0,SUM(C28:C30),"")</f>
        <v>2999.116</v>
      </c>
      <c r="D31" s="62">
        <f t="shared" si="4"/>
        <v>2776.5630000000001</v>
      </c>
      <c r="E31" s="62">
        <f t="shared" si="4"/>
        <v>2754.4410000000003</v>
      </c>
      <c r="F31" s="62">
        <f t="shared" si="4"/>
        <v>2744.828</v>
      </c>
      <c r="G31" s="62">
        <f t="shared" si="4"/>
        <v>2792.2190000000001</v>
      </c>
      <c r="H31" s="62">
        <f t="shared" si="4"/>
        <v>2954.8230000000003</v>
      </c>
      <c r="I31" s="62">
        <f t="shared" si="4"/>
        <v>3243.6610000000001</v>
      </c>
      <c r="J31" s="62">
        <f t="shared" si="4"/>
        <v>3756.3739999999998</v>
      </c>
      <c r="K31" s="62">
        <f t="shared" si="4"/>
        <v>4330.0060000000003</v>
      </c>
      <c r="L31" s="62">
        <f t="shared" si="4"/>
        <v>4487.0609999999997</v>
      </c>
      <c r="M31" s="62">
        <f t="shared" si="4"/>
        <v>4458.0169999999998</v>
      </c>
      <c r="N31" s="62">
        <f t="shared" si="4"/>
        <v>4549.6180000000004</v>
      </c>
      <c r="O31" s="62">
        <f t="shared" si="4"/>
        <v>4452.0360000000001</v>
      </c>
      <c r="P31" s="62">
        <f t="shared" si="4"/>
        <v>4122.4760000000006</v>
      </c>
      <c r="Q31" s="62">
        <f t="shared" si="4"/>
        <v>3708.0079999999998</v>
      </c>
      <c r="R31" s="62">
        <f t="shared" si="4"/>
        <v>3516.308</v>
      </c>
      <c r="S31" s="62">
        <f t="shared" si="4"/>
        <v>3502.65</v>
      </c>
      <c r="T31" s="62">
        <f t="shared" si="4"/>
        <v>3923.9409999999998</v>
      </c>
      <c r="U31" s="62">
        <f t="shared" si="4"/>
        <v>4655.4790000000003</v>
      </c>
      <c r="V31" s="62">
        <f t="shared" si="4"/>
        <v>4566.1320000000005</v>
      </c>
      <c r="W31" s="62">
        <f t="shared" si="4"/>
        <v>4306.5160000000005</v>
      </c>
      <c r="X31" s="62">
        <f t="shared" si="4"/>
        <v>3681.84</v>
      </c>
      <c r="Y31" s="62">
        <f t="shared" si="4"/>
        <v>3267.0570000000002</v>
      </c>
      <c r="Z31" s="63" t="str">
        <f t="shared" si="4"/>
        <v/>
      </c>
      <c r="AA31" s="64">
        <f>SUM(AA28:AA30)</f>
        <v>88648.473000000027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269</v>
      </c>
      <c r="C34" s="95">
        <v>269</v>
      </c>
      <c r="D34" s="95">
        <v>269</v>
      </c>
      <c r="E34" s="95">
        <v>269</v>
      </c>
      <c r="F34" s="95">
        <v>269</v>
      </c>
      <c r="G34" s="95">
        <v>269</v>
      </c>
      <c r="H34" s="95">
        <v>269</v>
      </c>
      <c r="I34" s="95">
        <v>269</v>
      </c>
      <c r="J34" s="95">
        <v>253</v>
      </c>
      <c r="K34" s="95">
        <v>187</v>
      </c>
      <c r="L34" s="95">
        <v>110</v>
      </c>
      <c r="M34" s="95">
        <v>25</v>
      </c>
      <c r="N34" s="95">
        <v>20</v>
      </c>
      <c r="O34" s="95">
        <v>23</v>
      </c>
      <c r="P34" s="95">
        <v>10</v>
      </c>
      <c r="Q34" s="95">
        <v>25</v>
      </c>
      <c r="R34" s="95">
        <v>142</v>
      </c>
      <c r="S34" s="95">
        <v>254</v>
      </c>
      <c r="T34" s="95">
        <v>269</v>
      </c>
      <c r="U34" s="95">
        <v>250</v>
      </c>
      <c r="V34" s="95">
        <v>250</v>
      </c>
      <c r="W34" s="95">
        <v>250</v>
      </c>
      <c r="X34" s="95">
        <v>250</v>
      </c>
      <c r="Y34" s="95">
        <v>258</v>
      </c>
      <c r="Z34" s="96"/>
      <c r="AA34" s="74">
        <f t="shared" ref="AA34:AA39" si="5">SUM(B34:Z34)</f>
        <v>4728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125</v>
      </c>
      <c r="M35" s="99"/>
      <c r="N35" s="99"/>
      <c r="O35" s="99"/>
      <c r="P35" s="99"/>
      <c r="Q35" s="99"/>
      <c r="R35" s="99">
        <v>125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4500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565.20000000000005</v>
      </c>
      <c r="K36" s="99">
        <v>257.8</v>
      </c>
      <c r="L36" s="99">
        <v>200</v>
      </c>
      <c r="M36" s="99"/>
      <c r="N36" s="99"/>
      <c r="O36" s="99"/>
      <c r="P36" s="99"/>
      <c r="Q36" s="99"/>
      <c r="R36" s="99">
        <v>200</v>
      </c>
      <c r="S36" s="99">
        <v>725</v>
      </c>
      <c r="T36" s="99">
        <v>632.9</v>
      </c>
      <c r="U36" s="99">
        <v>387.9</v>
      </c>
      <c r="V36" s="99">
        <v>502.7</v>
      </c>
      <c r="W36" s="99">
        <v>563.9</v>
      </c>
      <c r="X36" s="99">
        <v>564.5</v>
      </c>
      <c r="Y36" s="99">
        <v>725</v>
      </c>
      <c r="Z36" s="100"/>
      <c r="AA36" s="79">
        <f t="shared" si="5"/>
        <v>11124.9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/>
      <c r="M37" s="99"/>
      <c r="N37" s="99">
        <v>5</v>
      </c>
      <c r="O37" s="99">
        <v>5</v>
      </c>
      <c r="P37" s="99">
        <v>5</v>
      </c>
      <c r="Q37" s="99">
        <v>5</v>
      </c>
      <c r="R37" s="99"/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870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1294</v>
      </c>
      <c r="C39" s="88">
        <f t="shared" si="6"/>
        <v>1294</v>
      </c>
      <c r="D39" s="88">
        <f t="shared" si="6"/>
        <v>1294</v>
      </c>
      <c r="E39" s="88">
        <f t="shared" si="6"/>
        <v>1294</v>
      </c>
      <c r="F39" s="88">
        <f t="shared" si="6"/>
        <v>1294</v>
      </c>
      <c r="G39" s="88">
        <f t="shared" si="6"/>
        <v>1294</v>
      </c>
      <c r="H39" s="88">
        <f t="shared" si="6"/>
        <v>1294</v>
      </c>
      <c r="I39" s="88">
        <f t="shared" si="6"/>
        <v>1294</v>
      </c>
      <c r="J39" s="88">
        <f t="shared" si="6"/>
        <v>1118.2</v>
      </c>
      <c r="K39" s="88">
        <f t="shared" si="6"/>
        <v>744.8</v>
      </c>
      <c r="L39" s="88">
        <f t="shared" si="6"/>
        <v>435</v>
      </c>
      <c r="M39" s="88">
        <f t="shared" si="6"/>
        <v>25</v>
      </c>
      <c r="N39" s="88">
        <f t="shared" si="6"/>
        <v>25</v>
      </c>
      <c r="O39" s="88">
        <f t="shared" si="6"/>
        <v>28</v>
      </c>
      <c r="P39" s="88">
        <f t="shared" si="6"/>
        <v>15</v>
      </c>
      <c r="Q39" s="88">
        <f t="shared" si="6"/>
        <v>30</v>
      </c>
      <c r="R39" s="88">
        <f t="shared" si="6"/>
        <v>467</v>
      </c>
      <c r="S39" s="88">
        <f t="shared" si="6"/>
        <v>1279</v>
      </c>
      <c r="T39" s="88">
        <f t="shared" si="6"/>
        <v>1201.9000000000001</v>
      </c>
      <c r="U39" s="88">
        <f t="shared" si="6"/>
        <v>937.9</v>
      </c>
      <c r="V39" s="88">
        <f t="shared" si="6"/>
        <v>1052.7</v>
      </c>
      <c r="W39" s="88">
        <f t="shared" si="6"/>
        <v>1113.9000000000001</v>
      </c>
      <c r="X39" s="88">
        <f t="shared" si="6"/>
        <v>1114.5</v>
      </c>
      <c r="Y39" s="88">
        <f t="shared" si="6"/>
        <v>1283</v>
      </c>
      <c r="Z39" s="89" t="str">
        <f t="shared" si="6"/>
        <v/>
      </c>
      <c r="AA39" s="90">
        <f t="shared" si="5"/>
        <v>21222.9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555.20000000000005</v>
      </c>
      <c r="K44" s="99">
        <v>247.8</v>
      </c>
      <c r="L44" s="99">
        <v>195</v>
      </c>
      <c r="M44" s="99"/>
      <c r="N44" s="99"/>
      <c r="O44" s="99"/>
      <c r="P44" s="99"/>
      <c r="Q44" s="99"/>
      <c r="R44" s="99">
        <v>195</v>
      </c>
      <c r="S44" s="99">
        <v>715</v>
      </c>
      <c r="T44" s="99">
        <v>622.9</v>
      </c>
      <c r="U44" s="99">
        <v>377.9</v>
      </c>
      <c r="V44" s="99">
        <v>492.7</v>
      </c>
      <c r="W44" s="99">
        <v>553.9</v>
      </c>
      <c r="X44" s="99">
        <v>554.5</v>
      </c>
      <c r="Y44" s="99">
        <v>715</v>
      </c>
      <c r="Z44" s="100"/>
      <c r="AA44" s="79">
        <f t="shared" si="7"/>
        <v>10944.9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555.20000000000005</v>
      </c>
      <c r="K48" s="88">
        <f t="shared" si="8"/>
        <v>247.8</v>
      </c>
      <c r="L48" s="88">
        <f t="shared" si="8"/>
        <v>195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195</v>
      </c>
      <c r="S48" s="88">
        <f t="shared" si="8"/>
        <v>715</v>
      </c>
      <c r="T48" s="88">
        <f t="shared" si="8"/>
        <v>622.9</v>
      </c>
      <c r="U48" s="88">
        <f t="shared" si="8"/>
        <v>377.9</v>
      </c>
      <c r="V48" s="88">
        <f t="shared" si="8"/>
        <v>492.7</v>
      </c>
      <c r="W48" s="88">
        <f t="shared" si="8"/>
        <v>553.9</v>
      </c>
      <c r="X48" s="88">
        <f t="shared" si="8"/>
        <v>554.5</v>
      </c>
      <c r="Y48" s="88">
        <f t="shared" si="8"/>
        <v>715</v>
      </c>
      <c r="Z48" s="89" t="str">
        <f t="shared" si="8"/>
        <v/>
      </c>
      <c r="AA48" s="90">
        <f t="shared" si="7"/>
        <v>10944.9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3814.3029999999999</v>
      </c>
      <c r="C51" s="88">
        <f t="shared" si="10"/>
        <v>3714.116</v>
      </c>
      <c r="D51" s="88">
        <f t="shared" si="10"/>
        <v>3491.5630000000001</v>
      </c>
      <c r="E51" s="88">
        <f t="shared" si="10"/>
        <v>3469.4410000000003</v>
      </c>
      <c r="F51" s="88">
        <f t="shared" si="10"/>
        <v>3459.828</v>
      </c>
      <c r="G51" s="88">
        <f t="shared" si="10"/>
        <v>3507.2190000000001</v>
      </c>
      <c r="H51" s="88">
        <f t="shared" si="10"/>
        <v>3669.8229999999999</v>
      </c>
      <c r="I51" s="88">
        <f t="shared" si="10"/>
        <v>3958.6610000000001</v>
      </c>
      <c r="J51" s="88">
        <f t="shared" si="10"/>
        <v>4311.5739999999996</v>
      </c>
      <c r="K51" s="88">
        <f t="shared" si="10"/>
        <v>4577.8060000000005</v>
      </c>
      <c r="L51" s="88">
        <f t="shared" si="10"/>
        <v>4682.0609999999997</v>
      </c>
      <c r="M51" s="88">
        <f t="shared" si="10"/>
        <v>4458.0169999999998</v>
      </c>
      <c r="N51" s="88">
        <f t="shared" si="10"/>
        <v>4549.6179999999995</v>
      </c>
      <c r="O51" s="88">
        <f t="shared" si="10"/>
        <v>4452.0360000000001</v>
      </c>
      <c r="P51" s="88">
        <f t="shared" si="10"/>
        <v>4122.4760000000006</v>
      </c>
      <c r="Q51" s="88">
        <f t="shared" si="10"/>
        <v>3708.0079999999989</v>
      </c>
      <c r="R51" s="88">
        <f t="shared" si="10"/>
        <v>3711.3080000000004</v>
      </c>
      <c r="S51" s="88">
        <f t="shared" si="10"/>
        <v>4217.6499999999996</v>
      </c>
      <c r="T51" s="88">
        <f t="shared" si="10"/>
        <v>4546.8410000000003</v>
      </c>
      <c r="U51" s="88">
        <f t="shared" si="10"/>
        <v>5033.378999999999</v>
      </c>
      <c r="V51" s="88">
        <f t="shared" si="10"/>
        <v>5058.8319999999994</v>
      </c>
      <c r="W51" s="88">
        <f t="shared" si="10"/>
        <v>4860.4159999999993</v>
      </c>
      <c r="X51" s="88">
        <f t="shared" si="10"/>
        <v>4236.34</v>
      </c>
      <c r="Y51" s="88">
        <f t="shared" si="10"/>
        <v>3982.0569999999998</v>
      </c>
      <c r="Z51" s="89" t="str">
        <f t="shared" si="10"/>
        <v/>
      </c>
      <c r="AA51" s="104">
        <f>SUM(B51:Z51)</f>
        <v>99593.372999999992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3814.2860000000005</v>
      </c>
      <c r="C4" s="18">
        <v>3714.0709999999995</v>
      </c>
      <c r="D4" s="18">
        <v>3491.5649999999991</v>
      </c>
      <c r="E4" s="18">
        <v>3469.3959999999997</v>
      </c>
      <c r="F4" s="18">
        <v>3459.8649999999993</v>
      </c>
      <c r="G4" s="18">
        <v>3507.2309999999989</v>
      </c>
      <c r="H4" s="18">
        <v>3669.873</v>
      </c>
      <c r="I4" s="18">
        <v>3958.6530000000007</v>
      </c>
      <c r="J4" s="18">
        <v>4311.5890000000009</v>
      </c>
      <c r="K4" s="18">
        <v>4577.7640000000001</v>
      </c>
      <c r="L4" s="18">
        <v>4682.0340000000015</v>
      </c>
      <c r="M4" s="18">
        <v>4457.9819999999991</v>
      </c>
      <c r="N4" s="18">
        <v>4549.6180000000004</v>
      </c>
      <c r="O4" s="18">
        <v>4452.036000000001</v>
      </c>
      <c r="P4" s="18">
        <v>4122.4660000000003</v>
      </c>
      <c r="Q4" s="18">
        <v>3707.9949999999999</v>
      </c>
      <c r="R4" s="18">
        <v>3711.3370000000009</v>
      </c>
      <c r="S4" s="18">
        <v>4217.6189999999997</v>
      </c>
      <c r="T4" s="18">
        <v>4546.8320000000012</v>
      </c>
      <c r="U4" s="18">
        <v>5033.3400000000011</v>
      </c>
      <c r="V4" s="18">
        <v>5058.8130000000019</v>
      </c>
      <c r="W4" s="18">
        <v>4860.4149999999991</v>
      </c>
      <c r="X4" s="18">
        <v>4236.3649999999998</v>
      </c>
      <c r="Y4" s="18">
        <v>3982.0849999999991</v>
      </c>
      <c r="Z4" s="19"/>
      <c r="AA4" s="20">
        <f>SUM(B4:Z4)</f>
        <v>99593.23000000001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126.23</v>
      </c>
      <c r="D7" s="28">
        <v>124</v>
      </c>
      <c r="E7" s="28">
        <v>123.64</v>
      </c>
      <c r="F7" s="28">
        <v>124</v>
      </c>
      <c r="G7" s="28">
        <v>124</v>
      </c>
      <c r="H7" s="28">
        <v>124</v>
      </c>
      <c r="I7" s="28">
        <v>131.65</v>
      </c>
      <c r="J7" s="28">
        <v>110.43</v>
      </c>
      <c r="K7" s="28">
        <v>114.68</v>
      </c>
      <c r="L7" s="28">
        <v>125.92</v>
      </c>
      <c r="M7" s="28">
        <v>125.61</v>
      </c>
      <c r="N7" s="28">
        <v>100.01</v>
      </c>
      <c r="O7" s="28">
        <v>74</v>
      </c>
      <c r="P7" s="28">
        <v>94.83</v>
      </c>
      <c r="Q7" s="28">
        <v>101</v>
      </c>
      <c r="R7" s="28">
        <v>101</v>
      </c>
      <c r="S7" s="28">
        <v>124.03</v>
      </c>
      <c r="T7" s="28">
        <v>115.21</v>
      </c>
      <c r="U7" s="28">
        <v>132.88</v>
      </c>
      <c r="V7" s="28">
        <v>140</v>
      </c>
      <c r="W7" s="28">
        <v>140.13999999999999</v>
      </c>
      <c r="X7" s="28">
        <v>134.05000000000001</v>
      </c>
      <c r="Y7" s="28">
        <v>130.69999999999999</v>
      </c>
      <c r="Z7" s="29"/>
      <c r="AA7" s="30">
        <f>IF(SUM(B7:Z7)&lt;&gt;0,AVERAGEIF(B7:Z7,"&lt;&gt;"""),"")</f>
        <v>119.66708333333334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888.10500000000002</v>
      </c>
      <c r="C19" s="72">
        <v>891.14800000000002</v>
      </c>
      <c r="D19" s="72">
        <v>891.13800000000003</v>
      </c>
      <c r="E19" s="72">
        <v>867.16599999999994</v>
      </c>
      <c r="F19" s="72">
        <v>897.16599999999994</v>
      </c>
      <c r="G19" s="72">
        <v>885.15700000000004</v>
      </c>
      <c r="H19" s="72">
        <v>894.14300000000003</v>
      </c>
      <c r="I19" s="72">
        <v>896.17499999999995</v>
      </c>
      <c r="J19" s="72">
        <v>886.16</v>
      </c>
      <c r="K19" s="72">
        <v>925.10900000000004</v>
      </c>
      <c r="L19" s="72">
        <v>927.10599999999999</v>
      </c>
      <c r="M19" s="72">
        <v>937.077</v>
      </c>
      <c r="N19" s="72">
        <v>925.14799999999991</v>
      </c>
      <c r="O19" s="72">
        <v>892.0920000000001</v>
      </c>
      <c r="P19" s="72">
        <v>888.13499999999999</v>
      </c>
      <c r="Q19" s="72">
        <v>877.14200000000005</v>
      </c>
      <c r="R19" s="72">
        <v>888.10100000000011</v>
      </c>
      <c r="S19" s="72">
        <v>863.0619999999999</v>
      </c>
      <c r="T19" s="72">
        <v>887.03499999999997</v>
      </c>
      <c r="U19" s="72">
        <v>881.07299999999998</v>
      </c>
      <c r="V19" s="72">
        <v>882.06899999999996</v>
      </c>
      <c r="W19" s="72">
        <v>866.03899999999999</v>
      </c>
      <c r="X19" s="72">
        <v>869.03399999999999</v>
      </c>
      <c r="Y19" s="72">
        <v>861.048</v>
      </c>
      <c r="Z19" s="73"/>
      <c r="AA19" s="74">
        <f t="shared" ref="AA19:AA24" si="2">SUM(B19:Z19)</f>
        <v>21365.628000000001</v>
      </c>
    </row>
    <row r="20" spans="1:27" ht="24.95" customHeight="1" x14ac:dyDescent="0.2">
      <c r="A20" s="75" t="s">
        <v>15</v>
      </c>
      <c r="B20" s="76">
        <v>473.67600000000004</v>
      </c>
      <c r="C20" s="77">
        <v>459.61</v>
      </c>
      <c r="D20" s="77">
        <v>457.05399999999997</v>
      </c>
      <c r="E20" s="77">
        <v>461.61099999999999</v>
      </c>
      <c r="F20" s="77">
        <v>457.56599999999997</v>
      </c>
      <c r="G20" s="77">
        <v>455.59700000000009</v>
      </c>
      <c r="H20" s="77">
        <v>451.22300000000001</v>
      </c>
      <c r="I20" s="77">
        <v>461.28000000000009</v>
      </c>
      <c r="J20" s="77">
        <v>446.87599999999998</v>
      </c>
      <c r="K20" s="77">
        <v>442.38600000000002</v>
      </c>
      <c r="L20" s="77">
        <v>449.27499999999998</v>
      </c>
      <c r="M20" s="77">
        <v>489.95399999999995</v>
      </c>
      <c r="N20" s="77">
        <v>481.017</v>
      </c>
      <c r="O20" s="77">
        <v>532.19900000000007</v>
      </c>
      <c r="P20" s="77">
        <v>509.44500000000005</v>
      </c>
      <c r="Q20" s="77">
        <v>461.31300000000005</v>
      </c>
      <c r="R20" s="77">
        <v>473.517</v>
      </c>
      <c r="S20" s="77">
        <v>419.71900000000005</v>
      </c>
      <c r="T20" s="77">
        <v>434.26699999999994</v>
      </c>
      <c r="U20" s="77">
        <v>476.83300000000003</v>
      </c>
      <c r="V20" s="77">
        <v>485.851</v>
      </c>
      <c r="W20" s="77">
        <v>483.86400000000003</v>
      </c>
      <c r="X20" s="77">
        <v>481.88399999999996</v>
      </c>
      <c r="Y20" s="77">
        <v>477.14499999999998</v>
      </c>
      <c r="Z20" s="78"/>
      <c r="AA20" s="79">
        <f t="shared" si="2"/>
        <v>11223.162</v>
      </c>
    </row>
    <row r="21" spans="1:27" ht="24.95" customHeight="1" x14ac:dyDescent="0.2">
      <c r="A21" s="75" t="s">
        <v>16</v>
      </c>
      <c r="B21" s="80">
        <v>1904.2049999999999</v>
      </c>
      <c r="C21" s="81">
        <v>1774.413</v>
      </c>
      <c r="D21" s="81">
        <v>1680.0730000000001</v>
      </c>
      <c r="E21" s="81">
        <v>1594.319</v>
      </c>
      <c r="F21" s="81">
        <v>1549.5329999999999</v>
      </c>
      <c r="G21" s="81">
        <v>1553.5770000000002</v>
      </c>
      <c r="H21" s="81">
        <v>1591.3069999999998</v>
      </c>
      <c r="I21" s="81">
        <v>1787.0979999999997</v>
      </c>
      <c r="J21" s="81">
        <v>2047.5530000000001</v>
      </c>
      <c r="K21" s="81">
        <v>2247.2689999999998</v>
      </c>
      <c r="L21" s="81">
        <v>2339.6530000000002</v>
      </c>
      <c r="M21" s="81">
        <v>2298.0510000000004</v>
      </c>
      <c r="N21" s="81">
        <v>2107.953</v>
      </c>
      <c r="O21" s="81">
        <v>1860.5840000000001</v>
      </c>
      <c r="P21" s="81">
        <v>1766.086</v>
      </c>
      <c r="Q21" s="81">
        <v>1693.9399999999998</v>
      </c>
      <c r="R21" s="81">
        <v>1785.2189999999996</v>
      </c>
      <c r="S21" s="81">
        <v>1936.838</v>
      </c>
      <c r="T21" s="81">
        <v>2132.5300000000002</v>
      </c>
      <c r="U21" s="81">
        <v>2602.4339999999997</v>
      </c>
      <c r="V21" s="81">
        <v>2640.893</v>
      </c>
      <c r="W21" s="81">
        <v>2496.5120000000006</v>
      </c>
      <c r="X21" s="81">
        <v>2265.3469999999998</v>
      </c>
      <c r="Y21" s="81">
        <v>1968.2920000000001</v>
      </c>
      <c r="Z21" s="78"/>
      <c r="AA21" s="79">
        <f t="shared" si="2"/>
        <v>47623.679000000011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86.5</v>
      </c>
      <c r="C23" s="77">
        <v>90</v>
      </c>
      <c r="D23" s="77">
        <v>90</v>
      </c>
      <c r="E23" s="77">
        <v>90.5</v>
      </c>
      <c r="F23" s="77">
        <v>86.5</v>
      </c>
      <c r="G23" s="77">
        <v>87.5</v>
      </c>
      <c r="H23" s="77">
        <v>87.5</v>
      </c>
      <c r="I23" s="77">
        <v>88</v>
      </c>
      <c r="J23" s="77">
        <v>91</v>
      </c>
      <c r="K23" s="77">
        <v>96</v>
      </c>
      <c r="L23" s="77">
        <v>77.5</v>
      </c>
      <c r="M23" s="77">
        <v>85</v>
      </c>
      <c r="N23" s="77">
        <v>80.5</v>
      </c>
      <c r="O23" s="77">
        <v>77.5</v>
      </c>
      <c r="P23" s="77">
        <v>76</v>
      </c>
      <c r="Q23" s="77">
        <v>88</v>
      </c>
      <c r="R23" s="77">
        <v>96.5</v>
      </c>
      <c r="S23" s="77">
        <v>99.5</v>
      </c>
      <c r="T23" s="77">
        <v>102</v>
      </c>
      <c r="U23" s="77">
        <v>109</v>
      </c>
      <c r="V23" s="77">
        <v>105</v>
      </c>
      <c r="W23" s="77">
        <v>99</v>
      </c>
      <c r="X23" s="77">
        <v>97</v>
      </c>
      <c r="Y23" s="77">
        <v>82.5</v>
      </c>
      <c r="Z23" s="77"/>
      <c r="AA23" s="79">
        <f t="shared" si="2"/>
        <v>2168.5</v>
      </c>
    </row>
    <row r="24" spans="1:27" ht="24.95" customHeight="1" x14ac:dyDescent="0.2">
      <c r="A24" s="85" t="s">
        <v>19</v>
      </c>
      <c r="B24" s="77">
        <v>216.00000000000003</v>
      </c>
      <c r="C24" s="77">
        <v>199.00000000000003</v>
      </c>
      <c r="D24" s="77">
        <v>192.00000000000003</v>
      </c>
      <c r="E24" s="77">
        <v>192.00000000000003</v>
      </c>
      <c r="F24" s="77">
        <v>202</v>
      </c>
      <c r="G24" s="77">
        <v>223</v>
      </c>
      <c r="H24" s="77">
        <v>258</v>
      </c>
      <c r="I24" s="77">
        <v>297</v>
      </c>
      <c r="J24" s="77">
        <v>315.00000000000006</v>
      </c>
      <c r="K24" s="77">
        <v>323</v>
      </c>
      <c r="L24" s="77">
        <v>321</v>
      </c>
      <c r="M24" s="77">
        <v>316.99999999999994</v>
      </c>
      <c r="N24" s="77">
        <v>312</v>
      </c>
      <c r="O24" s="77">
        <v>300.00000000000006</v>
      </c>
      <c r="P24" s="77">
        <v>289</v>
      </c>
      <c r="Q24" s="77">
        <v>282</v>
      </c>
      <c r="R24" s="77">
        <v>278</v>
      </c>
      <c r="S24" s="77">
        <v>293</v>
      </c>
      <c r="T24" s="77">
        <v>312</v>
      </c>
      <c r="U24" s="77">
        <v>302</v>
      </c>
      <c r="V24" s="77">
        <v>288</v>
      </c>
      <c r="W24" s="77">
        <v>268</v>
      </c>
      <c r="X24" s="77">
        <v>233.00000000000006</v>
      </c>
      <c r="Y24" s="77">
        <v>220.99999999999997</v>
      </c>
      <c r="Z24" s="77"/>
      <c r="AA24" s="79">
        <f t="shared" si="2"/>
        <v>6433</v>
      </c>
    </row>
    <row r="25" spans="1:27" ht="30" customHeight="1" thickBot="1" x14ac:dyDescent="0.25">
      <c r="A25" s="86" t="s">
        <v>20</v>
      </c>
      <c r="B25" s="87">
        <f t="shared" ref="B25:AA25" si="3">SUM(B19:B24)</f>
        <v>3568.4859999999999</v>
      </c>
      <c r="C25" s="88">
        <f t="shared" si="3"/>
        <v>3414.1710000000003</v>
      </c>
      <c r="D25" s="88">
        <f t="shared" si="3"/>
        <v>3310.2650000000003</v>
      </c>
      <c r="E25" s="88">
        <f t="shared" si="3"/>
        <v>3205.596</v>
      </c>
      <c r="F25" s="88">
        <f t="shared" si="3"/>
        <v>3192.7649999999999</v>
      </c>
      <c r="G25" s="88">
        <f t="shared" si="3"/>
        <v>3204.8310000000001</v>
      </c>
      <c r="H25" s="88">
        <f t="shared" si="3"/>
        <v>3282.1729999999998</v>
      </c>
      <c r="I25" s="88">
        <f t="shared" si="3"/>
        <v>3529.5529999999999</v>
      </c>
      <c r="J25" s="88">
        <f t="shared" si="3"/>
        <v>3786.5889999999999</v>
      </c>
      <c r="K25" s="88">
        <f t="shared" si="3"/>
        <v>4033.7640000000001</v>
      </c>
      <c r="L25" s="88">
        <f t="shared" si="3"/>
        <v>4114.5339999999997</v>
      </c>
      <c r="M25" s="88">
        <f t="shared" si="3"/>
        <v>4127.0820000000003</v>
      </c>
      <c r="N25" s="88">
        <f t="shared" si="3"/>
        <v>3906.6179999999999</v>
      </c>
      <c r="O25" s="88">
        <f t="shared" si="3"/>
        <v>3772.375</v>
      </c>
      <c r="P25" s="88">
        <f t="shared" si="3"/>
        <v>3638.6660000000002</v>
      </c>
      <c r="Q25" s="88">
        <f t="shared" si="3"/>
        <v>3402.395</v>
      </c>
      <c r="R25" s="88">
        <f t="shared" si="3"/>
        <v>3521.3369999999995</v>
      </c>
      <c r="S25" s="88">
        <f t="shared" si="3"/>
        <v>3612.1189999999997</v>
      </c>
      <c r="T25" s="88">
        <f t="shared" si="3"/>
        <v>3867.8320000000003</v>
      </c>
      <c r="U25" s="88">
        <f t="shared" si="3"/>
        <v>4371.34</v>
      </c>
      <c r="V25" s="88">
        <f t="shared" si="3"/>
        <v>4401.8130000000001</v>
      </c>
      <c r="W25" s="88">
        <f t="shared" si="3"/>
        <v>4213.4150000000009</v>
      </c>
      <c r="X25" s="88">
        <f t="shared" si="3"/>
        <v>3946.2649999999994</v>
      </c>
      <c r="Y25" s="88">
        <f t="shared" si="3"/>
        <v>3609.9850000000001</v>
      </c>
      <c r="Z25" s="89">
        <f t="shared" si="3"/>
        <v>0</v>
      </c>
      <c r="AA25" s="90">
        <f t="shared" si="3"/>
        <v>89033.969000000012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321.5</v>
      </c>
      <c r="C28" s="72">
        <v>308</v>
      </c>
      <c r="D28" s="72">
        <v>301</v>
      </c>
      <c r="E28" s="72">
        <v>301.5</v>
      </c>
      <c r="F28" s="72">
        <v>307.5</v>
      </c>
      <c r="G28" s="72">
        <v>329.5</v>
      </c>
      <c r="H28" s="72">
        <v>366.5</v>
      </c>
      <c r="I28" s="72">
        <v>406</v>
      </c>
      <c r="J28" s="72">
        <v>427</v>
      </c>
      <c r="K28" s="72">
        <v>446</v>
      </c>
      <c r="L28" s="72">
        <v>425.5</v>
      </c>
      <c r="M28" s="72">
        <v>429</v>
      </c>
      <c r="N28" s="72">
        <v>424.5</v>
      </c>
      <c r="O28" s="72">
        <v>409.5</v>
      </c>
      <c r="P28" s="72">
        <v>397</v>
      </c>
      <c r="Q28" s="72">
        <v>402</v>
      </c>
      <c r="R28" s="72">
        <v>401.5</v>
      </c>
      <c r="S28" s="72">
        <v>413.5</v>
      </c>
      <c r="T28" s="72">
        <v>433</v>
      </c>
      <c r="U28" s="72">
        <v>411</v>
      </c>
      <c r="V28" s="72">
        <v>393</v>
      </c>
      <c r="W28" s="72">
        <v>367</v>
      </c>
      <c r="X28" s="72">
        <v>330</v>
      </c>
      <c r="Y28" s="72">
        <v>322.5</v>
      </c>
      <c r="Z28" s="73"/>
      <c r="AA28" s="74">
        <f>SUM(B28:Z28)</f>
        <v>9073.5</v>
      </c>
    </row>
    <row r="29" spans="1:27" ht="24.95" customHeight="1" x14ac:dyDescent="0.2">
      <c r="A29" s="75" t="s">
        <v>23</v>
      </c>
      <c r="B29" s="76">
        <v>3403.9859999999999</v>
      </c>
      <c r="C29" s="77">
        <v>3187.1709999999998</v>
      </c>
      <c r="D29" s="77">
        <v>3048.2649999999999</v>
      </c>
      <c r="E29" s="77">
        <v>2946.096</v>
      </c>
      <c r="F29" s="77">
        <v>2910.2649999999999</v>
      </c>
      <c r="G29" s="77">
        <v>2900.3310000000001</v>
      </c>
      <c r="H29" s="77">
        <v>2940.6729999999998</v>
      </c>
      <c r="I29" s="77">
        <v>3148.5529999999999</v>
      </c>
      <c r="J29" s="77">
        <v>3384.5889999999999</v>
      </c>
      <c r="K29" s="77">
        <v>3631.7640000000001</v>
      </c>
      <c r="L29" s="77">
        <v>3814.0340000000001</v>
      </c>
      <c r="M29" s="77">
        <v>3837.0819999999999</v>
      </c>
      <c r="N29" s="77">
        <v>3625.1179999999999</v>
      </c>
      <c r="O29" s="77">
        <v>3542.5360000000001</v>
      </c>
      <c r="P29" s="77">
        <v>3365.6660000000002</v>
      </c>
      <c r="Q29" s="77">
        <v>3137.395</v>
      </c>
      <c r="R29" s="77">
        <v>3247.837</v>
      </c>
      <c r="S29" s="77">
        <v>3322.6190000000001</v>
      </c>
      <c r="T29" s="77">
        <v>3613.8319999999999</v>
      </c>
      <c r="U29" s="77">
        <v>4122.34</v>
      </c>
      <c r="V29" s="77">
        <v>4165.8130000000001</v>
      </c>
      <c r="W29" s="77">
        <v>3993.415</v>
      </c>
      <c r="X29" s="77">
        <v>3764.2649999999999</v>
      </c>
      <c r="Y29" s="77">
        <v>3454.4850000000001</v>
      </c>
      <c r="Z29" s="78"/>
      <c r="AA29" s="79">
        <f>SUM(B29:Z29)</f>
        <v>82508.12999999999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3725.4859999999999</v>
      </c>
      <c r="C31" s="62">
        <f t="shared" si="4"/>
        <v>3495.1709999999998</v>
      </c>
      <c r="D31" s="62">
        <f t="shared" si="4"/>
        <v>3349.2649999999999</v>
      </c>
      <c r="E31" s="62">
        <f t="shared" si="4"/>
        <v>3247.596</v>
      </c>
      <c r="F31" s="62">
        <f t="shared" si="4"/>
        <v>3217.7649999999999</v>
      </c>
      <c r="G31" s="62">
        <f t="shared" si="4"/>
        <v>3229.8310000000001</v>
      </c>
      <c r="H31" s="62">
        <f t="shared" si="4"/>
        <v>3307.1729999999998</v>
      </c>
      <c r="I31" s="62">
        <f t="shared" si="4"/>
        <v>3554.5529999999999</v>
      </c>
      <c r="J31" s="62">
        <f t="shared" si="4"/>
        <v>3811.5889999999999</v>
      </c>
      <c r="K31" s="62">
        <f t="shared" si="4"/>
        <v>4077.7640000000001</v>
      </c>
      <c r="L31" s="62">
        <f t="shared" si="4"/>
        <v>4239.5339999999997</v>
      </c>
      <c r="M31" s="62">
        <f t="shared" si="4"/>
        <v>4266.0820000000003</v>
      </c>
      <c r="N31" s="62">
        <f t="shared" si="4"/>
        <v>4049.6179999999999</v>
      </c>
      <c r="O31" s="62">
        <f t="shared" si="4"/>
        <v>3952.0360000000001</v>
      </c>
      <c r="P31" s="62">
        <f t="shared" si="4"/>
        <v>3762.6660000000002</v>
      </c>
      <c r="Q31" s="62">
        <f t="shared" si="4"/>
        <v>3539.395</v>
      </c>
      <c r="R31" s="62">
        <f t="shared" si="4"/>
        <v>3649.337</v>
      </c>
      <c r="S31" s="62">
        <f t="shared" si="4"/>
        <v>3736.1190000000001</v>
      </c>
      <c r="T31" s="62">
        <f t="shared" si="4"/>
        <v>4046.8319999999999</v>
      </c>
      <c r="U31" s="62">
        <f t="shared" si="4"/>
        <v>4533.34</v>
      </c>
      <c r="V31" s="62">
        <f t="shared" si="4"/>
        <v>4558.8130000000001</v>
      </c>
      <c r="W31" s="62">
        <f t="shared" si="4"/>
        <v>4360.415</v>
      </c>
      <c r="X31" s="62">
        <f t="shared" si="4"/>
        <v>4094.2649999999999</v>
      </c>
      <c r="Y31" s="62">
        <f t="shared" si="4"/>
        <v>3776.9850000000001</v>
      </c>
      <c r="Z31" s="63">
        <f t="shared" si="4"/>
        <v>0</v>
      </c>
      <c r="AA31" s="64">
        <f t="shared" si="4"/>
        <v>91581.62999999999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137</v>
      </c>
      <c r="C34" s="95">
        <v>81</v>
      </c>
      <c r="D34" s="95">
        <v>39</v>
      </c>
      <c r="E34" s="95">
        <v>42</v>
      </c>
      <c r="F34" s="95">
        <v>25</v>
      </c>
      <c r="G34" s="95">
        <v>25</v>
      </c>
      <c r="H34" s="95">
        <v>25</v>
      </c>
      <c r="I34" s="95">
        <v>25</v>
      </c>
      <c r="J34" s="95">
        <v>25</v>
      </c>
      <c r="K34" s="95">
        <v>44</v>
      </c>
      <c r="L34" s="95">
        <v>121</v>
      </c>
      <c r="M34" s="95">
        <v>130</v>
      </c>
      <c r="N34" s="95">
        <v>129</v>
      </c>
      <c r="O34" s="95">
        <v>146</v>
      </c>
      <c r="P34" s="95">
        <v>115</v>
      </c>
      <c r="Q34" s="95">
        <v>128</v>
      </c>
      <c r="R34" s="95">
        <v>128</v>
      </c>
      <c r="S34" s="95">
        <v>124</v>
      </c>
      <c r="T34" s="95">
        <v>179</v>
      </c>
      <c r="U34" s="95">
        <v>162</v>
      </c>
      <c r="V34" s="95">
        <v>157</v>
      </c>
      <c r="W34" s="95">
        <v>147</v>
      </c>
      <c r="X34" s="95">
        <v>148</v>
      </c>
      <c r="Y34" s="95">
        <v>167</v>
      </c>
      <c r="Z34" s="96"/>
      <c r="AA34" s="74">
        <f t="shared" ref="AA34:AA39" si="5">SUM(B34:Z34)</f>
        <v>2449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4</v>
      </c>
      <c r="M35" s="99">
        <v>9</v>
      </c>
      <c r="N35" s="99">
        <v>9</v>
      </c>
      <c r="O35" s="99">
        <v>28.661000000000001</v>
      </c>
      <c r="P35" s="99">
        <v>4</v>
      </c>
      <c r="Q35" s="99">
        <v>4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58.661000000000001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</v>
      </c>
      <c r="O37" s="99">
        <v>5</v>
      </c>
      <c r="P37" s="99">
        <v>5</v>
      </c>
      <c r="Q37" s="99">
        <v>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5" customHeight="1" x14ac:dyDescent="0.2">
      <c r="A38" s="97" t="s">
        <v>44</v>
      </c>
      <c r="B38" s="98">
        <v>88.8</v>
      </c>
      <c r="C38" s="99">
        <v>218.9</v>
      </c>
      <c r="D38" s="99">
        <v>142.30000000000001</v>
      </c>
      <c r="E38" s="99">
        <v>221.8</v>
      </c>
      <c r="F38" s="99">
        <v>242.1</v>
      </c>
      <c r="G38" s="99">
        <v>277.39999999999998</v>
      </c>
      <c r="H38" s="99">
        <v>362.7</v>
      </c>
      <c r="I38" s="99">
        <v>404.1</v>
      </c>
      <c r="J38" s="99">
        <v>500</v>
      </c>
      <c r="K38" s="99">
        <v>500</v>
      </c>
      <c r="L38" s="99">
        <v>442.5</v>
      </c>
      <c r="M38" s="99">
        <v>191.9</v>
      </c>
      <c r="N38" s="99">
        <v>500</v>
      </c>
      <c r="O38" s="99">
        <v>500</v>
      </c>
      <c r="P38" s="99">
        <v>359.8</v>
      </c>
      <c r="Q38" s="99">
        <v>168.6</v>
      </c>
      <c r="R38" s="99">
        <v>62</v>
      </c>
      <c r="S38" s="99">
        <v>481.5</v>
      </c>
      <c r="T38" s="99">
        <v>500</v>
      </c>
      <c r="U38" s="99">
        <v>500</v>
      </c>
      <c r="V38" s="99">
        <v>500</v>
      </c>
      <c r="W38" s="99">
        <v>500</v>
      </c>
      <c r="X38" s="99">
        <v>142.1</v>
      </c>
      <c r="Y38" s="99">
        <v>205.1</v>
      </c>
      <c r="Z38" s="100"/>
      <c r="AA38" s="79">
        <f t="shared" si="5"/>
        <v>8011.6000000000013</v>
      </c>
    </row>
    <row r="39" spans="1:27" ht="30" customHeight="1" thickBot="1" x14ac:dyDescent="0.25">
      <c r="A39" s="86" t="s">
        <v>45</v>
      </c>
      <c r="B39" s="87">
        <f t="shared" ref="B39:Z39" si="6">SUM(B34:B38)</f>
        <v>245.8</v>
      </c>
      <c r="C39" s="88">
        <f t="shared" si="6"/>
        <v>299.89999999999998</v>
      </c>
      <c r="D39" s="88">
        <f t="shared" si="6"/>
        <v>181.3</v>
      </c>
      <c r="E39" s="88">
        <f t="shared" si="6"/>
        <v>263.8</v>
      </c>
      <c r="F39" s="88">
        <f t="shared" si="6"/>
        <v>267.10000000000002</v>
      </c>
      <c r="G39" s="88">
        <f t="shared" si="6"/>
        <v>302.39999999999998</v>
      </c>
      <c r="H39" s="88">
        <f t="shared" si="6"/>
        <v>387.7</v>
      </c>
      <c r="I39" s="88">
        <f t="shared" si="6"/>
        <v>429.1</v>
      </c>
      <c r="J39" s="88">
        <f t="shared" si="6"/>
        <v>525</v>
      </c>
      <c r="K39" s="88">
        <f t="shared" si="6"/>
        <v>544</v>
      </c>
      <c r="L39" s="88">
        <f t="shared" si="6"/>
        <v>567.5</v>
      </c>
      <c r="M39" s="88">
        <f t="shared" si="6"/>
        <v>330.9</v>
      </c>
      <c r="N39" s="88">
        <f t="shared" si="6"/>
        <v>643</v>
      </c>
      <c r="O39" s="88">
        <f t="shared" si="6"/>
        <v>679.66100000000006</v>
      </c>
      <c r="P39" s="88">
        <f t="shared" si="6"/>
        <v>483.8</v>
      </c>
      <c r="Q39" s="88">
        <f t="shared" si="6"/>
        <v>305.60000000000002</v>
      </c>
      <c r="R39" s="88">
        <f t="shared" si="6"/>
        <v>190</v>
      </c>
      <c r="S39" s="88">
        <f t="shared" si="6"/>
        <v>605.5</v>
      </c>
      <c r="T39" s="88">
        <f t="shared" si="6"/>
        <v>679</v>
      </c>
      <c r="U39" s="88">
        <f t="shared" si="6"/>
        <v>662</v>
      </c>
      <c r="V39" s="88">
        <f t="shared" si="6"/>
        <v>657</v>
      </c>
      <c r="W39" s="88">
        <f t="shared" si="6"/>
        <v>647</v>
      </c>
      <c r="X39" s="88">
        <f t="shared" si="6"/>
        <v>290.10000000000002</v>
      </c>
      <c r="Y39" s="88">
        <f t="shared" si="6"/>
        <v>372.1</v>
      </c>
      <c r="Z39" s="89">
        <f t="shared" si="6"/>
        <v>0</v>
      </c>
      <c r="AA39" s="90">
        <f t="shared" si="5"/>
        <v>10559.261000000002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88.8</v>
      </c>
      <c r="C46" s="99">
        <v>218.9</v>
      </c>
      <c r="D46" s="99">
        <v>142.30000000000001</v>
      </c>
      <c r="E46" s="99">
        <v>221.8</v>
      </c>
      <c r="F46" s="99">
        <v>242.1</v>
      </c>
      <c r="G46" s="99">
        <v>277.39999999999998</v>
      </c>
      <c r="H46" s="99">
        <v>362.7</v>
      </c>
      <c r="I46" s="99">
        <v>404.1</v>
      </c>
      <c r="J46" s="99">
        <v>500</v>
      </c>
      <c r="K46" s="99">
        <v>500</v>
      </c>
      <c r="L46" s="99">
        <v>442.5</v>
      </c>
      <c r="M46" s="99">
        <v>191.9</v>
      </c>
      <c r="N46" s="99">
        <v>500</v>
      </c>
      <c r="O46" s="99">
        <v>500</v>
      </c>
      <c r="P46" s="99">
        <v>359.8</v>
      </c>
      <c r="Q46" s="99">
        <v>168.6</v>
      </c>
      <c r="R46" s="99">
        <v>62</v>
      </c>
      <c r="S46" s="99">
        <v>481.5</v>
      </c>
      <c r="T46" s="99">
        <v>500</v>
      </c>
      <c r="U46" s="99">
        <v>500</v>
      </c>
      <c r="V46" s="99">
        <v>500</v>
      </c>
      <c r="W46" s="99">
        <v>500</v>
      </c>
      <c r="X46" s="99">
        <v>142.1</v>
      </c>
      <c r="Y46" s="99">
        <v>205.1</v>
      </c>
      <c r="Z46" s="100"/>
      <c r="AA46" s="79">
        <f t="shared" si="7"/>
        <v>8011.6000000000013</v>
      </c>
    </row>
    <row r="47" spans="1:27" ht="24.95" customHeight="1" x14ac:dyDescent="0.2">
      <c r="A47" s="85" t="s">
        <v>47</v>
      </c>
      <c r="B47" s="98">
        <v>89</v>
      </c>
      <c r="C47" s="99">
        <v>72</v>
      </c>
      <c r="D47" s="99">
        <v>66</v>
      </c>
      <c r="E47" s="99">
        <v>68</v>
      </c>
      <c r="F47" s="99">
        <v>80</v>
      </c>
      <c r="G47" s="99">
        <v>103</v>
      </c>
      <c r="H47" s="99">
        <v>133</v>
      </c>
      <c r="I47" s="99">
        <v>150</v>
      </c>
      <c r="J47" s="99">
        <v>150</v>
      </c>
      <c r="K47" s="99">
        <v>150</v>
      </c>
      <c r="L47" s="99">
        <v>139</v>
      </c>
      <c r="M47" s="99">
        <v>130</v>
      </c>
      <c r="N47" s="99">
        <v>123</v>
      </c>
      <c r="O47" s="99">
        <v>114</v>
      </c>
      <c r="P47" s="99">
        <v>112</v>
      </c>
      <c r="Q47" s="99">
        <v>117</v>
      </c>
      <c r="R47" s="99">
        <v>130</v>
      </c>
      <c r="S47" s="99">
        <v>150</v>
      </c>
      <c r="T47" s="99">
        <v>150</v>
      </c>
      <c r="U47" s="99">
        <v>150</v>
      </c>
      <c r="V47" s="99">
        <v>132</v>
      </c>
      <c r="W47" s="99">
        <v>150</v>
      </c>
      <c r="X47" s="99">
        <v>114</v>
      </c>
      <c r="Y47" s="99">
        <v>98</v>
      </c>
      <c r="Z47" s="100"/>
      <c r="AA47" s="79">
        <f t="shared" si="7"/>
        <v>2870</v>
      </c>
    </row>
    <row r="48" spans="1:27" ht="30" customHeight="1" thickBot="1" x14ac:dyDescent="0.25">
      <c r="A48" s="86" t="s">
        <v>48</v>
      </c>
      <c r="B48" s="87">
        <f>SUM(B42:B47)</f>
        <v>177.8</v>
      </c>
      <c r="C48" s="88">
        <f t="shared" ref="C48:Z48" si="8">SUM(C42:C47)</f>
        <v>290.89999999999998</v>
      </c>
      <c r="D48" s="88">
        <f t="shared" si="8"/>
        <v>208.3</v>
      </c>
      <c r="E48" s="88">
        <f t="shared" si="8"/>
        <v>289.8</v>
      </c>
      <c r="F48" s="88">
        <f t="shared" si="8"/>
        <v>322.10000000000002</v>
      </c>
      <c r="G48" s="88">
        <f t="shared" si="8"/>
        <v>380.4</v>
      </c>
      <c r="H48" s="88">
        <f t="shared" si="8"/>
        <v>495.7</v>
      </c>
      <c r="I48" s="88">
        <f t="shared" si="8"/>
        <v>554.1</v>
      </c>
      <c r="J48" s="88">
        <f t="shared" si="8"/>
        <v>650</v>
      </c>
      <c r="K48" s="88">
        <f t="shared" si="8"/>
        <v>650</v>
      </c>
      <c r="L48" s="88">
        <f t="shared" si="8"/>
        <v>581.5</v>
      </c>
      <c r="M48" s="88">
        <f t="shared" si="8"/>
        <v>321.89999999999998</v>
      </c>
      <c r="N48" s="88">
        <f t="shared" si="8"/>
        <v>623</v>
      </c>
      <c r="O48" s="88">
        <f t="shared" si="8"/>
        <v>614</v>
      </c>
      <c r="P48" s="88">
        <f t="shared" si="8"/>
        <v>471.8</v>
      </c>
      <c r="Q48" s="88">
        <f t="shared" si="8"/>
        <v>285.60000000000002</v>
      </c>
      <c r="R48" s="88">
        <f t="shared" si="8"/>
        <v>192</v>
      </c>
      <c r="S48" s="88">
        <f t="shared" si="8"/>
        <v>631.5</v>
      </c>
      <c r="T48" s="88">
        <f t="shared" si="8"/>
        <v>650</v>
      </c>
      <c r="U48" s="88">
        <f t="shared" si="8"/>
        <v>650</v>
      </c>
      <c r="V48" s="88">
        <f t="shared" si="8"/>
        <v>632</v>
      </c>
      <c r="W48" s="88">
        <f t="shared" si="8"/>
        <v>650</v>
      </c>
      <c r="X48" s="88">
        <f t="shared" si="8"/>
        <v>256.10000000000002</v>
      </c>
      <c r="Y48" s="88">
        <f t="shared" si="8"/>
        <v>303.10000000000002</v>
      </c>
      <c r="Z48" s="89">
        <f t="shared" si="8"/>
        <v>0</v>
      </c>
      <c r="AA48" s="90">
        <f t="shared" si="7"/>
        <v>10881.600000000002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3814.2860000000001</v>
      </c>
      <c r="C51" s="88">
        <f t="shared" si="10"/>
        <v>3714.0710000000004</v>
      </c>
      <c r="D51" s="88">
        <f t="shared" si="10"/>
        <v>3491.5650000000005</v>
      </c>
      <c r="E51" s="88">
        <f t="shared" si="10"/>
        <v>3469.3960000000002</v>
      </c>
      <c r="F51" s="88">
        <f t="shared" si="10"/>
        <v>3459.8649999999998</v>
      </c>
      <c r="G51" s="88">
        <f t="shared" si="10"/>
        <v>3507.2310000000002</v>
      </c>
      <c r="H51" s="88">
        <f t="shared" si="10"/>
        <v>3669.8729999999996</v>
      </c>
      <c r="I51" s="88">
        <f t="shared" si="10"/>
        <v>3958.6529999999998</v>
      </c>
      <c r="J51" s="88">
        <f t="shared" si="10"/>
        <v>4311.5889999999999</v>
      </c>
      <c r="K51" s="88">
        <f t="shared" si="10"/>
        <v>4577.7640000000001</v>
      </c>
      <c r="L51" s="88">
        <f t="shared" si="10"/>
        <v>4682.0339999999997</v>
      </c>
      <c r="M51" s="88">
        <f t="shared" si="10"/>
        <v>4457.982</v>
      </c>
      <c r="N51" s="88">
        <f t="shared" si="10"/>
        <v>4549.6180000000004</v>
      </c>
      <c r="O51" s="88">
        <f t="shared" si="10"/>
        <v>4452.0360000000001</v>
      </c>
      <c r="P51" s="88">
        <f t="shared" si="10"/>
        <v>4122.4660000000003</v>
      </c>
      <c r="Q51" s="88">
        <f t="shared" si="10"/>
        <v>3707.9949999999999</v>
      </c>
      <c r="R51" s="88">
        <f t="shared" si="10"/>
        <v>3711.3369999999995</v>
      </c>
      <c r="S51" s="88">
        <f t="shared" si="10"/>
        <v>4217.6189999999997</v>
      </c>
      <c r="T51" s="88">
        <f t="shared" si="10"/>
        <v>4546.8320000000003</v>
      </c>
      <c r="U51" s="88">
        <f t="shared" si="10"/>
        <v>5033.34</v>
      </c>
      <c r="V51" s="88">
        <f t="shared" si="10"/>
        <v>5058.8130000000001</v>
      </c>
      <c r="W51" s="88">
        <f t="shared" si="10"/>
        <v>4860.4150000000009</v>
      </c>
      <c r="X51" s="88">
        <f t="shared" si="10"/>
        <v>4236.3649999999998</v>
      </c>
      <c r="Y51" s="88">
        <f t="shared" si="10"/>
        <v>3982.085</v>
      </c>
      <c r="Z51" s="89">
        <f t="shared" si="10"/>
        <v>0</v>
      </c>
      <c r="AA51" s="104">
        <f>SUM(B51:Z51)</f>
        <v>99593.23000000001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-626.20000000000005</v>
      </c>
      <c r="C4" s="18">
        <v>-496.1</v>
      </c>
      <c r="D4" s="18">
        <v>-572.70000000000005</v>
      </c>
      <c r="E4" s="18">
        <v>-493.2</v>
      </c>
      <c r="F4" s="18">
        <v>-472.9</v>
      </c>
      <c r="G4" s="18">
        <v>-437.6</v>
      </c>
      <c r="H4" s="18">
        <v>-352.3</v>
      </c>
      <c r="I4" s="18">
        <v>-310.89999999999998</v>
      </c>
      <c r="J4" s="18">
        <v>-55.200000000000045</v>
      </c>
      <c r="K4" s="18">
        <v>252.2</v>
      </c>
      <c r="L4" s="18">
        <v>247.5</v>
      </c>
      <c r="M4" s="18">
        <v>191.9</v>
      </c>
      <c r="N4" s="18">
        <v>500</v>
      </c>
      <c r="O4" s="18">
        <v>500</v>
      </c>
      <c r="P4" s="18">
        <v>359.8</v>
      </c>
      <c r="Q4" s="18">
        <v>168.6</v>
      </c>
      <c r="R4" s="18">
        <v>-133</v>
      </c>
      <c r="S4" s="18">
        <v>-233.5</v>
      </c>
      <c r="T4" s="18">
        <v>-122.89999999999998</v>
      </c>
      <c r="U4" s="18">
        <v>122.10000000000002</v>
      </c>
      <c r="V4" s="18">
        <v>7.3000000000000114</v>
      </c>
      <c r="W4" s="18">
        <v>-53.899999999999977</v>
      </c>
      <c r="X4" s="18">
        <v>-412.4</v>
      </c>
      <c r="Y4" s="18">
        <v>-509.9</v>
      </c>
      <c r="Z4" s="19"/>
      <c r="AA4" s="111">
        <f>SUM(B4:Z4)</f>
        <v>-2933.3000000000006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</v>
      </c>
      <c r="C7" s="117">
        <v>126.23</v>
      </c>
      <c r="D7" s="117">
        <v>124</v>
      </c>
      <c r="E7" s="117">
        <v>123.64</v>
      </c>
      <c r="F7" s="117">
        <v>124</v>
      </c>
      <c r="G7" s="117">
        <v>124</v>
      </c>
      <c r="H7" s="117">
        <v>124</v>
      </c>
      <c r="I7" s="117">
        <v>131.65</v>
      </c>
      <c r="J7" s="117">
        <v>110.43</v>
      </c>
      <c r="K7" s="117">
        <v>114.68</v>
      </c>
      <c r="L7" s="117">
        <v>125.92</v>
      </c>
      <c r="M7" s="117">
        <v>125.61</v>
      </c>
      <c r="N7" s="117">
        <v>100.01</v>
      </c>
      <c r="O7" s="117">
        <v>74</v>
      </c>
      <c r="P7" s="117">
        <v>94.83</v>
      </c>
      <c r="Q7" s="117">
        <v>101</v>
      </c>
      <c r="R7" s="117">
        <v>101</v>
      </c>
      <c r="S7" s="117">
        <v>124.03</v>
      </c>
      <c r="T7" s="117">
        <v>115.21</v>
      </c>
      <c r="U7" s="117">
        <v>132.88</v>
      </c>
      <c r="V7" s="117">
        <v>140</v>
      </c>
      <c r="W7" s="117">
        <v>140.13999999999999</v>
      </c>
      <c r="X7" s="117">
        <v>134.05000000000001</v>
      </c>
      <c r="Y7" s="117">
        <v>130.69999999999999</v>
      </c>
      <c r="Z7" s="118"/>
      <c r="AA7" s="119">
        <f>IF(SUM(B7:Z7)&lt;&gt;0,AVERAGEIF(B7:Z7,"&lt;&gt;"""),"")</f>
        <v>119.66708333333334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555.20000000000005</v>
      </c>
      <c r="K13" s="129">
        <v>247.8</v>
      </c>
      <c r="L13" s="129">
        <v>195</v>
      </c>
      <c r="M13" s="129"/>
      <c r="N13" s="129"/>
      <c r="O13" s="129"/>
      <c r="P13" s="129"/>
      <c r="Q13" s="129"/>
      <c r="R13" s="129">
        <v>195</v>
      </c>
      <c r="S13" s="129">
        <v>715</v>
      </c>
      <c r="T13" s="129">
        <v>622.9</v>
      </c>
      <c r="U13" s="129">
        <v>377.9</v>
      </c>
      <c r="V13" s="129">
        <v>492.7</v>
      </c>
      <c r="W13" s="129">
        <v>553.9</v>
      </c>
      <c r="X13" s="129">
        <v>554.5</v>
      </c>
      <c r="Y13" s="130">
        <v>715</v>
      </c>
      <c r="Z13" s="131"/>
      <c r="AA13" s="132">
        <f t="shared" si="0"/>
        <v>10944.9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555.20000000000005</v>
      </c>
      <c r="K16" s="135">
        <f t="shared" si="1"/>
        <v>247.8</v>
      </c>
      <c r="L16" s="135">
        <f t="shared" si="1"/>
        <v>195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195</v>
      </c>
      <c r="S16" s="135">
        <f t="shared" si="1"/>
        <v>715</v>
      </c>
      <c r="T16" s="135">
        <f t="shared" si="1"/>
        <v>622.9</v>
      </c>
      <c r="U16" s="135">
        <f t="shared" si="1"/>
        <v>377.9</v>
      </c>
      <c r="V16" s="135">
        <f t="shared" si="1"/>
        <v>492.7</v>
      </c>
      <c r="W16" s="135">
        <f t="shared" si="1"/>
        <v>553.9</v>
      </c>
      <c r="X16" s="135">
        <f t="shared" si="1"/>
        <v>554.5</v>
      </c>
      <c r="Y16" s="135">
        <f t="shared" si="1"/>
        <v>715</v>
      </c>
      <c r="Z16" s="136" t="str">
        <f t="shared" si="1"/>
        <v/>
      </c>
      <c r="AA16" s="90">
        <f t="shared" si="0"/>
        <v>10944.9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88.8</v>
      </c>
      <c r="C23" s="133">
        <v>218.9</v>
      </c>
      <c r="D23" s="133">
        <v>142.30000000000001</v>
      </c>
      <c r="E23" s="133">
        <v>221.8</v>
      </c>
      <c r="F23" s="133">
        <v>242.1</v>
      </c>
      <c r="G23" s="133">
        <v>277.39999999999998</v>
      </c>
      <c r="H23" s="133">
        <v>362.7</v>
      </c>
      <c r="I23" s="133">
        <v>404.1</v>
      </c>
      <c r="J23" s="133">
        <v>500</v>
      </c>
      <c r="K23" s="133">
        <v>500</v>
      </c>
      <c r="L23" s="133">
        <v>442.5</v>
      </c>
      <c r="M23" s="133">
        <v>191.9</v>
      </c>
      <c r="N23" s="133">
        <v>500</v>
      </c>
      <c r="O23" s="133">
        <v>500</v>
      </c>
      <c r="P23" s="133">
        <v>359.8</v>
      </c>
      <c r="Q23" s="133">
        <v>168.6</v>
      </c>
      <c r="R23" s="133">
        <v>62</v>
      </c>
      <c r="S23" s="133">
        <v>481.5</v>
      </c>
      <c r="T23" s="133">
        <v>500</v>
      </c>
      <c r="U23" s="133">
        <v>500</v>
      </c>
      <c r="V23" s="133">
        <v>500</v>
      </c>
      <c r="W23" s="133">
        <v>500</v>
      </c>
      <c r="X23" s="133">
        <v>142.1</v>
      </c>
      <c r="Y23" s="133">
        <v>205.1</v>
      </c>
      <c r="Z23" s="131"/>
      <c r="AA23" s="132">
        <f t="shared" si="2"/>
        <v>8011.6000000000013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88.8</v>
      </c>
      <c r="C24" s="135">
        <f t="shared" si="3"/>
        <v>218.9</v>
      </c>
      <c r="D24" s="135">
        <f t="shared" si="3"/>
        <v>142.30000000000001</v>
      </c>
      <c r="E24" s="135">
        <f t="shared" si="3"/>
        <v>221.8</v>
      </c>
      <c r="F24" s="135">
        <f t="shared" si="3"/>
        <v>242.1</v>
      </c>
      <c r="G24" s="135">
        <f t="shared" si="3"/>
        <v>277.39999999999998</v>
      </c>
      <c r="H24" s="135">
        <f t="shared" si="3"/>
        <v>362.7</v>
      </c>
      <c r="I24" s="135">
        <f t="shared" si="3"/>
        <v>404.1</v>
      </c>
      <c r="J24" s="135">
        <f t="shared" si="3"/>
        <v>500</v>
      </c>
      <c r="K24" s="135">
        <f t="shared" si="3"/>
        <v>500</v>
      </c>
      <c r="L24" s="135">
        <f t="shared" si="3"/>
        <v>442.5</v>
      </c>
      <c r="M24" s="135">
        <f t="shared" si="3"/>
        <v>191.9</v>
      </c>
      <c r="N24" s="135">
        <f t="shared" si="3"/>
        <v>500</v>
      </c>
      <c r="O24" s="135">
        <f t="shared" si="3"/>
        <v>500</v>
      </c>
      <c r="P24" s="135">
        <f t="shared" si="3"/>
        <v>359.8</v>
      </c>
      <c r="Q24" s="135">
        <f t="shared" si="3"/>
        <v>168.6</v>
      </c>
      <c r="R24" s="135">
        <f t="shared" si="3"/>
        <v>62</v>
      </c>
      <c r="S24" s="135">
        <f t="shared" si="3"/>
        <v>481.5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142.1</v>
      </c>
      <c r="Y24" s="135">
        <f t="shared" si="3"/>
        <v>205.1</v>
      </c>
      <c r="Z24" s="136" t="str">
        <f t="shared" si="3"/>
        <v/>
      </c>
      <c r="AA24" s="90">
        <f t="shared" si="2"/>
        <v>8011.6000000000013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2023-04-15T11:03:08Z</dcterms:created>
  <dcterms:modified xsi:type="dcterms:W3CDTF">2023-04-15T11:03:09Z</dcterms:modified>
</cp:coreProperties>
</file>