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<sst xmlns="http://schemas.openxmlformats.org/spreadsheetml/2006/main" count="117" uniqueCount="53">
  <si>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14/04/2023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</si>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</sst>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215</c:v>
                </c:pt>
                <c:pt idx="20">
                  <c:v>215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107</c:v>
                </c:pt>
                <c:pt idx="7">
                  <c:v>107</c:v>
                </c:pt>
                <c:pt idx="8">
                  <c:v>107</c:v>
                </c:pt>
                <c:pt idx="9">
                  <c:v>107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107</c:v>
                </c:pt>
                <c:pt idx="16">
                  <c:v>107</c:v>
                </c:pt>
                <c:pt idx="17">
                  <c:v>107</c:v>
                </c:pt>
                <c:pt idx="18">
                  <c:v>107</c:v>
                </c:pt>
                <c:pt idx="19">
                  <c:v>107</c:v>
                </c:pt>
                <c:pt idx="20">
                  <c:v>109</c:v>
                </c:pt>
                <c:pt idx="21">
                  <c:v>107</c:v>
                </c:pt>
                <c:pt idx="22">
                  <c:v>107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1289.9000000000001</c:v>
                </c:pt>
                <c:pt idx="1">
                  <c:v>1037.9000000000001</c:v>
                </c:pt>
                <c:pt idx="2">
                  <c:v>1067.9000000000001</c:v>
                </c:pt>
                <c:pt idx="3">
                  <c:v>1067.9000000000001</c:v>
                </c:pt>
                <c:pt idx="4">
                  <c:v>1067.9000000000001</c:v>
                </c:pt>
                <c:pt idx="5">
                  <c:v>1137.9000000000001</c:v>
                </c:pt>
                <c:pt idx="6">
                  <c:v>1449.9</c:v>
                </c:pt>
                <c:pt idx="7">
                  <c:v>1376.9</c:v>
                </c:pt>
                <c:pt idx="8">
                  <c:v>994.9</c:v>
                </c:pt>
                <c:pt idx="9">
                  <c:v>757.9</c:v>
                </c:pt>
                <c:pt idx="10">
                  <c:v>587.9</c:v>
                </c:pt>
                <c:pt idx="11">
                  <c:v>557.9</c:v>
                </c:pt>
                <c:pt idx="12">
                  <c:v>557.9</c:v>
                </c:pt>
                <c:pt idx="13">
                  <c:v>557.9</c:v>
                </c:pt>
                <c:pt idx="14">
                  <c:v>557.9</c:v>
                </c:pt>
                <c:pt idx="15">
                  <c:v>797.9</c:v>
                </c:pt>
                <c:pt idx="16">
                  <c:v>1322.9</c:v>
                </c:pt>
                <c:pt idx="17">
                  <c:v>1887.9</c:v>
                </c:pt>
                <c:pt idx="18">
                  <c:v>2347.9</c:v>
                </c:pt>
                <c:pt idx="19">
                  <c:v>2594.9</c:v>
                </c:pt>
                <c:pt idx="20">
                  <c:v>2594.9</c:v>
                </c:pt>
                <c:pt idx="21">
                  <c:v>2594.9</c:v>
                </c:pt>
                <c:pt idx="22">
                  <c:v>2444.9</c:v>
                </c:pt>
                <c:pt idx="23">
                  <c:v>2302.9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914.8</c:v>
                </c:pt>
                <c:pt idx="1">
                  <c:v>1207.0999999999999</c:v>
                </c:pt>
                <c:pt idx="2">
                  <c:v>1287.5</c:v>
                </c:pt>
                <c:pt idx="3">
                  <c:v>1288</c:v>
                </c:pt>
                <c:pt idx="4">
                  <c:v>1288</c:v>
                </c:pt>
                <c:pt idx="5">
                  <c:v>1278</c:v>
                </c:pt>
                <c:pt idx="6">
                  <c:v>1246</c:v>
                </c:pt>
                <c:pt idx="7">
                  <c:v>1234</c:v>
                </c:pt>
                <c:pt idx="8">
                  <c:v>1246</c:v>
                </c:pt>
                <c:pt idx="9">
                  <c:v>1062.9000000000001</c:v>
                </c:pt>
                <c:pt idx="10">
                  <c:v>386</c:v>
                </c:pt>
                <c:pt idx="11">
                  <c:v>10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10</c:v>
                </c:pt>
                <c:pt idx="16">
                  <c:v>391</c:v>
                </c:pt>
                <c:pt idx="17">
                  <c:v>1116.0999999999999</c:v>
                </c:pt>
                <c:pt idx="18">
                  <c:v>1203.9000000000001</c:v>
                </c:pt>
                <c:pt idx="19">
                  <c:v>1275</c:v>
                </c:pt>
                <c:pt idx="20">
                  <c:v>1275</c:v>
                </c:pt>
                <c:pt idx="21">
                  <c:v>1212.9000000000001</c:v>
                </c:pt>
                <c:pt idx="22">
                  <c:v>1275</c:v>
                </c:pt>
                <c:pt idx="23">
                  <c:v>1076.7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1660.5849999999998</c:v>
                </c:pt>
                <c:pt idx="1">
                  <c:v>1505.5129999999997</c:v>
                </c:pt>
                <c:pt idx="2">
                  <c:v>1367.6179999999999</c:v>
                </c:pt>
                <c:pt idx="3">
                  <c:v>1221.085</c:v>
                </c:pt>
                <c:pt idx="4">
                  <c:v>1128.2789999999998</c:v>
                </c:pt>
                <c:pt idx="5">
                  <c:v>1035.3079999999998</c:v>
                </c:pt>
                <c:pt idx="6">
                  <c:v>1083.9250000000002</c:v>
                </c:pt>
                <c:pt idx="7">
                  <c:v>1453.8190000000011</c:v>
                </c:pt>
                <c:pt idx="8">
                  <c:v>2252.6900000000005</c:v>
                </c:pt>
                <c:pt idx="9">
                  <c:v>3092.2270000000003</c:v>
                </c:pt>
                <c:pt idx="10">
                  <c:v>3644.4999999999995</c:v>
                </c:pt>
                <c:pt idx="11">
                  <c:v>4060.2580000000003</c:v>
                </c:pt>
                <c:pt idx="12">
                  <c:v>4148.4359999999997</c:v>
                </c:pt>
                <c:pt idx="13">
                  <c:v>4060.4599999999996</c:v>
                </c:pt>
                <c:pt idx="14">
                  <c:v>3754.1539999999995</c:v>
                </c:pt>
                <c:pt idx="15">
                  <c:v>3172.3340000000012</c:v>
                </c:pt>
                <c:pt idx="16">
                  <c:v>2413.2250000000008</c:v>
                </c:pt>
                <c:pt idx="17">
                  <c:v>1591.3470000000004</c:v>
                </c:pt>
                <c:pt idx="18">
                  <c:v>1136.557</c:v>
                </c:pt>
                <c:pt idx="19">
                  <c:v>976.82499999999982</c:v>
                </c:pt>
                <c:pt idx="20">
                  <c:v>932.14499999999998</c:v>
                </c:pt>
                <c:pt idx="21">
                  <c:v>880.80299999999988</c:v>
                </c:pt>
                <c:pt idx="22">
                  <c:v>845.30899999999997</c:v>
                </c:pt>
                <c:pt idx="23">
                  <c:v>804.54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100</c:v>
                </c:pt>
                <c:pt idx="1">
                  <c:v>96</c:v>
                </c:pt>
                <c:pt idx="2">
                  <c:v>92</c:v>
                </c:pt>
                <c:pt idx="3">
                  <c:v>90</c:v>
                </c:pt>
                <c:pt idx="4">
                  <c:v>87</c:v>
                </c:pt>
                <c:pt idx="5">
                  <c:v>84</c:v>
                </c:pt>
                <c:pt idx="6">
                  <c:v>85</c:v>
                </c:pt>
                <c:pt idx="7">
                  <c:v>91</c:v>
                </c:pt>
                <c:pt idx="8">
                  <c:v>98</c:v>
                </c:pt>
                <c:pt idx="9">
                  <c:v>106</c:v>
                </c:pt>
                <c:pt idx="10">
                  <c:v>114</c:v>
                </c:pt>
                <c:pt idx="11">
                  <c:v>121</c:v>
                </c:pt>
                <c:pt idx="12">
                  <c:v>123</c:v>
                </c:pt>
                <c:pt idx="13">
                  <c:v>120</c:v>
                </c:pt>
                <c:pt idx="14">
                  <c:v>114</c:v>
                </c:pt>
                <c:pt idx="15">
                  <c:v>103</c:v>
                </c:pt>
                <c:pt idx="16">
                  <c:v>86</c:v>
                </c:pt>
                <c:pt idx="17">
                  <c:v>63</c:v>
                </c:pt>
                <c:pt idx="18">
                  <c:v>44</c:v>
                </c:pt>
                <c:pt idx="19">
                  <c:v>37</c:v>
                </c:pt>
                <c:pt idx="20">
                  <c:v>35</c:v>
                </c:pt>
                <c:pt idx="21">
                  <c:v>34</c:v>
                </c:pt>
                <c:pt idx="22">
                  <c:v>33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91</c:v>
                </c:pt>
                <c:pt idx="7">
                  <c:v>70</c:v>
                </c:pt>
                <c:pt idx="8">
                  <c:v>48</c:v>
                </c:pt>
                <c:pt idx="9">
                  <c:v>49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191</c:v>
                </c:pt>
                <c:pt idx="19">
                  <c:v>509</c:v>
                </c:pt>
                <c:pt idx="20">
                  <c:v>466</c:v>
                </c:pt>
                <c:pt idx="21">
                  <c:v>261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2807648"/>
        <c:axId val="492808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4277.3240000000005</c:v>
                </c:pt>
                <c:pt idx="1">
                  <c:v>4158.5560000000005</c:v>
                </c:pt>
                <c:pt idx="2">
                  <c:v>4127.0159999999996</c:v>
                </c:pt>
                <c:pt idx="3">
                  <c:v>3979.0269999999996</c:v>
                </c:pt>
                <c:pt idx="4">
                  <c:v>3883.148999999999</c:v>
                </c:pt>
                <c:pt idx="5">
                  <c:v>3888.1819999999993</c:v>
                </c:pt>
                <c:pt idx="6">
                  <c:v>4267.8140000000012</c:v>
                </c:pt>
                <c:pt idx="7">
                  <c:v>4537.6840000000011</c:v>
                </c:pt>
                <c:pt idx="8">
                  <c:v>4951.6200000000008</c:v>
                </c:pt>
                <c:pt idx="9">
                  <c:v>5380.0700000000006</c:v>
                </c:pt>
                <c:pt idx="10">
                  <c:v>5091.3740000000016</c:v>
                </c:pt>
                <c:pt idx="11">
                  <c:v>5108.1449999999986</c:v>
                </c:pt>
                <c:pt idx="12">
                  <c:v>5229.3729999999987</c:v>
                </c:pt>
                <c:pt idx="13">
                  <c:v>5106.3960000000025</c:v>
                </c:pt>
                <c:pt idx="14">
                  <c:v>4768.0170000000007</c:v>
                </c:pt>
                <c:pt idx="15">
                  <c:v>4410.24</c:v>
                </c:pt>
                <c:pt idx="16">
                  <c:v>4540.1440000000002</c:v>
                </c:pt>
                <c:pt idx="17">
                  <c:v>4985.3419999999978</c:v>
                </c:pt>
                <c:pt idx="18">
                  <c:v>5235.3530000000019</c:v>
                </c:pt>
                <c:pt idx="19">
                  <c:v>5714.741</c:v>
                </c:pt>
                <c:pt idx="20">
                  <c:v>5627.0869999999995</c:v>
                </c:pt>
                <c:pt idx="21">
                  <c:v>5295.5999999999976</c:v>
                </c:pt>
                <c:pt idx="22">
                  <c:v>4936.2160000000022</c:v>
                </c:pt>
                <c:pt idx="23">
                  <c:v>4529.1360000000013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807648"/>
        <c:axId val="492808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123.9</c:v>
                </c:pt>
                <c:pt idx="1">
                  <c:v>112</c:v>
                </c:pt>
                <c:pt idx="2">
                  <c:v>114.38</c:v>
                </c:pt>
                <c:pt idx="3">
                  <c:v>125</c:v>
                </c:pt>
                <c:pt idx="4">
                  <c:v>124.13</c:v>
                </c:pt>
                <c:pt idx="5">
                  <c:v>128</c:v>
                </c:pt>
                <c:pt idx="6">
                  <c:v>129.13</c:v>
                </c:pt>
                <c:pt idx="7">
                  <c:v>154.56</c:v>
                </c:pt>
                <c:pt idx="8">
                  <c:v>158.96</c:v>
                </c:pt>
                <c:pt idx="9">
                  <c:v>101.92</c:v>
                </c:pt>
                <c:pt idx="10">
                  <c:v>128</c:v>
                </c:pt>
                <c:pt idx="11">
                  <c:v>120.92</c:v>
                </c:pt>
                <c:pt idx="12">
                  <c:v>109.88</c:v>
                </c:pt>
                <c:pt idx="13">
                  <c:v>100.01</c:v>
                </c:pt>
                <c:pt idx="14">
                  <c:v>97.4</c:v>
                </c:pt>
                <c:pt idx="15">
                  <c:v>106.5</c:v>
                </c:pt>
                <c:pt idx="16">
                  <c:v>112.9</c:v>
                </c:pt>
                <c:pt idx="17">
                  <c:v>98.81</c:v>
                </c:pt>
                <c:pt idx="18">
                  <c:v>112.67</c:v>
                </c:pt>
                <c:pt idx="19">
                  <c:v>171.24</c:v>
                </c:pt>
                <c:pt idx="20">
                  <c:v>188.92</c:v>
                </c:pt>
                <c:pt idx="21">
                  <c:v>127.8</c:v>
                </c:pt>
                <c:pt idx="22">
                  <c:v>135</c:v>
                </c:pt>
                <c:pt idx="23">
                  <c:v>119.3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808824"/>
        <c:axId val="492808432"/>
      </c:lineChart>
      <c:catAx>
        <c:axId val="492807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08040"/>
        <c:crosses val="autoZero"/>
        <c:auto val="1"/>
        <c:lblAlgn val="ctr"/>
        <c:lblOffset val="100"/>
        <c:noMultiLvlLbl val="0"/>
      </c:catAx>
      <c:valAx>
        <c:axId val="492808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07648"/>
        <c:crosses val="autoZero"/>
        <c:crossBetween val="between"/>
      </c:valAx>
      <c:valAx>
        <c:axId val="492808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2808824"/>
        <c:crosses val="max"/>
        <c:crossBetween val="between"/>
      </c:valAx>
      <c:catAx>
        <c:axId val="492808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2808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4277.2849999999989</v>
      </c>
      <c r="C4" s="18">
        <v>4158.5129999999999</v>
      </c>
      <c r="D4" s="18">
        <v>4127.018</v>
      </c>
      <c r="E4" s="18">
        <v>3978.9850000000006</v>
      </c>
      <c r="F4" s="18">
        <v>3883.1790000000005</v>
      </c>
      <c r="G4" s="18">
        <v>3888.2079999999996</v>
      </c>
      <c r="H4" s="18">
        <v>4267.8250000000016</v>
      </c>
      <c r="I4" s="18">
        <v>4537.7190000000001</v>
      </c>
      <c r="J4" s="18">
        <v>4951.5900000000011</v>
      </c>
      <c r="K4" s="18">
        <v>5380.027000000001</v>
      </c>
      <c r="L4" s="18">
        <v>5091.3999999999978</v>
      </c>
      <c r="M4" s="18">
        <v>5108.1580000000013</v>
      </c>
      <c r="N4" s="18">
        <v>5229.3360000000002</v>
      </c>
      <c r="O4" s="18">
        <v>5106.3600000000015</v>
      </c>
      <c r="P4" s="18">
        <v>4768.0540000000001</v>
      </c>
      <c r="Q4" s="18">
        <v>4410.2339999999995</v>
      </c>
      <c r="R4" s="18">
        <v>4540.1249999999991</v>
      </c>
      <c r="S4" s="18">
        <v>4985.3469999999988</v>
      </c>
      <c r="T4" s="18">
        <v>5235.3570000000009</v>
      </c>
      <c r="U4" s="18">
        <v>5714.7250000000004</v>
      </c>
      <c r="V4" s="18">
        <v>5627.0450000000001</v>
      </c>
      <c r="W4" s="18">
        <v>5295.6029999999992</v>
      </c>
      <c r="X4" s="18">
        <v>4936.2090000000007</v>
      </c>
      <c r="Y4" s="18">
        <v>4529.1400000000003</v>
      </c>
      <c r="Z4" s="19"/>
      <c r="AA4" s="20">
        <f>SUM(B4:Z4)</f>
        <v>114027.44200000001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123.9</v>
      </c>
      <c r="C7" s="28">
        <v>112</v>
      </c>
      <c r="D7" s="28">
        <v>114.38</v>
      </c>
      <c r="E7" s="28">
        <v>125</v>
      </c>
      <c r="F7" s="28">
        <v>124.13</v>
      </c>
      <c r="G7" s="28">
        <v>128</v>
      </c>
      <c r="H7" s="28">
        <v>129.13</v>
      </c>
      <c r="I7" s="28">
        <v>154.56</v>
      </c>
      <c r="J7" s="28">
        <v>158.96</v>
      </c>
      <c r="K7" s="28">
        <v>101.92</v>
      </c>
      <c r="L7" s="28">
        <v>128</v>
      </c>
      <c r="M7" s="28">
        <v>120.92</v>
      </c>
      <c r="N7" s="28">
        <v>109.88</v>
      </c>
      <c r="O7" s="28">
        <v>100.01</v>
      </c>
      <c r="P7" s="28">
        <v>97.4</v>
      </c>
      <c r="Q7" s="28">
        <v>106.5</v>
      </c>
      <c r="R7" s="28">
        <v>112.9</v>
      </c>
      <c r="S7" s="28">
        <v>98.81</v>
      </c>
      <c r="T7" s="28">
        <v>112.67</v>
      </c>
      <c r="U7" s="28">
        <v>171.24</v>
      </c>
      <c r="V7" s="28">
        <v>188.92</v>
      </c>
      <c r="W7" s="28">
        <v>127.8</v>
      </c>
      <c r="X7" s="28">
        <v>135</v>
      </c>
      <c r="Y7" s="28">
        <v>119.3</v>
      </c>
      <c r="Z7" s="29"/>
      <c r="AA7" s="30">
        <f>IF(SUM(B7:Z7)&lt;&gt;0,AVERAGEIF(B7:Z7,"&lt;&gt;"""),"")</f>
        <v>125.0554166666667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215</v>
      </c>
      <c r="V10" s="42">
        <v>215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4940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107</v>
      </c>
      <c r="I11" s="47">
        <v>107</v>
      </c>
      <c r="J11" s="47">
        <v>107</v>
      </c>
      <c r="K11" s="47">
        <v>107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107</v>
      </c>
      <c r="R11" s="47">
        <v>107</v>
      </c>
      <c r="S11" s="47">
        <v>107</v>
      </c>
      <c r="T11" s="47">
        <v>107</v>
      </c>
      <c r="U11" s="47">
        <v>107</v>
      </c>
      <c r="V11" s="47">
        <v>109</v>
      </c>
      <c r="W11" s="47">
        <v>107</v>
      </c>
      <c r="X11" s="47">
        <v>107</v>
      </c>
      <c r="Y11" s="47">
        <v>107</v>
      </c>
      <c r="Z11" s="48"/>
      <c r="AA11" s="49">
        <f t="shared" si="0"/>
        <v>2570</v>
      </c>
    </row>
    <row r="12" spans="1:27" ht="24.95" customHeight="1" x14ac:dyDescent="0.2">
      <c r="A12" s="50" t="s">
        <v>8</v>
      </c>
      <c r="B12" s="51">
        <v>1289.9000000000001</v>
      </c>
      <c r="C12" s="52">
        <v>1037.9000000000001</v>
      </c>
      <c r="D12" s="52">
        <v>1067.9000000000001</v>
      </c>
      <c r="E12" s="52">
        <v>1067.9000000000001</v>
      </c>
      <c r="F12" s="52">
        <v>1067.9000000000001</v>
      </c>
      <c r="G12" s="52">
        <v>1137.9000000000001</v>
      </c>
      <c r="H12" s="52">
        <v>1449.9</v>
      </c>
      <c r="I12" s="52">
        <v>1376.9</v>
      </c>
      <c r="J12" s="52">
        <v>994.9</v>
      </c>
      <c r="K12" s="52">
        <v>757.9</v>
      </c>
      <c r="L12" s="52">
        <v>587.9</v>
      </c>
      <c r="M12" s="52">
        <v>557.9</v>
      </c>
      <c r="N12" s="52">
        <v>557.9</v>
      </c>
      <c r="O12" s="52">
        <v>557.9</v>
      </c>
      <c r="P12" s="52">
        <v>557.9</v>
      </c>
      <c r="Q12" s="52">
        <v>797.9</v>
      </c>
      <c r="R12" s="52">
        <v>1322.9</v>
      </c>
      <c r="S12" s="52">
        <v>1887.9</v>
      </c>
      <c r="T12" s="52">
        <v>2347.9</v>
      </c>
      <c r="U12" s="52">
        <v>2594.9</v>
      </c>
      <c r="V12" s="52">
        <v>2594.9</v>
      </c>
      <c r="W12" s="52">
        <v>2594.9</v>
      </c>
      <c r="X12" s="52">
        <v>2444.9</v>
      </c>
      <c r="Y12" s="52">
        <v>2302.9</v>
      </c>
      <c r="Z12" s="53"/>
      <c r="AA12" s="54">
        <f t="shared" si="0"/>
        <v>32957.600000000006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91</v>
      </c>
      <c r="I13" s="52">
        <v>70</v>
      </c>
      <c r="J13" s="52">
        <v>48</v>
      </c>
      <c r="K13" s="52">
        <v>49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191</v>
      </c>
      <c r="U13" s="52">
        <v>509</v>
      </c>
      <c r="V13" s="52">
        <v>466</v>
      </c>
      <c r="W13" s="52">
        <v>261</v>
      </c>
      <c r="X13" s="52">
        <v>26</v>
      </c>
      <c r="Y13" s="52"/>
      <c r="Z13" s="53"/>
      <c r="AA13" s="54">
        <f t="shared" si="0"/>
        <v>2020</v>
      </c>
    </row>
    <row r="14" spans="1:27" ht="24.95" customHeight="1" x14ac:dyDescent="0.2">
      <c r="A14" s="55" t="s">
        <v>10</v>
      </c>
      <c r="B14" s="56">
        <v>1660.5849999999998</v>
      </c>
      <c r="C14" s="57">
        <v>1505.5129999999997</v>
      </c>
      <c r="D14" s="57">
        <v>1367.6179999999999</v>
      </c>
      <c r="E14" s="57">
        <v>1221.085</v>
      </c>
      <c r="F14" s="57">
        <v>1128.2789999999998</v>
      </c>
      <c r="G14" s="57">
        <v>1035.3079999999998</v>
      </c>
      <c r="H14" s="57">
        <v>1083.9250000000002</v>
      </c>
      <c r="I14" s="57">
        <v>1453.8190000000011</v>
      </c>
      <c r="J14" s="57">
        <v>2252.6900000000005</v>
      </c>
      <c r="K14" s="57">
        <v>3092.2270000000003</v>
      </c>
      <c r="L14" s="57">
        <v>3644.4999999999995</v>
      </c>
      <c r="M14" s="57">
        <v>4060.2580000000003</v>
      </c>
      <c r="N14" s="57">
        <v>4148.4359999999997</v>
      </c>
      <c r="O14" s="57">
        <v>4060.4599999999996</v>
      </c>
      <c r="P14" s="57">
        <v>3754.1539999999995</v>
      </c>
      <c r="Q14" s="57">
        <v>3172.3340000000012</v>
      </c>
      <c r="R14" s="57">
        <v>2413.2250000000008</v>
      </c>
      <c r="S14" s="57">
        <v>1591.3470000000004</v>
      </c>
      <c r="T14" s="57">
        <v>1136.557</v>
      </c>
      <c r="U14" s="57">
        <v>976.82499999999982</v>
      </c>
      <c r="V14" s="57">
        <v>932.14499999999998</v>
      </c>
      <c r="W14" s="57">
        <v>880.80299999999988</v>
      </c>
      <c r="X14" s="57">
        <v>845.30899999999997</v>
      </c>
      <c r="Y14" s="57">
        <v>804.54</v>
      </c>
      <c r="Z14" s="58"/>
      <c r="AA14" s="59">
        <f t="shared" si="0"/>
        <v>48221.942000000003</v>
      </c>
    </row>
    <row r="15" spans="1:27" ht="24.95" customHeight="1" x14ac:dyDescent="0.2">
      <c r="A15" s="55" t="s">
        <v>11</v>
      </c>
      <c r="B15" s="56">
        <v>100</v>
      </c>
      <c r="C15" s="57">
        <v>96</v>
      </c>
      <c r="D15" s="57">
        <v>92</v>
      </c>
      <c r="E15" s="57">
        <v>90</v>
      </c>
      <c r="F15" s="57">
        <v>87</v>
      </c>
      <c r="G15" s="57">
        <v>84</v>
      </c>
      <c r="H15" s="57">
        <v>85</v>
      </c>
      <c r="I15" s="57">
        <v>91</v>
      </c>
      <c r="J15" s="57">
        <v>98</v>
      </c>
      <c r="K15" s="57">
        <v>106</v>
      </c>
      <c r="L15" s="57">
        <v>114</v>
      </c>
      <c r="M15" s="57">
        <v>121</v>
      </c>
      <c r="N15" s="57">
        <v>123</v>
      </c>
      <c r="O15" s="57">
        <v>120</v>
      </c>
      <c r="P15" s="57">
        <v>114</v>
      </c>
      <c r="Q15" s="57">
        <v>103</v>
      </c>
      <c r="R15" s="57">
        <v>86</v>
      </c>
      <c r="S15" s="57">
        <v>63</v>
      </c>
      <c r="T15" s="57">
        <v>44</v>
      </c>
      <c r="U15" s="57">
        <v>37</v>
      </c>
      <c r="V15" s="57">
        <v>35</v>
      </c>
      <c r="W15" s="57">
        <v>34</v>
      </c>
      <c r="X15" s="57">
        <v>33</v>
      </c>
      <c r="Y15" s="57">
        <v>33</v>
      </c>
      <c r="Z15" s="58"/>
      <c r="AA15" s="59">
        <f t="shared" si="0"/>
        <v>1989</v>
      </c>
    </row>
    <row r="16" spans="1:27" ht="30" customHeight="1" thickBot="1" x14ac:dyDescent="0.25">
      <c r="A16" s="60" t="s">
        <v>12</v>
      </c>
      <c r="B16" s="61">
        <f>IF(LEN(B$2)&gt;0,SUM(B10:B15),"")</f>
        <v>3362.4849999999997</v>
      </c>
      <c r="C16" s="62">
        <f t="shared" ref="C16:Z16" si="1">IF(LEN(C$2)&gt;0,SUM(C10:C15),"")</f>
        <v>2951.4129999999996</v>
      </c>
      <c r="D16" s="62">
        <f t="shared" si="1"/>
        <v>2839.518</v>
      </c>
      <c r="E16" s="62">
        <f t="shared" si="1"/>
        <v>2690.9850000000001</v>
      </c>
      <c r="F16" s="62">
        <f t="shared" si="1"/>
        <v>2595.1790000000001</v>
      </c>
      <c r="G16" s="62">
        <f t="shared" si="1"/>
        <v>2610.2079999999996</v>
      </c>
      <c r="H16" s="62">
        <f t="shared" si="1"/>
        <v>3021.8250000000003</v>
      </c>
      <c r="I16" s="62">
        <f t="shared" si="1"/>
        <v>3303.719000000001</v>
      </c>
      <c r="J16" s="62">
        <f t="shared" si="1"/>
        <v>3705.5900000000006</v>
      </c>
      <c r="K16" s="62">
        <f t="shared" si="1"/>
        <v>4317.1270000000004</v>
      </c>
      <c r="L16" s="62">
        <f t="shared" si="1"/>
        <v>4705.3999999999996</v>
      </c>
      <c r="M16" s="62">
        <f t="shared" si="1"/>
        <v>5098.1580000000004</v>
      </c>
      <c r="N16" s="62">
        <f t="shared" si="1"/>
        <v>5214.3359999999993</v>
      </c>
      <c r="O16" s="62">
        <f t="shared" si="1"/>
        <v>5091.3599999999997</v>
      </c>
      <c r="P16" s="62">
        <f t="shared" si="1"/>
        <v>4753.0539999999992</v>
      </c>
      <c r="Q16" s="62">
        <f t="shared" si="1"/>
        <v>4400.2340000000013</v>
      </c>
      <c r="R16" s="62">
        <f t="shared" si="1"/>
        <v>4149.1250000000009</v>
      </c>
      <c r="S16" s="62">
        <f t="shared" si="1"/>
        <v>3869.2470000000003</v>
      </c>
      <c r="T16" s="62">
        <f t="shared" si="1"/>
        <v>4031.4570000000003</v>
      </c>
      <c r="U16" s="62">
        <f t="shared" si="1"/>
        <v>4439.7250000000004</v>
      </c>
      <c r="V16" s="62">
        <f t="shared" si="1"/>
        <v>4352.0450000000001</v>
      </c>
      <c r="W16" s="62">
        <f t="shared" si="1"/>
        <v>4082.703</v>
      </c>
      <c r="X16" s="62">
        <f t="shared" si="1"/>
        <v>3661.2089999999998</v>
      </c>
      <c r="Y16" s="62">
        <f t="shared" si="1"/>
        <v>3452.44</v>
      </c>
      <c r="Z16" s="63" t="str">
        <f t="shared" si="1"/>
        <v/>
      </c>
      <c r="AA16" s="64">
        <f>SUM(AA10:AA15)</f>
        <v>92698.542000000016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1730.9</v>
      </c>
      <c r="C28" s="72">
        <v>1648.9</v>
      </c>
      <c r="D28" s="72">
        <v>1565.9</v>
      </c>
      <c r="E28" s="72">
        <v>1492.9</v>
      </c>
      <c r="F28" s="72">
        <v>1422.9</v>
      </c>
      <c r="G28" s="72">
        <v>1391.9</v>
      </c>
      <c r="H28" s="72">
        <v>1464.6</v>
      </c>
      <c r="I28" s="72">
        <v>1676.6</v>
      </c>
      <c r="J28" s="72">
        <v>2056.6</v>
      </c>
      <c r="K28" s="72">
        <v>2413.6</v>
      </c>
      <c r="L28" s="72">
        <v>2632.6</v>
      </c>
      <c r="M28" s="72">
        <v>2785.6</v>
      </c>
      <c r="N28" s="72">
        <v>2882.6</v>
      </c>
      <c r="O28" s="72">
        <v>2800.6</v>
      </c>
      <c r="P28" s="72">
        <v>2600.6</v>
      </c>
      <c r="Q28" s="72">
        <v>2306.6</v>
      </c>
      <c r="R28" s="72">
        <v>1950.6</v>
      </c>
      <c r="S28" s="72">
        <v>1609.6</v>
      </c>
      <c r="T28" s="72">
        <v>1543.9</v>
      </c>
      <c r="U28" s="72">
        <v>1724.9</v>
      </c>
      <c r="V28" s="72">
        <v>1655.9</v>
      </c>
      <c r="W28" s="72">
        <v>1440.9</v>
      </c>
      <c r="X28" s="72">
        <v>1207.9000000000001</v>
      </c>
      <c r="Y28" s="72">
        <v>1112.9000000000001</v>
      </c>
      <c r="Z28" s="73"/>
      <c r="AA28" s="74">
        <f>SUM(B28:Z28)</f>
        <v>45120</v>
      </c>
    </row>
    <row r="29" spans="1:27" ht="24.95" customHeight="1" x14ac:dyDescent="0.2">
      <c r="A29" s="75" t="s">
        <v>23</v>
      </c>
      <c r="B29" s="76">
        <v>997.58500000000004</v>
      </c>
      <c r="C29" s="77">
        <v>766.51300000000003</v>
      </c>
      <c r="D29" s="77">
        <v>707.61800000000005</v>
      </c>
      <c r="E29" s="77">
        <v>626.08500000000004</v>
      </c>
      <c r="F29" s="77">
        <v>600.279</v>
      </c>
      <c r="G29" s="77">
        <v>566.30799999999999</v>
      </c>
      <c r="H29" s="77">
        <v>561.22500000000002</v>
      </c>
      <c r="I29" s="77">
        <v>692.11900000000003</v>
      </c>
      <c r="J29" s="77">
        <v>1164.99</v>
      </c>
      <c r="K29" s="77">
        <v>1444.527</v>
      </c>
      <c r="L29" s="77">
        <v>1598.8</v>
      </c>
      <c r="M29" s="77">
        <v>1687.558</v>
      </c>
      <c r="N29" s="77">
        <v>1711.7360000000001</v>
      </c>
      <c r="O29" s="77">
        <v>1670.76</v>
      </c>
      <c r="P29" s="77">
        <v>1532.454</v>
      </c>
      <c r="Q29" s="77">
        <v>1228.634</v>
      </c>
      <c r="R29" s="77">
        <v>994.52499999999998</v>
      </c>
      <c r="S29" s="77">
        <v>810.64700000000005</v>
      </c>
      <c r="T29" s="77">
        <v>608.55700000000002</v>
      </c>
      <c r="U29" s="77">
        <v>602.82500000000005</v>
      </c>
      <c r="V29" s="77">
        <v>584.14499999999998</v>
      </c>
      <c r="W29" s="77">
        <v>529.803</v>
      </c>
      <c r="X29" s="77">
        <v>491.30900000000003</v>
      </c>
      <c r="Y29" s="77">
        <v>484.54</v>
      </c>
      <c r="Z29" s="78"/>
      <c r="AA29" s="79">
        <f>SUM(B29:Z29)</f>
        <v>22663.542000000005</v>
      </c>
    </row>
    <row r="30" spans="1:27" ht="24.95" customHeight="1" x14ac:dyDescent="0.2">
      <c r="A30" s="82" t="s">
        <v>24</v>
      </c>
      <c r="B30" s="80">
        <v>1195</v>
      </c>
      <c r="C30" s="81">
        <v>1115</v>
      </c>
      <c r="D30" s="81">
        <v>1145</v>
      </c>
      <c r="E30" s="81">
        <v>1145</v>
      </c>
      <c r="F30" s="81">
        <v>1145</v>
      </c>
      <c r="G30" s="81">
        <v>1215</v>
      </c>
      <c r="H30" s="81">
        <v>1527</v>
      </c>
      <c r="I30" s="81">
        <v>1454</v>
      </c>
      <c r="J30" s="81">
        <v>1015</v>
      </c>
      <c r="K30" s="81">
        <v>835</v>
      </c>
      <c r="L30" s="81">
        <v>665</v>
      </c>
      <c r="M30" s="81">
        <v>635</v>
      </c>
      <c r="N30" s="81">
        <v>635</v>
      </c>
      <c r="O30" s="81">
        <v>635</v>
      </c>
      <c r="P30" s="81">
        <v>635</v>
      </c>
      <c r="Q30" s="81">
        <v>875</v>
      </c>
      <c r="R30" s="81">
        <v>1400</v>
      </c>
      <c r="S30" s="81">
        <v>1965</v>
      </c>
      <c r="T30" s="81">
        <v>2425</v>
      </c>
      <c r="U30" s="81">
        <v>2672</v>
      </c>
      <c r="V30" s="81">
        <v>2672</v>
      </c>
      <c r="W30" s="81">
        <v>2672</v>
      </c>
      <c r="X30" s="81">
        <v>2522</v>
      </c>
      <c r="Y30" s="81">
        <v>2380</v>
      </c>
      <c r="Z30" s="83"/>
      <c r="AA30" s="84">
        <f>SUM(B30:Z30)</f>
        <v>34579</v>
      </c>
    </row>
    <row r="31" spans="1:27" ht="30" customHeight="1" thickBot="1" x14ac:dyDescent="0.25">
      <c r="A31" s="60" t="s">
        <v>25</v>
      </c>
      <c r="B31" s="61">
        <f>IF(LEN(B$2)&gt;0,SUM(B28:B30),"")</f>
        <v>3923.4850000000001</v>
      </c>
      <c r="C31" s="62">
        <f t="shared" ref="C31:Z31" si="4">IF(LEN(C$2)&gt;0,SUM(C28:C30),"")</f>
        <v>3530.413</v>
      </c>
      <c r="D31" s="62">
        <f t="shared" si="4"/>
        <v>3418.518</v>
      </c>
      <c r="E31" s="62">
        <f t="shared" si="4"/>
        <v>3263.9850000000001</v>
      </c>
      <c r="F31" s="62">
        <f t="shared" si="4"/>
        <v>3168.1790000000001</v>
      </c>
      <c r="G31" s="62">
        <f t="shared" si="4"/>
        <v>3173.2080000000001</v>
      </c>
      <c r="H31" s="62">
        <f t="shared" si="4"/>
        <v>3552.8249999999998</v>
      </c>
      <c r="I31" s="62">
        <f t="shared" si="4"/>
        <v>3822.7190000000001</v>
      </c>
      <c r="J31" s="62">
        <f t="shared" si="4"/>
        <v>4236.59</v>
      </c>
      <c r="K31" s="62">
        <f t="shared" si="4"/>
        <v>4693.1270000000004</v>
      </c>
      <c r="L31" s="62">
        <f t="shared" si="4"/>
        <v>4896.3999999999996</v>
      </c>
      <c r="M31" s="62">
        <f t="shared" si="4"/>
        <v>5108.1579999999994</v>
      </c>
      <c r="N31" s="62">
        <f t="shared" si="4"/>
        <v>5229.3360000000002</v>
      </c>
      <c r="O31" s="62">
        <f t="shared" si="4"/>
        <v>5106.3599999999997</v>
      </c>
      <c r="P31" s="62">
        <f t="shared" si="4"/>
        <v>4768.0540000000001</v>
      </c>
      <c r="Q31" s="62">
        <f t="shared" si="4"/>
        <v>4410.2340000000004</v>
      </c>
      <c r="R31" s="62">
        <f t="shared" si="4"/>
        <v>4345.125</v>
      </c>
      <c r="S31" s="62">
        <f t="shared" si="4"/>
        <v>4385.2469999999994</v>
      </c>
      <c r="T31" s="62">
        <f t="shared" si="4"/>
        <v>4577.4570000000003</v>
      </c>
      <c r="U31" s="62">
        <f t="shared" si="4"/>
        <v>4999.7250000000004</v>
      </c>
      <c r="V31" s="62">
        <f t="shared" si="4"/>
        <v>4912.0450000000001</v>
      </c>
      <c r="W31" s="62">
        <f t="shared" si="4"/>
        <v>4642.7029999999995</v>
      </c>
      <c r="X31" s="62">
        <f t="shared" si="4"/>
        <v>4221.2089999999998</v>
      </c>
      <c r="Y31" s="62">
        <f t="shared" si="4"/>
        <v>3977.44</v>
      </c>
      <c r="Z31" s="63" t="str">
        <f t="shared" si="4"/>
        <v/>
      </c>
      <c r="AA31" s="64">
        <f>SUM(AA28:AA30)</f>
        <v>102362.542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251</v>
      </c>
      <c r="C34" s="95">
        <v>269</v>
      </c>
      <c r="D34" s="95">
        <v>269</v>
      </c>
      <c r="E34" s="95">
        <v>263</v>
      </c>
      <c r="F34" s="95">
        <v>263</v>
      </c>
      <c r="G34" s="95">
        <v>253</v>
      </c>
      <c r="H34" s="95">
        <v>221</v>
      </c>
      <c r="I34" s="95">
        <v>209</v>
      </c>
      <c r="J34" s="95">
        <v>221</v>
      </c>
      <c r="K34" s="95">
        <v>117</v>
      </c>
      <c r="L34" s="95">
        <v>61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66</v>
      </c>
      <c r="S34" s="95">
        <v>211</v>
      </c>
      <c r="T34" s="95">
        <v>241</v>
      </c>
      <c r="U34" s="95">
        <v>250</v>
      </c>
      <c r="V34" s="95">
        <v>250</v>
      </c>
      <c r="W34" s="95">
        <v>250</v>
      </c>
      <c r="X34" s="95">
        <v>250</v>
      </c>
      <c r="Y34" s="95">
        <v>230</v>
      </c>
      <c r="Z34" s="96"/>
      <c r="AA34" s="74">
        <f t="shared" ref="AA34:AA39" si="5">SUM(B34:Z34)</f>
        <v>4195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199</v>
      </c>
      <c r="L35" s="99">
        <v>125</v>
      </c>
      <c r="M35" s="99"/>
      <c r="N35" s="99"/>
      <c r="O35" s="99"/>
      <c r="P35" s="99"/>
      <c r="Q35" s="99"/>
      <c r="R35" s="99">
        <v>125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235</v>
      </c>
      <c r="Z35" s="100"/>
      <c r="AA35" s="79">
        <f t="shared" si="5"/>
        <v>4434</v>
      </c>
    </row>
    <row r="36" spans="1:27" ht="24.95" customHeight="1" x14ac:dyDescent="0.2">
      <c r="A36" s="97" t="s">
        <v>29</v>
      </c>
      <c r="B36" s="98">
        <v>363.8</v>
      </c>
      <c r="C36" s="99">
        <v>638.1</v>
      </c>
      <c r="D36" s="99">
        <v>718.5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696.9</v>
      </c>
      <c r="L36" s="99">
        <v>200</v>
      </c>
      <c r="M36" s="99"/>
      <c r="N36" s="99"/>
      <c r="O36" s="99"/>
      <c r="P36" s="99"/>
      <c r="Q36" s="99"/>
      <c r="R36" s="99">
        <v>200</v>
      </c>
      <c r="S36" s="99">
        <v>610.1</v>
      </c>
      <c r="T36" s="99">
        <v>667.9</v>
      </c>
      <c r="U36" s="99">
        <v>725</v>
      </c>
      <c r="V36" s="99">
        <v>725</v>
      </c>
      <c r="W36" s="99">
        <v>662.9</v>
      </c>
      <c r="X36" s="99">
        <v>725</v>
      </c>
      <c r="Y36" s="99">
        <v>561.70000000000005</v>
      </c>
      <c r="Z36" s="100"/>
      <c r="AA36" s="79">
        <f t="shared" si="5"/>
        <v>11844.9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/>
      <c r="M37" s="99"/>
      <c r="N37" s="99">
        <v>5</v>
      </c>
      <c r="O37" s="99">
        <v>5</v>
      </c>
      <c r="P37" s="99">
        <v>5</v>
      </c>
      <c r="Q37" s="99"/>
      <c r="R37" s="99"/>
      <c r="S37" s="99">
        <v>45</v>
      </c>
      <c r="T37" s="99">
        <v>45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855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914.8</v>
      </c>
      <c r="C39" s="88">
        <f t="shared" si="6"/>
        <v>1207.0999999999999</v>
      </c>
      <c r="D39" s="88">
        <f t="shared" si="6"/>
        <v>1287.5</v>
      </c>
      <c r="E39" s="88">
        <f t="shared" si="6"/>
        <v>1288</v>
      </c>
      <c r="F39" s="88">
        <f t="shared" si="6"/>
        <v>1288</v>
      </c>
      <c r="G39" s="88">
        <f t="shared" si="6"/>
        <v>1278</v>
      </c>
      <c r="H39" s="88">
        <f t="shared" si="6"/>
        <v>1246</v>
      </c>
      <c r="I39" s="88">
        <f t="shared" si="6"/>
        <v>1234</v>
      </c>
      <c r="J39" s="88">
        <f t="shared" si="6"/>
        <v>1246</v>
      </c>
      <c r="K39" s="88">
        <f t="shared" si="6"/>
        <v>1062.9000000000001</v>
      </c>
      <c r="L39" s="88">
        <f t="shared" si="6"/>
        <v>386</v>
      </c>
      <c r="M39" s="88">
        <f t="shared" si="6"/>
        <v>10</v>
      </c>
      <c r="N39" s="88">
        <f t="shared" si="6"/>
        <v>15</v>
      </c>
      <c r="O39" s="88">
        <f t="shared" si="6"/>
        <v>15</v>
      </c>
      <c r="P39" s="88">
        <f t="shared" si="6"/>
        <v>15</v>
      </c>
      <c r="Q39" s="88">
        <f t="shared" si="6"/>
        <v>10</v>
      </c>
      <c r="R39" s="88">
        <f t="shared" si="6"/>
        <v>391</v>
      </c>
      <c r="S39" s="88">
        <f t="shared" si="6"/>
        <v>1116.0999999999999</v>
      </c>
      <c r="T39" s="88">
        <f t="shared" si="6"/>
        <v>1203.9000000000001</v>
      </c>
      <c r="U39" s="88">
        <f t="shared" si="6"/>
        <v>1275</v>
      </c>
      <c r="V39" s="88">
        <f t="shared" si="6"/>
        <v>1275</v>
      </c>
      <c r="W39" s="88">
        <f t="shared" si="6"/>
        <v>1212.9000000000001</v>
      </c>
      <c r="X39" s="88">
        <f t="shared" si="6"/>
        <v>1275</v>
      </c>
      <c r="Y39" s="88">
        <f t="shared" si="6"/>
        <v>1076.7</v>
      </c>
      <c r="Z39" s="89" t="str">
        <f t="shared" si="6"/>
        <v/>
      </c>
      <c r="AA39" s="90">
        <f t="shared" si="5"/>
        <v>21328.9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353.8</v>
      </c>
      <c r="C44" s="99">
        <v>628.1</v>
      </c>
      <c r="D44" s="99">
        <v>708.5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686.9</v>
      </c>
      <c r="L44" s="99">
        <v>195</v>
      </c>
      <c r="M44" s="99"/>
      <c r="N44" s="99"/>
      <c r="O44" s="99"/>
      <c r="P44" s="99"/>
      <c r="Q44" s="99"/>
      <c r="R44" s="99">
        <v>195</v>
      </c>
      <c r="S44" s="99">
        <v>600.1</v>
      </c>
      <c r="T44" s="99">
        <v>657.9</v>
      </c>
      <c r="U44" s="99">
        <v>715</v>
      </c>
      <c r="V44" s="99">
        <v>715</v>
      </c>
      <c r="W44" s="99">
        <v>652.9</v>
      </c>
      <c r="X44" s="99">
        <v>715</v>
      </c>
      <c r="Y44" s="99">
        <v>551.70000000000005</v>
      </c>
      <c r="Z44" s="100"/>
      <c r="AA44" s="79">
        <f t="shared" si="7"/>
        <v>11664.9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353.8</v>
      </c>
      <c r="C48" s="88">
        <f t="shared" ref="C48:Z48" si="8">IF(LEN(C$2)&gt;0,SUM(C42:C47),"")</f>
        <v>628.1</v>
      </c>
      <c r="D48" s="88">
        <f t="shared" si="8"/>
        <v>708.5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686.9</v>
      </c>
      <c r="L48" s="88">
        <f t="shared" si="8"/>
        <v>195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195</v>
      </c>
      <c r="S48" s="88">
        <f t="shared" si="8"/>
        <v>600.1</v>
      </c>
      <c r="T48" s="88">
        <f t="shared" si="8"/>
        <v>657.9</v>
      </c>
      <c r="U48" s="88">
        <f t="shared" si="8"/>
        <v>715</v>
      </c>
      <c r="V48" s="88">
        <f t="shared" si="8"/>
        <v>715</v>
      </c>
      <c r="W48" s="88">
        <f t="shared" si="8"/>
        <v>652.9</v>
      </c>
      <c r="X48" s="88">
        <f t="shared" si="8"/>
        <v>715</v>
      </c>
      <c r="Y48" s="88">
        <f t="shared" si="8"/>
        <v>551.70000000000005</v>
      </c>
      <c r="Z48" s="89" t="str">
        <f t="shared" si="8"/>
        <v/>
      </c>
      <c r="AA48" s="90">
        <f t="shared" si="7"/>
        <v>11664.9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4277.2849999999999</v>
      </c>
      <c r="C51" s="88">
        <f t="shared" si="10"/>
        <v>4158.512999999999</v>
      </c>
      <c r="D51" s="88">
        <f t="shared" si="10"/>
        <v>4127.018</v>
      </c>
      <c r="E51" s="88">
        <f t="shared" si="10"/>
        <v>3978.9850000000001</v>
      </c>
      <c r="F51" s="88">
        <f t="shared" si="10"/>
        <v>3883.1790000000001</v>
      </c>
      <c r="G51" s="88">
        <f t="shared" si="10"/>
        <v>3888.2079999999996</v>
      </c>
      <c r="H51" s="88">
        <f t="shared" si="10"/>
        <v>4267.8250000000007</v>
      </c>
      <c r="I51" s="88">
        <f t="shared" si="10"/>
        <v>4537.719000000001</v>
      </c>
      <c r="J51" s="88">
        <f t="shared" si="10"/>
        <v>4951.59</v>
      </c>
      <c r="K51" s="88">
        <f t="shared" si="10"/>
        <v>5380.027</v>
      </c>
      <c r="L51" s="88">
        <f t="shared" si="10"/>
        <v>5091.3999999999996</v>
      </c>
      <c r="M51" s="88">
        <f t="shared" si="10"/>
        <v>5108.1580000000004</v>
      </c>
      <c r="N51" s="88">
        <f t="shared" si="10"/>
        <v>5229.3359999999993</v>
      </c>
      <c r="O51" s="88">
        <f t="shared" si="10"/>
        <v>5106.3599999999997</v>
      </c>
      <c r="P51" s="88">
        <f t="shared" si="10"/>
        <v>4768.0539999999992</v>
      </c>
      <c r="Q51" s="88">
        <f t="shared" si="10"/>
        <v>4410.2340000000013</v>
      </c>
      <c r="R51" s="88">
        <f t="shared" si="10"/>
        <v>4540.1250000000009</v>
      </c>
      <c r="S51" s="88">
        <f t="shared" si="10"/>
        <v>4985.3469999999998</v>
      </c>
      <c r="T51" s="88">
        <f t="shared" si="10"/>
        <v>5235.357</v>
      </c>
      <c r="U51" s="88">
        <f t="shared" si="10"/>
        <v>5714.7250000000004</v>
      </c>
      <c r="V51" s="88">
        <f t="shared" si="10"/>
        <v>5627.0450000000001</v>
      </c>
      <c r="W51" s="88">
        <f t="shared" si="10"/>
        <v>5295.6030000000001</v>
      </c>
      <c r="X51" s="88">
        <f t="shared" si="10"/>
        <v>4936.2089999999998</v>
      </c>
      <c r="Y51" s="88">
        <f t="shared" si="10"/>
        <v>4529.1400000000003</v>
      </c>
      <c r="Z51" s="89" t="str">
        <f t="shared" si="10"/>
        <v/>
      </c>
      <c r="AA51" s="104">
        <f>SUM(B51:Z51)</f>
        <v>114027.44200000001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4277.3240000000005</v>
      </c>
      <c r="C4" s="18">
        <v>4158.5560000000005</v>
      </c>
      <c r="D4" s="18">
        <v>4127.0159999999996</v>
      </c>
      <c r="E4" s="18">
        <v>3979.0269999999996</v>
      </c>
      <c r="F4" s="18">
        <v>3883.148999999999</v>
      </c>
      <c r="G4" s="18">
        <v>3888.1819999999993</v>
      </c>
      <c r="H4" s="18">
        <v>4267.8140000000012</v>
      </c>
      <c r="I4" s="18">
        <v>4537.6840000000011</v>
      </c>
      <c r="J4" s="18">
        <v>4951.6200000000008</v>
      </c>
      <c r="K4" s="18">
        <v>5380.0700000000006</v>
      </c>
      <c r="L4" s="18">
        <v>5091.3740000000016</v>
      </c>
      <c r="M4" s="18">
        <v>5108.1449999999986</v>
      </c>
      <c r="N4" s="18">
        <v>5229.3729999999987</v>
      </c>
      <c r="O4" s="18">
        <v>5106.3960000000025</v>
      </c>
      <c r="P4" s="18">
        <v>4768.0170000000007</v>
      </c>
      <c r="Q4" s="18">
        <v>4410.24</v>
      </c>
      <c r="R4" s="18">
        <v>4540.1440000000002</v>
      </c>
      <c r="S4" s="18">
        <v>4985.3419999999978</v>
      </c>
      <c r="T4" s="18">
        <v>5235.3530000000019</v>
      </c>
      <c r="U4" s="18">
        <v>5714.741</v>
      </c>
      <c r="V4" s="18">
        <v>5627.0869999999995</v>
      </c>
      <c r="W4" s="18">
        <v>5295.5999999999976</v>
      </c>
      <c r="X4" s="18">
        <v>4936.2160000000022</v>
      </c>
      <c r="Y4" s="18">
        <v>4529.1360000000013</v>
      </c>
      <c r="Z4" s="19"/>
      <c r="AA4" s="20">
        <f>SUM(B4:Z4)</f>
        <v>114027.606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123.9</v>
      </c>
      <c r="C7" s="28">
        <v>112</v>
      </c>
      <c r="D7" s="28">
        <v>114.38</v>
      </c>
      <c r="E7" s="28">
        <v>125</v>
      </c>
      <c r="F7" s="28">
        <v>124.13</v>
      </c>
      <c r="G7" s="28">
        <v>128</v>
      </c>
      <c r="H7" s="28">
        <v>129.13</v>
      </c>
      <c r="I7" s="28">
        <v>154.56</v>
      </c>
      <c r="J7" s="28">
        <v>158.96</v>
      </c>
      <c r="K7" s="28">
        <v>101.92</v>
      </c>
      <c r="L7" s="28">
        <v>128</v>
      </c>
      <c r="M7" s="28">
        <v>120.92</v>
      </c>
      <c r="N7" s="28">
        <v>109.88</v>
      </c>
      <c r="O7" s="28">
        <v>100.01</v>
      </c>
      <c r="P7" s="28">
        <v>97.4</v>
      </c>
      <c r="Q7" s="28">
        <v>106.5</v>
      </c>
      <c r="R7" s="28">
        <v>112.9</v>
      </c>
      <c r="S7" s="28">
        <v>98.81</v>
      </c>
      <c r="T7" s="28">
        <v>112.67</v>
      </c>
      <c r="U7" s="28">
        <v>171.24</v>
      </c>
      <c r="V7" s="28">
        <v>188.92</v>
      </c>
      <c r="W7" s="28">
        <v>127.8</v>
      </c>
      <c r="X7" s="28">
        <v>135</v>
      </c>
      <c r="Y7" s="28">
        <v>119.3</v>
      </c>
      <c r="Z7" s="29"/>
      <c r="AA7" s="30">
        <f>IF(SUM(B7:Z7)&lt;&gt;0,AVERAGEIF(B7:Z7,"&lt;&gt;"""),"")</f>
        <v>125.0554166666667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924.09799999999996</v>
      </c>
      <c r="C19" s="72">
        <v>933.125</v>
      </c>
      <c r="D19" s="72">
        <v>935.12900000000002</v>
      </c>
      <c r="E19" s="72">
        <v>935.15800000000002</v>
      </c>
      <c r="F19" s="72">
        <v>938.13800000000003</v>
      </c>
      <c r="G19" s="72">
        <v>948.13499999999999</v>
      </c>
      <c r="H19" s="72">
        <v>942.12099999999998</v>
      </c>
      <c r="I19" s="72">
        <v>944.16799999999989</v>
      </c>
      <c r="J19" s="72">
        <v>947.16</v>
      </c>
      <c r="K19" s="72">
        <v>960.10899999999992</v>
      </c>
      <c r="L19" s="72">
        <v>973.24900000000002</v>
      </c>
      <c r="M19" s="72">
        <v>983.22</v>
      </c>
      <c r="N19" s="72">
        <v>971.24699999999996</v>
      </c>
      <c r="O19" s="72">
        <v>966.20499999999993</v>
      </c>
      <c r="P19" s="72">
        <v>946.25699999999995</v>
      </c>
      <c r="Q19" s="72">
        <v>923.26499999999999</v>
      </c>
      <c r="R19" s="72">
        <v>929.08499999999992</v>
      </c>
      <c r="S19" s="72">
        <v>942.05199999999991</v>
      </c>
      <c r="T19" s="72">
        <v>930.03499999999997</v>
      </c>
      <c r="U19" s="72">
        <v>940.07299999999998</v>
      </c>
      <c r="V19" s="72">
        <v>950.06999999999994</v>
      </c>
      <c r="W19" s="72">
        <v>923.05499999999995</v>
      </c>
      <c r="X19" s="72">
        <v>924.04200000000003</v>
      </c>
      <c r="Y19" s="72">
        <v>930.06299999999999</v>
      </c>
      <c r="Z19" s="73"/>
      <c r="AA19" s="74">
        <f t="shared" ref="AA19:AA24" si="2">SUM(B19:Z19)</f>
        <v>22639.258999999998</v>
      </c>
    </row>
    <row r="20" spans="1:27" ht="24.95" customHeight="1" x14ac:dyDescent="0.2">
      <c r="A20" s="75" t="s">
        <v>15</v>
      </c>
      <c r="B20" s="76">
        <v>489.84600000000006</v>
      </c>
      <c r="C20" s="77">
        <v>473.45400000000001</v>
      </c>
      <c r="D20" s="77">
        <v>502.22000000000008</v>
      </c>
      <c r="E20" s="77">
        <v>508.863</v>
      </c>
      <c r="F20" s="77">
        <v>524.70500000000004</v>
      </c>
      <c r="G20" s="77">
        <v>548.41200000000015</v>
      </c>
      <c r="H20" s="77">
        <v>563.16899999999998</v>
      </c>
      <c r="I20" s="77">
        <v>573.74300000000005</v>
      </c>
      <c r="J20" s="77">
        <v>571.48900000000003</v>
      </c>
      <c r="K20" s="77">
        <v>562.53700000000003</v>
      </c>
      <c r="L20" s="77">
        <v>560.27899999999988</v>
      </c>
      <c r="M20" s="77">
        <v>627.92000000000007</v>
      </c>
      <c r="N20" s="77">
        <v>626.43100000000004</v>
      </c>
      <c r="O20" s="77">
        <v>624.88000000000011</v>
      </c>
      <c r="P20" s="77">
        <v>634.28</v>
      </c>
      <c r="Q20" s="77">
        <v>567.423</v>
      </c>
      <c r="R20" s="77">
        <v>480.08099999999996</v>
      </c>
      <c r="S20" s="77">
        <v>532.52800000000002</v>
      </c>
      <c r="T20" s="77">
        <v>540.28100000000006</v>
      </c>
      <c r="U20" s="77">
        <v>580.00399999999991</v>
      </c>
      <c r="V20" s="77">
        <v>573.93400000000008</v>
      </c>
      <c r="W20" s="77">
        <v>558.02500000000009</v>
      </c>
      <c r="X20" s="77">
        <v>539.548</v>
      </c>
      <c r="Y20" s="77">
        <v>510.57799999999997</v>
      </c>
      <c r="Z20" s="78"/>
      <c r="AA20" s="79">
        <f t="shared" si="2"/>
        <v>13274.630000000001</v>
      </c>
    </row>
    <row r="21" spans="1:27" ht="24.95" customHeight="1" x14ac:dyDescent="0.2">
      <c r="A21" s="75" t="s">
        <v>16</v>
      </c>
      <c r="B21" s="80">
        <v>1982.88</v>
      </c>
      <c r="C21" s="81">
        <v>1872.9769999999999</v>
      </c>
      <c r="D21" s="81">
        <v>1829.6670000000001</v>
      </c>
      <c r="E21" s="81">
        <v>1780.6060000000002</v>
      </c>
      <c r="F21" s="81">
        <v>1817.606</v>
      </c>
      <c r="G21" s="81">
        <v>1918.135</v>
      </c>
      <c r="H21" s="81">
        <v>2100.8240000000001</v>
      </c>
      <c r="I21" s="81">
        <v>2248.473</v>
      </c>
      <c r="J21" s="81">
        <v>2435.5709999999999</v>
      </c>
      <c r="K21" s="81">
        <v>2520.4240000000004</v>
      </c>
      <c r="L21" s="81">
        <v>2545.846</v>
      </c>
      <c r="M21" s="81">
        <v>2658.105</v>
      </c>
      <c r="N21" s="81">
        <v>2668.9950000000003</v>
      </c>
      <c r="O21" s="81">
        <v>2469.8109999999997</v>
      </c>
      <c r="P21" s="81">
        <v>2371.7800000000002</v>
      </c>
      <c r="Q21" s="81">
        <v>2245.9519999999998</v>
      </c>
      <c r="R21" s="81">
        <v>2254.3780000000002</v>
      </c>
      <c r="S21" s="81">
        <v>2545.2620000000006</v>
      </c>
      <c r="T21" s="81">
        <v>2870.0349999999999</v>
      </c>
      <c r="U21" s="81">
        <v>3349.5639999999999</v>
      </c>
      <c r="V21" s="81">
        <v>3257.2829999999994</v>
      </c>
      <c r="W21" s="81">
        <v>2949.52</v>
      </c>
      <c r="X21" s="81">
        <v>2633.8259999999996</v>
      </c>
      <c r="Y21" s="81">
        <v>2227.9930000000004</v>
      </c>
      <c r="Z21" s="78"/>
      <c r="AA21" s="79">
        <f t="shared" si="2"/>
        <v>57555.512999999984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131.5</v>
      </c>
      <c r="C23" s="77">
        <v>143</v>
      </c>
      <c r="D23" s="77">
        <v>135</v>
      </c>
      <c r="E23" s="77">
        <v>129.5</v>
      </c>
      <c r="F23" s="77">
        <v>125</v>
      </c>
      <c r="G23" s="77">
        <v>136</v>
      </c>
      <c r="H23" s="77">
        <v>134</v>
      </c>
      <c r="I23" s="77">
        <v>141</v>
      </c>
      <c r="J23" s="77">
        <v>143.5</v>
      </c>
      <c r="K23" s="77">
        <v>142</v>
      </c>
      <c r="L23" s="77">
        <v>136</v>
      </c>
      <c r="M23" s="77">
        <v>143.5</v>
      </c>
      <c r="N23" s="77">
        <v>144.5</v>
      </c>
      <c r="O23" s="77">
        <v>139.5</v>
      </c>
      <c r="P23" s="77">
        <v>153</v>
      </c>
      <c r="Q23" s="77">
        <v>130.5</v>
      </c>
      <c r="R23" s="77">
        <v>149.5</v>
      </c>
      <c r="S23" s="77">
        <v>133.5</v>
      </c>
      <c r="T23" s="77">
        <v>125</v>
      </c>
      <c r="U23" s="77">
        <v>131.5</v>
      </c>
      <c r="V23" s="77">
        <v>126</v>
      </c>
      <c r="W23" s="77">
        <v>126</v>
      </c>
      <c r="X23" s="77">
        <v>133</v>
      </c>
      <c r="Y23" s="77">
        <v>130.5</v>
      </c>
      <c r="Z23" s="77"/>
      <c r="AA23" s="79">
        <f t="shared" si="2"/>
        <v>3262.5</v>
      </c>
    </row>
    <row r="24" spans="1:27" ht="24.95" customHeight="1" x14ac:dyDescent="0.2">
      <c r="A24" s="85" t="s">
        <v>19</v>
      </c>
      <c r="B24" s="77">
        <v>229.99999999999997</v>
      </c>
      <c r="C24" s="77">
        <v>211.00000000000003</v>
      </c>
      <c r="D24" s="77">
        <v>202.99999999999997</v>
      </c>
      <c r="E24" s="77">
        <v>204</v>
      </c>
      <c r="F24" s="77">
        <v>215.00000000000003</v>
      </c>
      <c r="G24" s="77">
        <v>236.99999999999997</v>
      </c>
      <c r="H24" s="77">
        <v>276</v>
      </c>
      <c r="I24" s="77">
        <v>318</v>
      </c>
      <c r="J24" s="77">
        <v>338.00000000000006</v>
      </c>
      <c r="K24" s="77">
        <v>347</v>
      </c>
      <c r="L24" s="77">
        <v>343.99999999999994</v>
      </c>
      <c r="M24" s="77">
        <v>340</v>
      </c>
      <c r="N24" s="77">
        <v>334</v>
      </c>
      <c r="O24" s="77">
        <v>321</v>
      </c>
      <c r="P24" s="77">
        <v>309.00000000000006</v>
      </c>
      <c r="Q24" s="77">
        <v>302</v>
      </c>
      <c r="R24" s="77">
        <v>295</v>
      </c>
      <c r="S24" s="77">
        <v>280.00000000000011</v>
      </c>
      <c r="T24" s="77">
        <v>270</v>
      </c>
      <c r="U24" s="77">
        <v>262</v>
      </c>
      <c r="V24" s="77">
        <v>253</v>
      </c>
      <c r="W24" s="77">
        <v>239</v>
      </c>
      <c r="X24" s="77">
        <v>229.99999999999997</v>
      </c>
      <c r="Y24" s="77">
        <v>229.99999999999997</v>
      </c>
      <c r="Z24" s="77"/>
      <c r="AA24" s="79">
        <f t="shared" si="2"/>
        <v>6588</v>
      </c>
    </row>
    <row r="25" spans="1:27" ht="30" customHeight="1" thickBot="1" x14ac:dyDescent="0.25">
      <c r="A25" s="86" t="s">
        <v>20</v>
      </c>
      <c r="B25" s="87">
        <f t="shared" ref="B25:AA25" si="3">SUM(B19:B24)</f>
        <v>3758.3240000000001</v>
      </c>
      <c r="C25" s="88">
        <f t="shared" si="3"/>
        <v>3633.5559999999996</v>
      </c>
      <c r="D25" s="88">
        <f t="shared" si="3"/>
        <v>3605.0160000000005</v>
      </c>
      <c r="E25" s="88">
        <f t="shared" si="3"/>
        <v>3558.1270000000004</v>
      </c>
      <c r="F25" s="88">
        <f t="shared" si="3"/>
        <v>3620.4490000000001</v>
      </c>
      <c r="G25" s="88">
        <f t="shared" si="3"/>
        <v>3787.6819999999998</v>
      </c>
      <c r="H25" s="88">
        <f t="shared" si="3"/>
        <v>4016.114</v>
      </c>
      <c r="I25" s="88">
        <f t="shared" si="3"/>
        <v>4225.384</v>
      </c>
      <c r="J25" s="88">
        <f t="shared" si="3"/>
        <v>4435.7199999999993</v>
      </c>
      <c r="K25" s="88">
        <f t="shared" si="3"/>
        <v>4532.0700000000006</v>
      </c>
      <c r="L25" s="88">
        <f t="shared" si="3"/>
        <v>4559.3739999999998</v>
      </c>
      <c r="M25" s="88">
        <f t="shared" si="3"/>
        <v>4752.7449999999999</v>
      </c>
      <c r="N25" s="88">
        <f t="shared" si="3"/>
        <v>4745.1730000000007</v>
      </c>
      <c r="O25" s="88">
        <f t="shared" si="3"/>
        <v>4521.3959999999997</v>
      </c>
      <c r="P25" s="88">
        <f t="shared" si="3"/>
        <v>4524.317</v>
      </c>
      <c r="Q25" s="88">
        <f t="shared" si="3"/>
        <v>4169.1399999999994</v>
      </c>
      <c r="R25" s="88">
        <f t="shared" si="3"/>
        <v>4108.0439999999999</v>
      </c>
      <c r="S25" s="88">
        <f t="shared" si="3"/>
        <v>4433.3420000000006</v>
      </c>
      <c r="T25" s="88">
        <f t="shared" si="3"/>
        <v>4735.3509999999997</v>
      </c>
      <c r="U25" s="88">
        <f t="shared" si="3"/>
        <v>5263.1409999999996</v>
      </c>
      <c r="V25" s="88">
        <f t="shared" si="3"/>
        <v>5160.2869999999994</v>
      </c>
      <c r="W25" s="88">
        <f t="shared" si="3"/>
        <v>4795.6000000000004</v>
      </c>
      <c r="X25" s="88">
        <f t="shared" si="3"/>
        <v>4460.4159999999993</v>
      </c>
      <c r="Y25" s="88">
        <f t="shared" si="3"/>
        <v>4029.1340000000005</v>
      </c>
      <c r="Z25" s="89">
        <f t="shared" si="3"/>
        <v>0</v>
      </c>
      <c r="AA25" s="90">
        <f t="shared" si="3"/>
        <v>103429.90199999997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380.5</v>
      </c>
      <c r="C28" s="72">
        <v>373</v>
      </c>
      <c r="D28" s="72">
        <v>357</v>
      </c>
      <c r="E28" s="72">
        <v>352.5</v>
      </c>
      <c r="F28" s="72">
        <v>359</v>
      </c>
      <c r="G28" s="72">
        <v>392</v>
      </c>
      <c r="H28" s="72">
        <v>430.7</v>
      </c>
      <c r="I28" s="72">
        <v>479.7</v>
      </c>
      <c r="J28" s="72">
        <v>504.2</v>
      </c>
      <c r="K28" s="72">
        <v>515.70000000000005</v>
      </c>
      <c r="L28" s="72">
        <v>506.7</v>
      </c>
      <c r="M28" s="72">
        <v>510.2</v>
      </c>
      <c r="N28" s="72">
        <v>510.2</v>
      </c>
      <c r="O28" s="72">
        <v>492.2</v>
      </c>
      <c r="P28" s="72">
        <v>493.7</v>
      </c>
      <c r="Q28" s="72">
        <v>459.2</v>
      </c>
      <c r="R28" s="72">
        <v>471.2</v>
      </c>
      <c r="S28" s="72">
        <v>434.2</v>
      </c>
      <c r="T28" s="72">
        <v>395</v>
      </c>
      <c r="U28" s="72">
        <v>393.5</v>
      </c>
      <c r="V28" s="72">
        <v>379</v>
      </c>
      <c r="W28" s="72">
        <v>365</v>
      </c>
      <c r="X28" s="72">
        <v>363</v>
      </c>
      <c r="Y28" s="72">
        <v>360.5</v>
      </c>
      <c r="Z28" s="73"/>
      <c r="AA28" s="74">
        <f>SUM(B28:Z28)</f>
        <v>10277.899999999998</v>
      </c>
    </row>
    <row r="29" spans="1:27" ht="24.95" customHeight="1" x14ac:dyDescent="0.2">
      <c r="A29" s="75" t="s">
        <v>23</v>
      </c>
      <c r="B29" s="76">
        <v>3396.8240000000001</v>
      </c>
      <c r="C29" s="77">
        <v>3285.556</v>
      </c>
      <c r="D29" s="77">
        <v>3270.0160000000001</v>
      </c>
      <c r="E29" s="77">
        <v>3224.627</v>
      </c>
      <c r="F29" s="77">
        <v>3280.4490000000001</v>
      </c>
      <c r="G29" s="77">
        <v>3414.6819999999998</v>
      </c>
      <c r="H29" s="77">
        <v>3609.4140000000002</v>
      </c>
      <c r="I29" s="77">
        <v>3781.6840000000002</v>
      </c>
      <c r="J29" s="77">
        <v>4083.52</v>
      </c>
      <c r="K29" s="77">
        <v>4364.37</v>
      </c>
      <c r="L29" s="77">
        <v>4342.674</v>
      </c>
      <c r="M29" s="77">
        <v>4532.5450000000001</v>
      </c>
      <c r="N29" s="77">
        <v>4528.973</v>
      </c>
      <c r="O29" s="77">
        <v>4294.1959999999999</v>
      </c>
      <c r="P29" s="77">
        <v>4168.6170000000002</v>
      </c>
      <c r="Q29" s="77">
        <v>3853.94</v>
      </c>
      <c r="R29" s="77">
        <v>3706.8440000000001</v>
      </c>
      <c r="S29" s="77">
        <v>4051.1419999999998</v>
      </c>
      <c r="T29" s="77">
        <v>4340.3530000000001</v>
      </c>
      <c r="U29" s="77">
        <v>4869.6409999999996</v>
      </c>
      <c r="V29" s="77">
        <v>4781.2870000000003</v>
      </c>
      <c r="W29" s="77">
        <v>4430.6000000000004</v>
      </c>
      <c r="X29" s="77">
        <v>4097.4160000000002</v>
      </c>
      <c r="Y29" s="77">
        <v>3668.636</v>
      </c>
      <c r="Z29" s="78"/>
      <c r="AA29" s="79">
        <f>SUM(B29:Z29)</f>
        <v>95378.006000000008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3777.3240000000001</v>
      </c>
      <c r="C31" s="62">
        <f t="shared" si="4"/>
        <v>3658.556</v>
      </c>
      <c r="D31" s="62">
        <f t="shared" si="4"/>
        <v>3627.0160000000001</v>
      </c>
      <c r="E31" s="62">
        <f t="shared" si="4"/>
        <v>3577.127</v>
      </c>
      <c r="F31" s="62">
        <f t="shared" si="4"/>
        <v>3639.4490000000001</v>
      </c>
      <c r="G31" s="62">
        <f t="shared" si="4"/>
        <v>3806.6819999999998</v>
      </c>
      <c r="H31" s="62">
        <f t="shared" si="4"/>
        <v>4040.114</v>
      </c>
      <c r="I31" s="62">
        <f t="shared" si="4"/>
        <v>4261.384</v>
      </c>
      <c r="J31" s="62">
        <f t="shared" si="4"/>
        <v>4587.72</v>
      </c>
      <c r="K31" s="62">
        <f t="shared" si="4"/>
        <v>4880.07</v>
      </c>
      <c r="L31" s="62">
        <f t="shared" si="4"/>
        <v>4849.3739999999998</v>
      </c>
      <c r="M31" s="62">
        <f t="shared" si="4"/>
        <v>5042.7449999999999</v>
      </c>
      <c r="N31" s="62">
        <f t="shared" si="4"/>
        <v>5039.1729999999998</v>
      </c>
      <c r="O31" s="62">
        <f t="shared" si="4"/>
        <v>4786.3959999999997</v>
      </c>
      <c r="P31" s="62">
        <f t="shared" si="4"/>
        <v>4662.317</v>
      </c>
      <c r="Q31" s="62">
        <f t="shared" si="4"/>
        <v>4313.1400000000003</v>
      </c>
      <c r="R31" s="62">
        <f t="shared" si="4"/>
        <v>4178.0439999999999</v>
      </c>
      <c r="S31" s="62">
        <f t="shared" si="4"/>
        <v>4485.3419999999996</v>
      </c>
      <c r="T31" s="62">
        <f t="shared" si="4"/>
        <v>4735.3530000000001</v>
      </c>
      <c r="U31" s="62">
        <f t="shared" si="4"/>
        <v>5263.1409999999996</v>
      </c>
      <c r="V31" s="62">
        <f t="shared" si="4"/>
        <v>5160.2870000000003</v>
      </c>
      <c r="W31" s="62">
        <f t="shared" si="4"/>
        <v>4795.6000000000004</v>
      </c>
      <c r="X31" s="62">
        <f t="shared" si="4"/>
        <v>4460.4160000000002</v>
      </c>
      <c r="Y31" s="62">
        <f t="shared" si="4"/>
        <v>4029.136</v>
      </c>
      <c r="Z31" s="63">
        <f t="shared" si="4"/>
        <v>0</v>
      </c>
      <c r="AA31" s="64">
        <f t="shared" si="4"/>
        <v>105655.906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19</v>
      </c>
      <c r="D34" s="95">
        <v>19</v>
      </c>
      <c r="E34" s="95">
        <v>19</v>
      </c>
      <c r="F34" s="95">
        <v>19</v>
      </c>
      <c r="G34" s="95">
        <v>19</v>
      </c>
      <c r="H34" s="95">
        <v>24</v>
      </c>
      <c r="I34" s="95">
        <v>30</v>
      </c>
      <c r="J34" s="95">
        <v>102</v>
      </c>
      <c r="K34" s="95">
        <v>186</v>
      </c>
      <c r="L34" s="95">
        <v>186</v>
      </c>
      <c r="M34" s="95">
        <v>186</v>
      </c>
      <c r="N34" s="95">
        <v>185</v>
      </c>
      <c r="O34" s="95">
        <v>156</v>
      </c>
      <c r="P34" s="95">
        <v>109</v>
      </c>
      <c r="Q34" s="95">
        <v>120</v>
      </c>
      <c r="R34" s="95">
        <v>60</v>
      </c>
      <c r="S34" s="95">
        <v>19</v>
      </c>
      <c r="T34" s="95"/>
      <c r="U34" s="95"/>
      <c r="V34" s="95"/>
      <c r="W34" s="95"/>
      <c r="X34" s="95"/>
      <c r="Y34" s="95">
        <v>2E-3</v>
      </c>
      <c r="Z34" s="96"/>
      <c r="AA34" s="74">
        <f t="shared" ref="AA34:AA39" si="5">SUM(B34:Z34)</f>
        <v>1477.002</v>
      </c>
    </row>
    <row r="35" spans="1:27" ht="24.95" customHeight="1" x14ac:dyDescent="0.2">
      <c r="A35" s="97" t="s">
        <v>41</v>
      </c>
      <c r="B35" s="98"/>
      <c r="C35" s="99">
        <v>6</v>
      </c>
      <c r="D35" s="99">
        <v>3</v>
      </c>
      <c r="E35" s="99"/>
      <c r="F35" s="99"/>
      <c r="G35" s="99"/>
      <c r="H35" s="99"/>
      <c r="I35" s="99">
        <v>6</v>
      </c>
      <c r="J35" s="99">
        <v>50</v>
      </c>
      <c r="K35" s="99">
        <v>162</v>
      </c>
      <c r="L35" s="99">
        <v>104</v>
      </c>
      <c r="M35" s="99">
        <v>104</v>
      </c>
      <c r="N35" s="99">
        <v>104</v>
      </c>
      <c r="O35" s="99">
        <v>104</v>
      </c>
      <c r="P35" s="99">
        <v>24</v>
      </c>
      <c r="Q35" s="99">
        <v>24</v>
      </c>
      <c r="R35" s="99">
        <v>10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701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5</v>
      </c>
      <c r="P37" s="99">
        <v>5</v>
      </c>
      <c r="Q37" s="99"/>
      <c r="R37" s="99"/>
      <c r="S37" s="99">
        <v>33</v>
      </c>
      <c r="T37" s="99">
        <v>2E-3</v>
      </c>
      <c r="U37" s="99"/>
      <c r="V37" s="99"/>
      <c r="W37" s="99"/>
      <c r="X37" s="99"/>
      <c r="Y37" s="99"/>
      <c r="Z37" s="100"/>
      <c r="AA37" s="79">
        <f t="shared" si="5"/>
        <v>48.002000000000002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401.9</v>
      </c>
      <c r="F38" s="99">
        <v>243.7</v>
      </c>
      <c r="G38" s="99">
        <v>81.5</v>
      </c>
      <c r="H38" s="99">
        <v>227.7</v>
      </c>
      <c r="I38" s="99">
        <v>276.3</v>
      </c>
      <c r="J38" s="99">
        <v>363.9</v>
      </c>
      <c r="K38" s="99">
        <v>500</v>
      </c>
      <c r="L38" s="99">
        <v>242</v>
      </c>
      <c r="M38" s="99">
        <v>65.400000000000006</v>
      </c>
      <c r="N38" s="99">
        <v>190.2</v>
      </c>
      <c r="O38" s="99">
        <v>320</v>
      </c>
      <c r="P38" s="99">
        <v>105.7</v>
      </c>
      <c r="Q38" s="99">
        <v>97.1</v>
      </c>
      <c r="R38" s="99">
        <v>362.1</v>
      </c>
      <c r="S38" s="99">
        <v>500</v>
      </c>
      <c r="T38" s="99">
        <v>500</v>
      </c>
      <c r="U38" s="99">
        <v>451.6</v>
      </c>
      <c r="V38" s="99">
        <v>466.8</v>
      </c>
      <c r="W38" s="99">
        <v>500</v>
      </c>
      <c r="X38" s="99">
        <v>475.8</v>
      </c>
      <c r="Y38" s="99">
        <v>500</v>
      </c>
      <c r="Z38" s="100"/>
      <c r="AA38" s="79">
        <f t="shared" si="5"/>
        <v>8371.7000000000007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519</v>
      </c>
      <c r="C39" s="88">
        <f t="shared" si="6"/>
        <v>525</v>
      </c>
      <c r="D39" s="88">
        <f t="shared" si="6"/>
        <v>522</v>
      </c>
      <c r="E39" s="88">
        <f t="shared" si="6"/>
        <v>420.9</v>
      </c>
      <c r="F39" s="88">
        <f t="shared" si="6"/>
        <v>262.7</v>
      </c>
      <c r="G39" s="88">
        <f t="shared" si="6"/>
        <v>100.5</v>
      </c>
      <c r="H39" s="88">
        <f t="shared" si="6"/>
        <v>251.7</v>
      </c>
      <c r="I39" s="88">
        <f t="shared" si="6"/>
        <v>312.3</v>
      </c>
      <c r="J39" s="88">
        <f t="shared" si="6"/>
        <v>515.9</v>
      </c>
      <c r="K39" s="88">
        <f t="shared" si="6"/>
        <v>848</v>
      </c>
      <c r="L39" s="88">
        <f t="shared" si="6"/>
        <v>532</v>
      </c>
      <c r="M39" s="88">
        <f t="shared" si="6"/>
        <v>355.4</v>
      </c>
      <c r="N39" s="88">
        <f t="shared" si="6"/>
        <v>484.2</v>
      </c>
      <c r="O39" s="88">
        <f t="shared" si="6"/>
        <v>585</v>
      </c>
      <c r="P39" s="88">
        <f t="shared" si="6"/>
        <v>243.7</v>
      </c>
      <c r="Q39" s="88">
        <f t="shared" si="6"/>
        <v>241.1</v>
      </c>
      <c r="R39" s="88">
        <f t="shared" si="6"/>
        <v>432.1</v>
      </c>
      <c r="S39" s="88">
        <f t="shared" si="6"/>
        <v>552</v>
      </c>
      <c r="T39" s="88">
        <f t="shared" si="6"/>
        <v>500.00200000000001</v>
      </c>
      <c r="U39" s="88">
        <f t="shared" si="6"/>
        <v>451.6</v>
      </c>
      <c r="V39" s="88">
        <f t="shared" si="6"/>
        <v>466.8</v>
      </c>
      <c r="W39" s="88">
        <f t="shared" si="6"/>
        <v>500</v>
      </c>
      <c r="X39" s="88">
        <f t="shared" si="6"/>
        <v>475.8</v>
      </c>
      <c r="Y39" s="88">
        <f t="shared" si="6"/>
        <v>500.00200000000001</v>
      </c>
      <c r="Z39" s="89">
        <f t="shared" si="6"/>
        <v>0</v>
      </c>
      <c r="AA39" s="90">
        <f t="shared" si="5"/>
        <v>10597.704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401.9</v>
      </c>
      <c r="F46" s="99">
        <v>243.7</v>
      </c>
      <c r="G46" s="99">
        <v>81.5</v>
      </c>
      <c r="H46" s="99">
        <v>227.7</v>
      </c>
      <c r="I46" s="99">
        <v>276.3</v>
      </c>
      <c r="J46" s="99">
        <v>363.9</v>
      </c>
      <c r="K46" s="99">
        <v>500</v>
      </c>
      <c r="L46" s="99">
        <v>242</v>
      </c>
      <c r="M46" s="99">
        <v>65.400000000000006</v>
      </c>
      <c r="N46" s="99">
        <v>190.2</v>
      </c>
      <c r="O46" s="99">
        <v>320</v>
      </c>
      <c r="P46" s="99">
        <v>105.7</v>
      </c>
      <c r="Q46" s="99">
        <v>97.1</v>
      </c>
      <c r="R46" s="99">
        <v>362.1</v>
      </c>
      <c r="S46" s="99">
        <v>500</v>
      </c>
      <c r="T46" s="99">
        <v>500</v>
      </c>
      <c r="U46" s="99">
        <v>451.6</v>
      </c>
      <c r="V46" s="99">
        <v>466.8</v>
      </c>
      <c r="W46" s="99">
        <v>500</v>
      </c>
      <c r="X46" s="99">
        <v>475.8</v>
      </c>
      <c r="Y46" s="99">
        <v>500</v>
      </c>
      <c r="Z46" s="100"/>
      <c r="AA46" s="79">
        <f t="shared" si="7"/>
        <v>8371.7000000000007</v>
      </c>
    </row>
    <row r="47" spans="1:27" ht="24.95" customHeight="1" x14ac:dyDescent="0.2">
      <c r="A47" s="85" t="s">
        <v>47</v>
      </c>
      <c r="B47" s="98">
        <v>23</v>
      </c>
      <c r="C47" s="99">
        <v>8</v>
      </c>
      <c r="D47" s="99">
        <v>4</v>
      </c>
      <c r="E47" s="99">
        <v>7</v>
      </c>
      <c r="F47" s="99">
        <v>21</v>
      </c>
      <c r="G47" s="99">
        <v>46</v>
      </c>
      <c r="H47" s="99">
        <v>84</v>
      </c>
      <c r="I47" s="99">
        <v>120</v>
      </c>
      <c r="J47" s="99">
        <v>133</v>
      </c>
      <c r="K47" s="99">
        <v>134</v>
      </c>
      <c r="L47" s="99">
        <v>123</v>
      </c>
      <c r="M47" s="99">
        <v>112</v>
      </c>
      <c r="N47" s="99">
        <v>104</v>
      </c>
      <c r="O47" s="99">
        <v>94</v>
      </c>
      <c r="P47" s="99">
        <v>88</v>
      </c>
      <c r="Q47" s="99">
        <v>92</v>
      </c>
      <c r="R47" s="99">
        <v>102</v>
      </c>
      <c r="S47" s="99">
        <v>110</v>
      </c>
      <c r="T47" s="99">
        <v>119</v>
      </c>
      <c r="U47" s="99">
        <v>118</v>
      </c>
      <c r="V47" s="99">
        <v>109</v>
      </c>
      <c r="W47" s="99">
        <v>98</v>
      </c>
      <c r="X47" s="99">
        <v>90</v>
      </c>
      <c r="Y47" s="99">
        <v>90</v>
      </c>
      <c r="Z47" s="100"/>
      <c r="AA47" s="79">
        <f t="shared" si="7"/>
        <v>2029</v>
      </c>
    </row>
    <row r="48" spans="1:27" ht="30" customHeight="1" thickBot="1" x14ac:dyDescent="0.25">
      <c r="A48" s="86" t="s">
        <v>48</v>
      </c>
      <c r="B48" s="87">
        <f>SUM(B42:B47)</f>
        <v>523</v>
      </c>
      <c r="C48" s="88">
        <f t="shared" ref="C48:Z48" si="8">SUM(C42:C47)</f>
        <v>508</v>
      </c>
      <c r="D48" s="88">
        <f t="shared" si="8"/>
        <v>504</v>
      </c>
      <c r="E48" s="88">
        <f t="shared" si="8"/>
        <v>408.9</v>
      </c>
      <c r="F48" s="88">
        <f t="shared" si="8"/>
        <v>264.7</v>
      </c>
      <c r="G48" s="88">
        <f t="shared" si="8"/>
        <v>127.5</v>
      </c>
      <c r="H48" s="88">
        <f t="shared" si="8"/>
        <v>311.7</v>
      </c>
      <c r="I48" s="88">
        <f t="shared" si="8"/>
        <v>396.3</v>
      </c>
      <c r="J48" s="88">
        <f t="shared" si="8"/>
        <v>496.9</v>
      </c>
      <c r="K48" s="88">
        <f t="shared" si="8"/>
        <v>634</v>
      </c>
      <c r="L48" s="88">
        <f t="shared" si="8"/>
        <v>365</v>
      </c>
      <c r="M48" s="88">
        <f t="shared" si="8"/>
        <v>177.4</v>
      </c>
      <c r="N48" s="88">
        <f t="shared" si="8"/>
        <v>294.2</v>
      </c>
      <c r="O48" s="88">
        <f t="shared" si="8"/>
        <v>414</v>
      </c>
      <c r="P48" s="88">
        <f t="shared" si="8"/>
        <v>193.7</v>
      </c>
      <c r="Q48" s="88">
        <f t="shared" si="8"/>
        <v>189.1</v>
      </c>
      <c r="R48" s="88">
        <f t="shared" si="8"/>
        <v>464.1</v>
      </c>
      <c r="S48" s="88">
        <f t="shared" si="8"/>
        <v>610</v>
      </c>
      <c r="T48" s="88">
        <f t="shared" si="8"/>
        <v>619</v>
      </c>
      <c r="U48" s="88">
        <f t="shared" si="8"/>
        <v>569.6</v>
      </c>
      <c r="V48" s="88">
        <f t="shared" si="8"/>
        <v>575.79999999999995</v>
      </c>
      <c r="W48" s="88">
        <f t="shared" si="8"/>
        <v>598</v>
      </c>
      <c r="X48" s="88">
        <f t="shared" si="8"/>
        <v>565.79999999999995</v>
      </c>
      <c r="Y48" s="88">
        <f t="shared" si="8"/>
        <v>590</v>
      </c>
      <c r="Z48" s="89">
        <f t="shared" si="8"/>
        <v>0</v>
      </c>
      <c r="AA48" s="90">
        <f t="shared" si="7"/>
        <v>10400.699999999999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4277.3240000000005</v>
      </c>
      <c r="C51" s="88">
        <f t="shared" si="10"/>
        <v>4158.5559999999996</v>
      </c>
      <c r="D51" s="88">
        <f t="shared" si="10"/>
        <v>4127.0160000000005</v>
      </c>
      <c r="E51" s="88">
        <f t="shared" si="10"/>
        <v>3979.0270000000005</v>
      </c>
      <c r="F51" s="88">
        <f t="shared" si="10"/>
        <v>3883.1489999999999</v>
      </c>
      <c r="G51" s="88">
        <f t="shared" si="10"/>
        <v>3888.1819999999998</v>
      </c>
      <c r="H51" s="88">
        <f t="shared" si="10"/>
        <v>4267.8140000000003</v>
      </c>
      <c r="I51" s="88">
        <f t="shared" si="10"/>
        <v>4537.6840000000002</v>
      </c>
      <c r="J51" s="88">
        <f t="shared" si="10"/>
        <v>4951.619999999999</v>
      </c>
      <c r="K51" s="88">
        <f t="shared" si="10"/>
        <v>5380.0700000000006</v>
      </c>
      <c r="L51" s="88">
        <f t="shared" si="10"/>
        <v>5091.3739999999998</v>
      </c>
      <c r="M51" s="88">
        <f t="shared" si="10"/>
        <v>5108.1449999999995</v>
      </c>
      <c r="N51" s="88">
        <f t="shared" si="10"/>
        <v>5229.3730000000005</v>
      </c>
      <c r="O51" s="88">
        <f t="shared" si="10"/>
        <v>5106.3959999999997</v>
      </c>
      <c r="P51" s="88">
        <f t="shared" si="10"/>
        <v>4768.0169999999998</v>
      </c>
      <c r="Q51" s="88">
        <f t="shared" si="10"/>
        <v>4410.24</v>
      </c>
      <c r="R51" s="88">
        <f t="shared" si="10"/>
        <v>4540.1440000000002</v>
      </c>
      <c r="S51" s="88">
        <f t="shared" si="10"/>
        <v>4985.3420000000006</v>
      </c>
      <c r="T51" s="88">
        <f t="shared" si="10"/>
        <v>5235.3530000000001</v>
      </c>
      <c r="U51" s="88">
        <f t="shared" si="10"/>
        <v>5714.741</v>
      </c>
      <c r="V51" s="88">
        <f t="shared" si="10"/>
        <v>5627.0869999999995</v>
      </c>
      <c r="W51" s="88">
        <f t="shared" si="10"/>
        <v>5295.6</v>
      </c>
      <c r="X51" s="88">
        <f t="shared" si="10"/>
        <v>4936.2159999999994</v>
      </c>
      <c r="Y51" s="88">
        <f t="shared" si="10"/>
        <v>4529.1360000000004</v>
      </c>
      <c r="Z51" s="89">
        <f t="shared" si="10"/>
        <v>0</v>
      </c>
      <c r="AA51" s="104">
        <f>SUM(B51:Z51)</f>
        <v>114027.60600000001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146.19999999999999</v>
      </c>
      <c r="C4" s="18">
        <v>-128.10000000000002</v>
      </c>
      <c r="D4" s="18">
        <v>-208.5</v>
      </c>
      <c r="E4" s="18">
        <v>-313.10000000000002</v>
      </c>
      <c r="F4" s="18">
        <v>-471.3</v>
      </c>
      <c r="G4" s="18">
        <v>-633.5</v>
      </c>
      <c r="H4" s="18">
        <v>-487.3</v>
      </c>
      <c r="I4" s="18">
        <v>-438.7</v>
      </c>
      <c r="J4" s="18">
        <v>-351.1</v>
      </c>
      <c r="K4" s="18">
        <v>-186.89999999999998</v>
      </c>
      <c r="L4" s="18">
        <v>47</v>
      </c>
      <c r="M4" s="18">
        <v>65.400000000000006</v>
      </c>
      <c r="N4" s="18">
        <v>190.2</v>
      </c>
      <c r="O4" s="18">
        <v>320</v>
      </c>
      <c r="P4" s="18">
        <v>105.7</v>
      </c>
      <c r="Q4" s="18">
        <v>97.1</v>
      </c>
      <c r="R4" s="18">
        <v>167.10000000000002</v>
      </c>
      <c r="S4" s="18">
        <v>-100.10000000000002</v>
      </c>
      <c r="T4" s="18">
        <v>-157.89999999999998</v>
      </c>
      <c r="U4" s="18">
        <v>-263.39999999999998</v>
      </c>
      <c r="V4" s="18">
        <v>-248.2</v>
      </c>
      <c r="W4" s="18">
        <v>-152.89999999999998</v>
      </c>
      <c r="X4" s="18">
        <v>-239.2</v>
      </c>
      <c r="Y4" s="18">
        <v>-51.700000000000045</v>
      </c>
      <c r="Z4" s="19"/>
      <c r="AA4" s="111">
        <f>SUM(B4:Z4)</f>
        <v>-3293.2000000000007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123.9</v>
      </c>
      <c r="C7" s="117">
        <v>112</v>
      </c>
      <c r="D7" s="117">
        <v>114.38</v>
      </c>
      <c r="E7" s="117">
        <v>125</v>
      </c>
      <c r="F7" s="117">
        <v>124.13</v>
      </c>
      <c r="G7" s="117">
        <v>128</v>
      </c>
      <c r="H7" s="117">
        <v>129.13</v>
      </c>
      <c r="I7" s="117">
        <v>154.56</v>
      </c>
      <c r="J7" s="117">
        <v>158.96</v>
      </c>
      <c r="K7" s="117">
        <v>101.92</v>
      </c>
      <c r="L7" s="117">
        <v>128</v>
      </c>
      <c r="M7" s="117">
        <v>120.92</v>
      </c>
      <c r="N7" s="117">
        <v>109.88</v>
      </c>
      <c r="O7" s="117">
        <v>100.01</v>
      </c>
      <c r="P7" s="117">
        <v>97.4</v>
      </c>
      <c r="Q7" s="117">
        <v>106.5</v>
      </c>
      <c r="R7" s="117">
        <v>112.9</v>
      </c>
      <c r="S7" s="117">
        <v>98.81</v>
      </c>
      <c r="T7" s="117">
        <v>112.67</v>
      </c>
      <c r="U7" s="117">
        <v>171.24</v>
      </c>
      <c r="V7" s="117">
        <v>188.92</v>
      </c>
      <c r="W7" s="117">
        <v>127.8</v>
      </c>
      <c r="X7" s="117">
        <v>135</v>
      </c>
      <c r="Y7" s="117">
        <v>119.3</v>
      </c>
      <c r="Z7" s="118"/>
      <c r="AA7" s="119">
        <f>IF(SUM(B7:Z7)&lt;&gt;0,AVERAGEIF(B7:Z7,"&lt;&gt;"""),"")</f>
        <v>125.0554166666667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353.8</v>
      </c>
      <c r="C13" s="129">
        <v>628.1</v>
      </c>
      <c r="D13" s="129">
        <v>708.5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686.9</v>
      </c>
      <c r="L13" s="129">
        <v>195</v>
      </c>
      <c r="M13" s="129"/>
      <c r="N13" s="129"/>
      <c r="O13" s="129"/>
      <c r="P13" s="129"/>
      <c r="Q13" s="129"/>
      <c r="R13" s="129">
        <v>195</v>
      </c>
      <c r="S13" s="129">
        <v>600.1</v>
      </c>
      <c r="T13" s="129">
        <v>657.9</v>
      </c>
      <c r="U13" s="129">
        <v>715</v>
      </c>
      <c r="V13" s="129">
        <v>715</v>
      </c>
      <c r="W13" s="129">
        <v>652.9</v>
      </c>
      <c r="X13" s="129">
        <v>715</v>
      </c>
      <c r="Y13" s="130">
        <v>551.70000000000005</v>
      </c>
      <c r="Z13" s="131"/>
      <c r="AA13" s="132">
        <f t="shared" si="0"/>
        <v>11664.9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353.8</v>
      </c>
      <c r="C16" s="135">
        <f t="shared" si="1"/>
        <v>628.1</v>
      </c>
      <c r="D16" s="135">
        <f t="shared" si="1"/>
        <v>708.5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686.9</v>
      </c>
      <c r="L16" s="135">
        <f t="shared" si="1"/>
        <v>195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195</v>
      </c>
      <c r="S16" s="135">
        <f t="shared" si="1"/>
        <v>600.1</v>
      </c>
      <c r="T16" s="135">
        <f t="shared" si="1"/>
        <v>657.9</v>
      </c>
      <c r="U16" s="135">
        <f t="shared" si="1"/>
        <v>715</v>
      </c>
      <c r="V16" s="135">
        <f t="shared" si="1"/>
        <v>715</v>
      </c>
      <c r="W16" s="135">
        <f t="shared" si="1"/>
        <v>652.9</v>
      </c>
      <c r="X16" s="135">
        <f t="shared" si="1"/>
        <v>715</v>
      </c>
      <c r="Y16" s="135">
        <f t="shared" si="1"/>
        <v>551.70000000000005</v>
      </c>
      <c r="Z16" s="136" t="str">
        <f t="shared" si="1"/>
        <v/>
      </c>
      <c r="AA16" s="90">
        <f t="shared" si="0"/>
        <v>11664.9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401.9</v>
      </c>
      <c r="F23" s="133">
        <v>243.7</v>
      </c>
      <c r="G23" s="133">
        <v>81.5</v>
      </c>
      <c r="H23" s="133">
        <v>227.7</v>
      </c>
      <c r="I23" s="133">
        <v>276.3</v>
      </c>
      <c r="J23" s="133">
        <v>363.9</v>
      </c>
      <c r="K23" s="133">
        <v>500</v>
      </c>
      <c r="L23" s="133">
        <v>242</v>
      </c>
      <c r="M23" s="133">
        <v>65.400000000000006</v>
      </c>
      <c r="N23" s="133">
        <v>190.2</v>
      </c>
      <c r="O23" s="133">
        <v>320</v>
      </c>
      <c r="P23" s="133">
        <v>105.7</v>
      </c>
      <c r="Q23" s="133">
        <v>97.1</v>
      </c>
      <c r="R23" s="133">
        <v>362.1</v>
      </c>
      <c r="S23" s="133">
        <v>500</v>
      </c>
      <c r="T23" s="133">
        <v>500</v>
      </c>
      <c r="U23" s="133">
        <v>451.6</v>
      </c>
      <c r="V23" s="133">
        <v>466.8</v>
      </c>
      <c r="W23" s="133">
        <v>500</v>
      </c>
      <c r="X23" s="133">
        <v>475.8</v>
      </c>
      <c r="Y23" s="133">
        <v>500</v>
      </c>
      <c r="Z23" s="131"/>
      <c r="AA23" s="132">
        <f t="shared" si="2"/>
        <v>8371.7000000000007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401.9</v>
      </c>
      <c r="F24" s="135">
        <f t="shared" si="3"/>
        <v>243.7</v>
      </c>
      <c r="G24" s="135">
        <f t="shared" si="3"/>
        <v>81.5</v>
      </c>
      <c r="H24" s="135">
        <f t="shared" si="3"/>
        <v>227.7</v>
      </c>
      <c r="I24" s="135">
        <f t="shared" si="3"/>
        <v>276.3</v>
      </c>
      <c r="J24" s="135">
        <f t="shared" si="3"/>
        <v>363.9</v>
      </c>
      <c r="K24" s="135">
        <f t="shared" si="3"/>
        <v>500</v>
      </c>
      <c r="L24" s="135">
        <f t="shared" si="3"/>
        <v>242</v>
      </c>
      <c r="M24" s="135">
        <f t="shared" si="3"/>
        <v>65.400000000000006</v>
      </c>
      <c r="N24" s="135">
        <f t="shared" si="3"/>
        <v>190.2</v>
      </c>
      <c r="O24" s="135">
        <f t="shared" si="3"/>
        <v>320</v>
      </c>
      <c r="P24" s="135">
        <f t="shared" si="3"/>
        <v>105.7</v>
      </c>
      <c r="Q24" s="135">
        <f t="shared" si="3"/>
        <v>97.1</v>
      </c>
      <c r="R24" s="135">
        <f t="shared" si="3"/>
        <v>362.1</v>
      </c>
      <c r="S24" s="135">
        <f t="shared" si="3"/>
        <v>500</v>
      </c>
      <c r="T24" s="135">
        <f t="shared" si="3"/>
        <v>500</v>
      </c>
      <c r="U24" s="135">
        <f t="shared" si="3"/>
        <v>451.6</v>
      </c>
      <c r="V24" s="135">
        <f t="shared" si="3"/>
        <v>466.8</v>
      </c>
      <c r="W24" s="135">
        <f t="shared" si="3"/>
        <v>500</v>
      </c>
      <c r="X24" s="135">
        <f t="shared" si="3"/>
        <v>475.8</v>
      </c>
      <c r="Y24" s="135">
        <f t="shared" si="3"/>
        <v>500</v>
      </c>
      <c r="Z24" s="136" t="str">
        <f t="shared" si="3"/>
        <v/>
      </c>
      <c r="AA24" s="90">
        <f t="shared" si="2"/>
        <v>8371.7000000000007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2023-04-14T11:03:08Z</dcterms:created>
  <dcterms:modified xsi:type="dcterms:W3CDTF">2023-04-14T11:03:09Z</dcterms:modified>
</cp:coreProperties>
</file>