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<sst xmlns="http://schemas.openxmlformats.org/spreadsheetml/2006/main" count="117" uniqueCount="53">
  <si>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13/04/2023 14:06:54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</si>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</sst>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107</c:v>
                </c:pt>
                <c:pt idx="7">
                  <c:v>107</c:v>
                </c:pt>
                <c:pt idx="8">
                  <c:v>107</c:v>
                </c:pt>
                <c:pt idx="9">
                  <c:v>107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107</c:v>
                </c:pt>
                <c:pt idx="17">
                  <c:v>107</c:v>
                </c:pt>
                <c:pt idx="18">
                  <c:v>128</c:v>
                </c:pt>
                <c:pt idx="19">
                  <c:v>164</c:v>
                </c:pt>
                <c:pt idx="20">
                  <c:v>150</c:v>
                </c:pt>
                <c:pt idx="21">
                  <c:v>112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1490.8719999999998</c:v>
                </c:pt>
                <c:pt idx="1">
                  <c:v>1037.9000000000001</c:v>
                </c:pt>
                <c:pt idx="2">
                  <c:v>1037.9000000000001</c:v>
                </c:pt>
                <c:pt idx="3">
                  <c:v>1037.9000000000001</c:v>
                </c:pt>
                <c:pt idx="4">
                  <c:v>1037.9000000000001</c:v>
                </c:pt>
                <c:pt idx="5">
                  <c:v>1087.9000000000001</c:v>
                </c:pt>
                <c:pt idx="6">
                  <c:v>1527.9</c:v>
                </c:pt>
                <c:pt idx="7">
                  <c:v>1527.9</c:v>
                </c:pt>
                <c:pt idx="8">
                  <c:v>1099.9000000000001</c:v>
                </c:pt>
                <c:pt idx="9">
                  <c:v>699.9</c:v>
                </c:pt>
                <c:pt idx="10">
                  <c:v>247.9</c:v>
                </c:pt>
                <c:pt idx="11">
                  <c:v>247.9</c:v>
                </c:pt>
                <c:pt idx="12">
                  <c:v>247.9</c:v>
                </c:pt>
                <c:pt idx="13">
                  <c:v>247.9</c:v>
                </c:pt>
                <c:pt idx="14">
                  <c:v>247.9</c:v>
                </c:pt>
                <c:pt idx="15">
                  <c:v>247.9</c:v>
                </c:pt>
                <c:pt idx="16">
                  <c:v>462.9</c:v>
                </c:pt>
                <c:pt idx="17">
                  <c:v>1077.9000000000001</c:v>
                </c:pt>
                <c:pt idx="18">
                  <c:v>1644.9</c:v>
                </c:pt>
                <c:pt idx="19">
                  <c:v>2091.9</c:v>
                </c:pt>
                <c:pt idx="20">
                  <c:v>2097.9</c:v>
                </c:pt>
                <c:pt idx="21">
                  <c:v>2027.9</c:v>
                </c:pt>
                <c:pt idx="22">
                  <c:v>1749.9</c:v>
                </c:pt>
                <c:pt idx="23">
                  <c:v>1632.9940000000001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1021</c:v>
                </c:pt>
                <c:pt idx="1">
                  <c:v>1042</c:v>
                </c:pt>
                <c:pt idx="2">
                  <c:v>1075</c:v>
                </c:pt>
                <c:pt idx="3">
                  <c:v>1070</c:v>
                </c:pt>
                <c:pt idx="4">
                  <c:v>1078</c:v>
                </c:pt>
                <c:pt idx="5">
                  <c:v>1071.9000000000001</c:v>
                </c:pt>
                <c:pt idx="6">
                  <c:v>533.70000000000005</c:v>
                </c:pt>
                <c:pt idx="7">
                  <c:v>341</c:v>
                </c:pt>
                <c:pt idx="8">
                  <c:v>341.7</c:v>
                </c:pt>
                <c:pt idx="9">
                  <c:v>147</c:v>
                </c:pt>
                <c:pt idx="10">
                  <c:v>14</c:v>
                </c:pt>
                <c:pt idx="11">
                  <c:v>9</c:v>
                </c:pt>
                <c:pt idx="12">
                  <c:v>9</c:v>
                </c:pt>
                <c:pt idx="13">
                  <c:v>8</c:v>
                </c:pt>
                <c:pt idx="14">
                  <c:v>7</c:v>
                </c:pt>
                <c:pt idx="15">
                  <c:v>2</c:v>
                </c:pt>
                <c:pt idx="16">
                  <c:v>364</c:v>
                </c:pt>
                <c:pt idx="17">
                  <c:v>484</c:v>
                </c:pt>
                <c:pt idx="18">
                  <c:v>536.4</c:v>
                </c:pt>
                <c:pt idx="19">
                  <c:v>443.9</c:v>
                </c:pt>
                <c:pt idx="20">
                  <c:v>440.7</c:v>
                </c:pt>
                <c:pt idx="21">
                  <c:v>615.29999999999995</c:v>
                </c:pt>
                <c:pt idx="22">
                  <c:v>999.76900000000001</c:v>
                </c:pt>
                <c:pt idx="23">
                  <c:v>920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1370.9489999999996</c:v>
                </c:pt>
                <c:pt idx="1">
                  <c:v>1371.8949999999998</c:v>
                </c:pt>
                <c:pt idx="2">
                  <c:v>1369.6699999999996</c:v>
                </c:pt>
                <c:pt idx="3">
                  <c:v>1403.377</c:v>
                </c:pt>
                <c:pt idx="4">
                  <c:v>1438.0559999999996</c:v>
                </c:pt>
                <c:pt idx="5">
                  <c:v>1504.825</c:v>
                </c:pt>
                <c:pt idx="6">
                  <c:v>1716.2509999999995</c:v>
                </c:pt>
                <c:pt idx="7">
                  <c:v>2403.5719999999997</c:v>
                </c:pt>
                <c:pt idx="8">
                  <c:v>3169.8370000000014</c:v>
                </c:pt>
                <c:pt idx="9">
                  <c:v>3953.9980000000005</c:v>
                </c:pt>
                <c:pt idx="10">
                  <c:v>4609.3490000000002</c:v>
                </c:pt>
                <c:pt idx="11">
                  <c:v>5215.4099999999989</c:v>
                </c:pt>
                <c:pt idx="12">
                  <c:v>5564.3939999999993</c:v>
                </c:pt>
                <c:pt idx="13">
                  <c:v>5505.0460000000021</c:v>
                </c:pt>
                <c:pt idx="14">
                  <c:v>5316.9789999999994</c:v>
                </c:pt>
                <c:pt idx="15">
                  <c:v>4588.4149999999991</c:v>
                </c:pt>
                <c:pt idx="16">
                  <c:v>3857.9629999999997</c:v>
                </c:pt>
                <c:pt idx="17">
                  <c:v>2899.165</c:v>
                </c:pt>
                <c:pt idx="18">
                  <c:v>2205.0850000000005</c:v>
                </c:pt>
                <c:pt idx="19">
                  <c:v>1967.3889999999999</c:v>
                </c:pt>
                <c:pt idx="20">
                  <c:v>1880.9169999999999</c:v>
                </c:pt>
                <c:pt idx="21">
                  <c:v>1813.1839999999997</c:v>
                </c:pt>
                <c:pt idx="22">
                  <c:v>1731.5210000000002</c:v>
                </c:pt>
                <c:pt idx="23">
                  <c:v>1676.9610000000002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33</c:v>
                </c:pt>
                <c:pt idx="2">
                  <c:v>35</c:v>
                </c:pt>
                <c:pt idx="3">
                  <c:v>38</c:v>
                </c:pt>
                <c:pt idx="4">
                  <c:v>41</c:v>
                </c:pt>
                <c:pt idx="5">
                  <c:v>44</c:v>
                </c:pt>
                <c:pt idx="6">
                  <c:v>56</c:v>
                </c:pt>
                <c:pt idx="7">
                  <c:v>81</c:v>
                </c:pt>
                <c:pt idx="8">
                  <c:v>106</c:v>
                </c:pt>
                <c:pt idx="9">
                  <c:v>126</c:v>
                </c:pt>
                <c:pt idx="10">
                  <c:v>143</c:v>
                </c:pt>
                <c:pt idx="11">
                  <c:v>156</c:v>
                </c:pt>
                <c:pt idx="12">
                  <c:v>163</c:v>
                </c:pt>
                <c:pt idx="13">
                  <c:v>166</c:v>
                </c:pt>
                <c:pt idx="14">
                  <c:v>161</c:v>
                </c:pt>
                <c:pt idx="15">
                  <c:v>148</c:v>
                </c:pt>
                <c:pt idx="16">
                  <c:v>131</c:v>
                </c:pt>
                <c:pt idx="17">
                  <c:v>106</c:v>
                </c:pt>
                <c:pt idx="18">
                  <c:v>89</c:v>
                </c:pt>
                <c:pt idx="19">
                  <c:v>87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119</c:v>
                </c:pt>
                <c:pt idx="7">
                  <c:v>146</c:v>
                </c:pt>
                <c:pt idx="8">
                  <c:v>122</c:v>
                </c:pt>
                <c:pt idx="9">
                  <c:v>123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201</c:v>
                </c:pt>
                <c:pt idx="19">
                  <c:v>569</c:v>
                </c:pt>
                <c:pt idx="20">
                  <c:v>518</c:v>
                </c:pt>
                <c:pt idx="21">
                  <c:v>231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116504"/>
        <c:axId val="427116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4214.8140000000012</c:v>
                </c:pt>
                <c:pt idx="1">
                  <c:v>3786.800999999999</c:v>
                </c:pt>
                <c:pt idx="2">
                  <c:v>3819.5839999999994</c:v>
                </c:pt>
                <c:pt idx="3">
                  <c:v>3851.2739999999999</c:v>
                </c:pt>
                <c:pt idx="4">
                  <c:v>3896.9569999999999</c:v>
                </c:pt>
                <c:pt idx="5">
                  <c:v>4051.6589999999987</c:v>
                </c:pt>
                <c:pt idx="6">
                  <c:v>4254.8360000000011</c:v>
                </c:pt>
                <c:pt idx="7">
                  <c:v>4801.443000000002</c:v>
                </c:pt>
                <c:pt idx="8">
                  <c:v>5141.4720000000016</c:v>
                </c:pt>
                <c:pt idx="9">
                  <c:v>5351.9100000000008</c:v>
                </c:pt>
                <c:pt idx="10">
                  <c:v>5363.277</c:v>
                </c:pt>
                <c:pt idx="11">
                  <c:v>5977.2889999999998</c:v>
                </c:pt>
                <c:pt idx="12">
                  <c:v>6359.277</c:v>
                </c:pt>
                <c:pt idx="13">
                  <c:v>6269.9400000000005</c:v>
                </c:pt>
                <c:pt idx="14">
                  <c:v>6049.829999999999</c:v>
                </c:pt>
                <c:pt idx="15">
                  <c:v>5303.3059999999996</c:v>
                </c:pt>
                <c:pt idx="16">
                  <c:v>5132.9130000000005</c:v>
                </c:pt>
                <c:pt idx="17">
                  <c:v>4884.1049999999996</c:v>
                </c:pt>
                <c:pt idx="18">
                  <c:v>4999.4130000000014</c:v>
                </c:pt>
                <c:pt idx="19">
                  <c:v>5518.1940000000004</c:v>
                </c:pt>
                <c:pt idx="20">
                  <c:v>5372.5630000000019</c:v>
                </c:pt>
                <c:pt idx="21">
                  <c:v>5085.427999999999</c:v>
                </c:pt>
                <c:pt idx="22">
                  <c:v>4875.1900000000005</c:v>
                </c:pt>
                <c:pt idx="23">
                  <c:v>4622.9550000000017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116504"/>
        <c:axId val="427116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131.66999999999999</c:v>
                </c:pt>
                <c:pt idx="1">
                  <c:v>117.7</c:v>
                </c:pt>
                <c:pt idx="2">
                  <c:v>116.54</c:v>
                </c:pt>
                <c:pt idx="3">
                  <c:v>115</c:v>
                </c:pt>
                <c:pt idx="4">
                  <c:v>114.13</c:v>
                </c:pt>
                <c:pt idx="5">
                  <c:v>127.4</c:v>
                </c:pt>
                <c:pt idx="6">
                  <c:v>144.74</c:v>
                </c:pt>
                <c:pt idx="7">
                  <c:v>150.9</c:v>
                </c:pt>
                <c:pt idx="8">
                  <c:v>151.03</c:v>
                </c:pt>
                <c:pt idx="9">
                  <c:v>140.9</c:v>
                </c:pt>
                <c:pt idx="10">
                  <c:v>104.91</c:v>
                </c:pt>
                <c:pt idx="11">
                  <c:v>20</c:v>
                </c:pt>
                <c:pt idx="12">
                  <c:v>9.7200000000000006</c:v>
                </c:pt>
                <c:pt idx="13">
                  <c:v>9.7200000000000006</c:v>
                </c:pt>
                <c:pt idx="14">
                  <c:v>9.7200000000000006</c:v>
                </c:pt>
                <c:pt idx="15">
                  <c:v>47.26</c:v>
                </c:pt>
                <c:pt idx="16">
                  <c:v>106.5</c:v>
                </c:pt>
                <c:pt idx="17">
                  <c:v>116.63</c:v>
                </c:pt>
                <c:pt idx="18">
                  <c:v>138.16</c:v>
                </c:pt>
                <c:pt idx="19">
                  <c:v>114.98</c:v>
                </c:pt>
                <c:pt idx="20">
                  <c:v>150.9</c:v>
                </c:pt>
                <c:pt idx="21">
                  <c:v>136.47999999999999</c:v>
                </c:pt>
                <c:pt idx="22">
                  <c:v>146.02000000000001</c:v>
                </c:pt>
                <c:pt idx="23">
                  <c:v>133.52000000000001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117680"/>
        <c:axId val="427117288"/>
      </c:lineChart>
      <c:catAx>
        <c:axId val="427116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116896"/>
        <c:crosses val="autoZero"/>
        <c:auto val="1"/>
        <c:lblAlgn val="ctr"/>
        <c:lblOffset val="100"/>
        <c:noMultiLvlLbl val="0"/>
      </c:catAx>
      <c:valAx>
        <c:axId val="42711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116504"/>
        <c:crosses val="autoZero"/>
        <c:crossBetween val="between"/>
      </c:valAx>
      <c:valAx>
        <c:axId val="427117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117680"/>
        <c:crosses val="max"/>
        <c:crossBetween val="between"/>
      </c:valAx>
      <c:catAx>
        <c:axId val="427117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117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4214.8209999999999</v>
      </c>
      <c r="C4" s="18">
        <v>3786.7950000000005</v>
      </c>
      <c r="D4" s="18">
        <v>3819.5700000000006</v>
      </c>
      <c r="E4" s="18">
        <v>3851.277000000001</v>
      </c>
      <c r="F4" s="18">
        <v>3896.956000000001</v>
      </c>
      <c r="G4" s="18">
        <v>4051.6250000000005</v>
      </c>
      <c r="H4" s="18">
        <v>4254.8510000000006</v>
      </c>
      <c r="I4" s="18">
        <v>4801.4720000000007</v>
      </c>
      <c r="J4" s="18">
        <v>5141.4369999999999</v>
      </c>
      <c r="K4" s="18">
        <v>5351.898000000001</v>
      </c>
      <c r="L4" s="18">
        <v>5363.2489999999998</v>
      </c>
      <c r="M4" s="18">
        <v>5977.3099999999986</v>
      </c>
      <c r="N4" s="18">
        <v>6359.2939999999981</v>
      </c>
      <c r="O4" s="18">
        <v>6269.9460000000017</v>
      </c>
      <c r="P4" s="18">
        <v>6049.8789999999999</v>
      </c>
      <c r="Q4" s="18">
        <v>5303.3149999999996</v>
      </c>
      <c r="R4" s="18">
        <v>5132.8630000000021</v>
      </c>
      <c r="S4" s="18">
        <v>4884.0649999999987</v>
      </c>
      <c r="T4" s="18">
        <v>4999.3849999999993</v>
      </c>
      <c r="U4" s="18">
        <v>5518.1890000000003</v>
      </c>
      <c r="V4" s="18">
        <v>5372.5170000000007</v>
      </c>
      <c r="W4" s="18">
        <v>5085.384</v>
      </c>
      <c r="X4" s="18">
        <v>4875.1899999999996</v>
      </c>
      <c r="Y4" s="18">
        <v>4622.954999999999</v>
      </c>
      <c r="Z4" s="19"/>
      <c r="AA4" s="20">
        <f>SUM(B4:Z4)</f>
        <v>118984.243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131.66999999999999</v>
      </c>
      <c r="C7" s="28">
        <v>117.7</v>
      </c>
      <c r="D7" s="28">
        <v>116.54</v>
      </c>
      <c r="E7" s="28">
        <v>115</v>
      </c>
      <c r="F7" s="28">
        <v>114.13</v>
      </c>
      <c r="G7" s="28">
        <v>127.4</v>
      </c>
      <c r="H7" s="28">
        <v>144.74</v>
      </c>
      <c r="I7" s="28">
        <v>150.9</v>
      </c>
      <c r="J7" s="28">
        <v>151.03</v>
      </c>
      <c r="K7" s="28">
        <v>140.9</v>
      </c>
      <c r="L7" s="28">
        <v>104.91</v>
      </c>
      <c r="M7" s="28">
        <v>20</v>
      </c>
      <c r="N7" s="28">
        <v>9.7200000000000006</v>
      </c>
      <c r="O7" s="28">
        <v>9.7200000000000006</v>
      </c>
      <c r="P7" s="28">
        <v>9.7200000000000006</v>
      </c>
      <c r="Q7" s="28">
        <v>47.26</v>
      </c>
      <c r="R7" s="28">
        <v>106.5</v>
      </c>
      <c r="S7" s="28">
        <v>116.63</v>
      </c>
      <c r="T7" s="28">
        <v>138.16</v>
      </c>
      <c r="U7" s="28">
        <v>114.98</v>
      </c>
      <c r="V7" s="28">
        <v>150.9</v>
      </c>
      <c r="W7" s="28">
        <v>136.47999999999999</v>
      </c>
      <c r="X7" s="28">
        <v>146.02000000000001</v>
      </c>
      <c r="Y7" s="28">
        <v>133.52000000000001</v>
      </c>
      <c r="Z7" s="29"/>
      <c r="AA7" s="30">
        <f>IF(SUM(B7:Z7)&lt;&gt;0,AVERAGEIF(B7:Z7,"&lt;&gt;"""),"")</f>
        <v>106.43875000000001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 t="shared" ref="AA10:AA15" si="0">SUM(B10:Z10)</f>
        <v>4680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107</v>
      </c>
      <c r="I11" s="47">
        <v>107</v>
      </c>
      <c r="J11" s="47">
        <v>107</v>
      </c>
      <c r="K11" s="47">
        <v>107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107</v>
      </c>
      <c r="R11" s="47">
        <v>107</v>
      </c>
      <c r="S11" s="47">
        <v>107</v>
      </c>
      <c r="T11" s="47">
        <v>128</v>
      </c>
      <c r="U11" s="47">
        <v>164</v>
      </c>
      <c r="V11" s="47">
        <v>150</v>
      </c>
      <c r="W11" s="47">
        <v>112</v>
      </c>
      <c r="X11" s="47">
        <v>107</v>
      </c>
      <c r="Y11" s="47">
        <v>107</v>
      </c>
      <c r="Z11" s="48"/>
      <c r="AA11" s="49">
        <f t="shared" si="0"/>
        <v>2694</v>
      </c>
    </row>
    <row r="12" spans="1:27" ht="24.95" customHeight="1" x14ac:dyDescent="0.2">
      <c r="A12" s="50" t="s">
        <v>8</v>
      </c>
      <c r="B12" s="51">
        <v>1490.8719999999998</v>
      </c>
      <c r="C12" s="52">
        <v>1037.9000000000001</v>
      </c>
      <c r="D12" s="52">
        <v>1037.9000000000001</v>
      </c>
      <c r="E12" s="52">
        <v>1037.9000000000001</v>
      </c>
      <c r="F12" s="52">
        <v>1037.9000000000001</v>
      </c>
      <c r="G12" s="52">
        <v>1087.9000000000001</v>
      </c>
      <c r="H12" s="52">
        <v>1527.9</v>
      </c>
      <c r="I12" s="52">
        <v>1527.9</v>
      </c>
      <c r="J12" s="52">
        <v>1099.9000000000001</v>
      </c>
      <c r="K12" s="52">
        <v>699.9</v>
      </c>
      <c r="L12" s="52">
        <v>247.9</v>
      </c>
      <c r="M12" s="52">
        <v>247.9</v>
      </c>
      <c r="N12" s="52">
        <v>247.9</v>
      </c>
      <c r="O12" s="52">
        <v>247.9</v>
      </c>
      <c r="P12" s="52">
        <v>247.9</v>
      </c>
      <c r="Q12" s="52">
        <v>247.9</v>
      </c>
      <c r="R12" s="52">
        <v>462.9</v>
      </c>
      <c r="S12" s="52">
        <v>1077.9000000000001</v>
      </c>
      <c r="T12" s="52">
        <v>1644.9</v>
      </c>
      <c r="U12" s="52">
        <v>2091.9</v>
      </c>
      <c r="V12" s="52">
        <v>2097.9</v>
      </c>
      <c r="W12" s="52">
        <v>2027.9</v>
      </c>
      <c r="X12" s="52">
        <v>1749.9</v>
      </c>
      <c r="Y12" s="52">
        <v>1632.9940000000001</v>
      </c>
      <c r="Z12" s="53"/>
      <c r="AA12" s="54">
        <f t="shared" si="0"/>
        <v>25859.665999999997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119</v>
      </c>
      <c r="I13" s="52">
        <v>146</v>
      </c>
      <c r="J13" s="52">
        <v>122</v>
      </c>
      <c r="K13" s="52">
        <v>123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201</v>
      </c>
      <c r="U13" s="52">
        <v>569</v>
      </c>
      <c r="V13" s="52">
        <v>518</v>
      </c>
      <c r="W13" s="52">
        <v>231</v>
      </c>
      <c r="X13" s="52"/>
      <c r="Y13" s="52"/>
      <c r="Z13" s="53"/>
      <c r="AA13" s="54">
        <f t="shared" si="0"/>
        <v>2338</v>
      </c>
    </row>
    <row r="14" spans="1:27" ht="24.95" customHeight="1" x14ac:dyDescent="0.2">
      <c r="A14" s="55" t="s">
        <v>10</v>
      </c>
      <c r="B14" s="56">
        <v>1370.9489999999996</v>
      </c>
      <c r="C14" s="57">
        <v>1371.8949999999998</v>
      </c>
      <c r="D14" s="57">
        <v>1369.6699999999996</v>
      </c>
      <c r="E14" s="57">
        <v>1403.377</v>
      </c>
      <c r="F14" s="57">
        <v>1438.0559999999996</v>
      </c>
      <c r="G14" s="57">
        <v>1504.825</v>
      </c>
      <c r="H14" s="57">
        <v>1716.2509999999995</v>
      </c>
      <c r="I14" s="57">
        <v>2403.5719999999997</v>
      </c>
      <c r="J14" s="57">
        <v>3169.8370000000014</v>
      </c>
      <c r="K14" s="57">
        <v>3953.9980000000005</v>
      </c>
      <c r="L14" s="57">
        <v>4609.3490000000002</v>
      </c>
      <c r="M14" s="57">
        <v>5215.4099999999989</v>
      </c>
      <c r="N14" s="57">
        <v>5564.3939999999993</v>
      </c>
      <c r="O14" s="57">
        <v>5505.0460000000021</v>
      </c>
      <c r="P14" s="57">
        <v>5316.9789999999994</v>
      </c>
      <c r="Q14" s="57">
        <v>4588.4149999999991</v>
      </c>
      <c r="R14" s="57">
        <v>3857.9629999999997</v>
      </c>
      <c r="S14" s="57">
        <v>2899.165</v>
      </c>
      <c r="T14" s="57">
        <v>2205.0850000000005</v>
      </c>
      <c r="U14" s="57">
        <v>1967.3889999999999</v>
      </c>
      <c r="V14" s="57">
        <v>1880.9169999999999</v>
      </c>
      <c r="W14" s="57">
        <v>1813.1839999999997</v>
      </c>
      <c r="X14" s="57">
        <v>1731.5210000000002</v>
      </c>
      <c r="Y14" s="57">
        <v>1676.9610000000002</v>
      </c>
      <c r="Z14" s="58"/>
      <c r="AA14" s="59">
        <f t="shared" si="0"/>
        <v>68534.207999999999</v>
      </c>
    </row>
    <row r="15" spans="1:27" ht="24.95" customHeight="1" x14ac:dyDescent="0.2">
      <c r="A15" s="55" t="s">
        <v>11</v>
      </c>
      <c r="B15" s="56">
        <v>30</v>
      </c>
      <c r="C15" s="57">
        <v>33</v>
      </c>
      <c r="D15" s="57">
        <v>35</v>
      </c>
      <c r="E15" s="57">
        <v>38</v>
      </c>
      <c r="F15" s="57">
        <v>41</v>
      </c>
      <c r="G15" s="57">
        <v>44</v>
      </c>
      <c r="H15" s="57">
        <v>56</v>
      </c>
      <c r="I15" s="57">
        <v>81</v>
      </c>
      <c r="J15" s="57">
        <v>106</v>
      </c>
      <c r="K15" s="57">
        <v>126</v>
      </c>
      <c r="L15" s="57">
        <v>143</v>
      </c>
      <c r="M15" s="57">
        <v>156</v>
      </c>
      <c r="N15" s="57">
        <v>163</v>
      </c>
      <c r="O15" s="57">
        <v>166</v>
      </c>
      <c r="P15" s="57">
        <v>161</v>
      </c>
      <c r="Q15" s="57">
        <v>148</v>
      </c>
      <c r="R15" s="57">
        <v>131</v>
      </c>
      <c r="S15" s="57">
        <v>106</v>
      </c>
      <c r="T15" s="57">
        <v>89</v>
      </c>
      <c r="U15" s="57">
        <v>87</v>
      </c>
      <c r="V15" s="57">
        <v>90</v>
      </c>
      <c r="W15" s="57">
        <v>91</v>
      </c>
      <c r="X15" s="57">
        <v>92</v>
      </c>
      <c r="Y15" s="57">
        <v>91</v>
      </c>
      <c r="Z15" s="58"/>
      <c r="AA15" s="59">
        <f t="shared" si="0"/>
        <v>2304</v>
      </c>
    </row>
    <row r="16" spans="1:27" ht="30" customHeight="1" thickBot="1" x14ac:dyDescent="0.25">
      <c r="A16" s="60" t="s">
        <v>12</v>
      </c>
      <c r="B16" s="61">
        <f>IF(LEN(B$2)&gt;0,SUM(B10:B15),"")</f>
        <v>3193.8209999999995</v>
      </c>
      <c r="C16" s="62">
        <f t="shared" ref="C16:Z16" si="1">IF(LEN(C$2)&gt;0,SUM(C10:C15),"")</f>
        <v>2744.7950000000001</v>
      </c>
      <c r="D16" s="62">
        <f t="shared" si="1"/>
        <v>2744.5699999999997</v>
      </c>
      <c r="E16" s="62">
        <f t="shared" si="1"/>
        <v>2781.277</v>
      </c>
      <c r="F16" s="62">
        <f t="shared" si="1"/>
        <v>2818.9559999999997</v>
      </c>
      <c r="G16" s="62">
        <f t="shared" si="1"/>
        <v>2979.7250000000004</v>
      </c>
      <c r="H16" s="62">
        <f t="shared" si="1"/>
        <v>3721.1509999999998</v>
      </c>
      <c r="I16" s="62">
        <f t="shared" si="1"/>
        <v>4460.4719999999998</v>
      </c>
      <c r="J16" s="62">
        <f t="shared" si="1"/>
        <v>4799.737000000001</v>
      </c>
      <c r="K16" s="62">
        <f t="shared" si="1"/>
        <v>5204.898000000001</v>
      </c>
      <c r="L16" s="62">
        <f t="shared" si="1"/>
        <v>5349.2489999999998</v>
      </c>
      <c r="M16" s="62">
        <f t="shared" si="1"/>
        <v>5968.3099999999986</v>
      </c>
      <c r="N16" s="62">
        <f t="shared" si="1"/>
        <v>6350.293999999999</v>
      </c>
      <c r="O16" s="62">
        <f t="shared" si="1"/>
        <v>6261.9460000000017</v>
      </c>
      <c r="P16" s="62">
        <f t="shared" si="1"/>
        <v>6042.878999999999</v>
      </c>
      <c r="Q16" s="62">
        <f t="shared" si="1"/>
        <v>5301.3149999999987</v>
      </c>
      <c r="R16" s="62">
        <f t="shared" si="1"/>
        <v>4768.8629999999994</v>
      </c>
      <c r="S16" s="62">
        <f t="shared" si="1"/>
        <v>4400.0650000000005</v>
      </c>
      <c r="T16" s="62">
        <f t="shared" si="1"/>
        <v>4462.9850000000006</v>
      </c>
      <c r="U16" s="62">
        <f t="shared" si="1"/>
        <v>5074.2889999999998</v>
      </c>
      <c r="V16" s="62">
        <f t="shared" si="1"/>
        <v>4931.817</v>
      </c>
      <c r="W16" s="62">
        <f t="shared" si="1"/>
        <v>4470.0839999999998</v>
      </c>
      <c r="X16" s="62">
        <f t="shared" si="1"/>
        <v>3875.4210000000003</v>
      </c>
      <c r="Y16" s="62">
        <f t="shared" si="1"/>
        <v>3702.9550000000004</v>
      </c>
      <c r="Z16" s="63" t="str">
        <f t="shared" si="1"/>
        <v/>
      </c>
      <c r="AA16" s="64">
        <f>SUM(AA10:AA15)</f>
        <v>106409.874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1430.9</v>
      </c>
      <c r="C28" s="72">
        <v>1447.9</v>
      </c>
      <c r="D28" s="72">
        <v>1457.9</v>
      </c>
      <c r="E28" s="72">
        <v>1478.9</v>
      </c>
      <c r="F28" s="72">
        <v>1511.9</v>
      </c>
      <c r="G28" s="72">
        <v>1596.9</v>
      </c>
      <c r="H28" s="72">
        <v>1819.6</v>
      </c>
      <c r="I28" s="72">
        <v>2241.6</v>
      </c>
      <c r="J28" s="72">
        <v>2693.6</v>
      </c>
      <c r="K28" s="72">
        <v>3103.6</v>
      </c>
      <c r="L28" s="72">
        <v>3319.6</v>
      </c>
      <c r="M28" s="72">
        <v>3585.6</v>
      </c>
      <c r="N28" s="72">
        <v>3740.6</v>
      </c>
      <c r="O28" s="72">
        <v>3718.6</v>
      </c>
      <c r="P28" s="72">
        <v>3565.6</v>
      </c>
      <c r="Q28" s="72">
        <v>3290.6</v>
      </c>
      <c r="R28" s="72">
        <v>2973.6</v>
      </c>
      <c r="S28" s="72">
        <v>2530.6</v>
      </c>
      <c r="T28" s="72">
        <v>2373.9</v>
      </c>
      <c r="U28" s="72">
        <v>2622.9</v>
      </c>
      <c r="V28" s="72">
        <v>2489.9</v>
      </c>
      <c r="W28" s="72">
        <v>2035.9</v>
      </c>
      <c r="X28" s="72">
        <v>1800.9</v>
      </c>
      <c r="Y28" s="72">
        <v>1755.9</v>
      </c>
      <c r="Z28" s="73"/>
      <c r="AA28" s="74">
        <f>SUM(B28:Z28)</f>
        <v>58587</v>
      </c>
    </row>
    <row r="29" spans="1:27" ht="24.95" customHeight="1" x14ac:dyDescent="0.2">
      <c r="A29" s="75" t="s">
        <v>23</v>
      </c>
      <c r="B29" s="76">
        <v>725.92100000000005</v>
      </c>
      <c r="C29" s="77">
        <v>518.89499999999998</v>
      </c>
      <c r="D29" s="77">
        <v>541.66999999999996</v>
      </c>
      <c r="E29" s="77">
        <v>552.37699999999995</v>
      </c>
      <c r="F29" s="77">
        <v>565.05600000000004</v>
      </c>
      <c r="G29" s="77">
        <v>591.82500000000005</v>
      </c>
      <c r="H29" s="77">
        <v>628.55100000000004</v>
      </c>
      <c r="I29" s="77">
        <v>964.87199999999996</v>
      </c>
      <c r="J29" s="77">
        <v>1258.1369999999999</v>
      </c>
      <c r="K29" s="77">
        <v>1653.298</v>
      </c>
      <c r="L29" s="77">
        <v>1728.6489999999999</v>
      </c>
      <c r="M29" s="77">
        <v>2076.71</v>
      </c>
      <c r="N29" s="77">
        <v>2303.694</v>
      </c>
      <c r="O29" s="77">
        <v>2236.346</v>
      </c>
      <c r="P29" s="77">
        <v>2169.279</v>
      </c>
      <c r="Q29" s="77">
        <v>1697.7149999999999</v>
      </c>
      <c r="R29" s="77">
        <v>1434.2629999999999</v>
      </c>
      <c r="S29" s="77">
        <v>859.46500000000003</v>
      </c>
      <c r="T29" s="77">
        <v>690.08500000000004</v>
      </c>
      <c r="U29" s="77">
        <v>533.38900000000001</v>
      </c>
      <c r="V29" s="77">
        <v>518.91700000000003</v>
      </c>
      <c r="W29" s="77">
        <v>581.18399999999997</v>
      </c>
      <c r="X29" s="77">
        <v>639.29</v>
      </c>
      <c r="Y29" s="77">
        <v>687.05499999999995</v>
      </c>
      <c r="Z29" s="78"/>
      <c r="AA29" s="79">
        <f>SUM(B29:Z29)</f>
        <v>26156.643</v>
      </c>
    </row>
    <row r="30" spans="1:27" ht="24.95" customHeight="1" x14ac:dyDescent="0.2">
      <c r="A30" s="82" t="s">
        <v>24</v>
      </c>
      <c r="B30" s="80">
        <v>1343</v>
      </c>
      <c r="C30" s="81">
        <v>1105</v>
      </c>
      <c r="D30" s="81">
        <v>1105</v>
      </c>
      <c r="E30" s="81">
        <v>1105</v>
      </c>
      <c r="F30" s="81">
        <v>1105</v>
      </c>
      <c r="G30" s="81">
        <v>1155</v>
      </c>
      <c r="H30" s="81">
        <v>1595</v>
      </c>
      <c r="I30" s="81">
        <v>1595</v>
      </c>
      <c r="J30" s="81">
        <v>1167</v>
      </c>
      <c r="K30" s="81">
        <v>595</v>
      </c>
      <c r="L30" s="81">
        <v>315</v>
      </c>
      <c r="M30" s="81">
        <v>315</v>
      </c>
      <c r="N30" s="81">
        <v>315</v>
      </c>
      <c r="O30" s="81">
        <v>315</v>
      </c>
      <c r="P30" s="81">
        <v>315</v>
      </c>
      <c r="Q30" s="81">
        <v>315</v>
      </c>
      <c r="R30" s="81">
        <v>530</v>
      </c>
      <c r="S30" s="81">
        <v>1145</v>
      </c>
      <c r="T30" s="81">
        <v>1565</v>
      </c>
      <c r="U30" s="81">
        <v>2159</v>
      </c>
      <c r="V30" s="81">
        <v>2165</v>
      </c>
      <c r="W30" s="81">
        <v>2095</v>
      </c>
      <c r="X30" s="81">
        <v>1720</v>
      </c>
      <c r="Y30" s="81">
        <v>1465</v>
      </c>
      <c r="Z30" s="83"/>
      <c r="AA30" s="84">
        <f>SUM(B30:Z30)</f>
        <v>26604</v>
      </c>
    </row>
    <row r="31" spans="1:27" ht="30" customHeight="1" thickBot="1" x14ac:dyDescent="0.25">
      <c r="A31" s="60" t="s">
        <v>25</v>
      </c>
      <c r="B31" s="61">
        <f>IF(LEN(B$2)&gt;0,SUM(B28:B30),"")</f>
        <v>3499.8209999999999</v>
      </c>
      <c r="C31" s="62">
        <f t="shared" ref="C31:Z31" si="4">IF(LEN(C$2)&gt;0,SUM(C28:C30),"")</f>
        <v>3071.7950000000001</v>
      </c>
      <c r="D31" s="62">
        <f t="shared" si="4"/>
        <v>3104.57</v>
      </c>
      <c r="E31" s="62">
        <f t="shared" si="4"/>
        <v>3136.277</v>
      </c>
      <c r="F31" s="62">
        <f t="shared" si="4"/>
        <v>3181.9560000000001</v>
      </c>
      <c r="G31" s="62">
        <f t="shared" si="4"/>
        <v>3343.7250000000004</v>
      </c>
      <c r="H31" s="62">
        <f t="shared" si="4"/>
        <v>4043.1509999999998</v>
      </c>
      <c r="I31" s="62">
        <f t="shared" si="4"/>
        <v>4801.4719999999998</v>
      </c>
      <c r="J31" s="62">
        <f t="shared" si="4"/>
        <v>5118.7370000000001</v>
      </c>
      <c r="K31" s="62">
        <f t="shared" si="4"/>
        <v>5351.8980000000001</v>
      </c>
      <c r="L31" s="62">
        <f t="shared" si="4"/>
        <v>5363.2489999999998</v>
      </c>
      <c r="M31" s="62">
        <f t="shared" si="4"/>
        <v>5977.3099999999995</v>
      </c>
      <c r="N31" s="62">
        <f t="shared" si="4"/>
        <v>6359.2939999999999</v>
      </c>
      <c r="O31" s="62">
        <f t="shared" si="4"/>
        <v>6269.9459999999999</v>
      </c>
      <c r="P31" s="62">
        <f t="shared" si="4"/>
        <v>6049.8789999999999</v>
      </c>
      <c r="Q31" s="62">
        <f t="shared" si="4"/>
        <v>5303.3149999999996</v>
      </c>
      <c r="R31" s="62">
        <f t="shared" si="4"/>
        <v>4937.8629999999994</v>
      </c>
      <c r="S31" s="62">
        <f t="shared" si="4"/>
        <v>4535.0650000000005</v>
      </c>
      <c r="T31" s="62">
        <f t="shared" si="4"/>
        <v>4628.9850000000006</v>
      </c>
      <c r="U31" s="62">
        <f t="shared" si="4"/>
        <v>5315.2890000000007</v>
      </c>
      <c r="V31" s="62">
        <f t="shared" si="4"/>
        <v>5173.817</v>
      </c>
      <c r="W31" s="62">
        <f t="shared" si="4"/>
        <v>4712.0839999999998</v>
      </c>
      <c r="X31" s="62">
        <f t="shared" si="4"/>
        <v>4160.1900000000005</v>
      </c>
      <c r="Y31" s="62">
        <f t="shared" si="4"/>
        <v>3907.9549999999999</v>
      </c>
      <c r="Z31" s="63" t="str">
        <f t="shared" si="4"/>
        <v/>
      </c>
      <c r="AA31" s="64">
        <f>SUM(AA28:AA30)</f>
        <v>111347.643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87</v>
      </c>
      <c r="C34" s="95">
        <v>104</v>
      </c>
      <c r="D34" s="95">
        <v>137</v>
      </c>
      <c r="E34" s="95">
        <v>132</v>
      </c>
      <c r="F34" s="95">
        <v>140</v>
      </c>
      <c r="G34" s="95">
        <v>139</v>
      </c>
      <c r="H34" s="95">
        <v>129</v>
      </c>
      <c r="I34" s="95">
        <v>149</v>
      </c>
      <c r="J34" s="95">
        <v>94</v>
      </c>
      <c r="K34" s="95">
        <v>24</v>
      </c>
      <c r="L34" s="95"/>
      <c r="M34" s="95"/>
      <c r="N34" s="95"/>
      <c r="O34" s="95"/>
      <c r="P34" s="95"/>
      <c r="Q34" s="95"/>
      <c r="R34" s="95">
        <v>1</v>
      </c>
      <c r="S34" s="95">
        <v>6</v>
      </c>
      <c r="T34" s="95">
        <v>1</v>
      </c>
      <c r="U34" s="95">
        <v>66</v>
      </c>
      <c r="V34" s="95">
        <v>66</v>
      </c>
      <c r="W34" s="95">
        <v>66</v>
      </c>
      <c r="X34" s="95">
        <v>67</v>
      </c>
      <c r="Y34" s="95">
        <v>17</v>
      </c>
      <c r="Z34" s="96"/>
      <c r="AA34" s="74">
        <f t="shared" ref="AA34:AA39" si="5">SUM(B34:Z34)</f>
        <v>1425</v>
      </c>
    </row>
    <row r="35" spans="1:27" ht="24.95" customHeight="1" x14ac:dyDescent="0.2">
      <c r="A35" s="97" t="s">
        <v>28</v>
      </c>
      <c r="B35" s="98">
        <v>159</v>
      </c>
      <c r="C35" s="99">
        <v>163</v>
      </c>
      <c r="D35" s="99">
        <v>163</v>
      </c>
      <c r="E35" s="99">
        <v>163</v>
      </c>
      <c r="F35" s="99">
        <v>163</v>
      </c>
      <c r="G35" s="99">
        <v>165</v>
      </c>
      <c r="H35" s="99">
        <v>133</v>
      </c>
      <c r="I35" s="99">
        <v>132</v>
      </c>
      <c r="J35" s="99">
        <v>165</v>
      </c>
      <c r="K35" s="99">
        <v>68</v>
      </c>
      <c r="L35" s="99">
        <v>14</v>
      </c>
      <c r="M35" s="99">
        <v>9</v>
      </c>
      <c r="N35" s="99">
        <v>9</v>
      </c>
      <c r="O35" s="99">
        <v>8</v>
      </c>
      <c r="P35" s="99">
        <v>7</v>
      </c>
      <c r="Q35" s="99">
        <v>2</v>
      </c>
      <c r="R35" s="99">
        <v>113</v>
      </c>
      <c r="S35" s="99">
        <v>69</v>
      </c>
      <c r="T35" s="99">
        <v>105</v>
      </c>
      <c r="U35" s="99">
        <v>115</v>
      </c>
      <c r="V35" s="99">
        <v>116</v>
      </c>
      <c r="W35" s="99">
        <v>116</v>
      </c>
      <c r="X35" s="99">
        <v>157.76900000000001</v>
      </c>
      <c r="Y35" s="99">
        <v>128</v>
      </c>
      <c r="Z35" s="100"/>
      <c r="AA35" s="79">
        <f t="shared" si="5"/>
        <v>2442.7690000000002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717.9</v>
      </c>
      <c r="H36" s="99">
        <v>221.7</v>
      </c>
      <c r="I36" s="99">
        <v>10</v>
      </c>
      <c r="J36" s="99">
        <v>32.700000000000003</v>
      </c>
      <c r="K36" s="99">
        <v>5</v>
      </c>
      <c r="L36" s="99"/>
      <c r="M36" s="99"/>
      <c r="N36" s="99"/>
      <c r="O36" s="99"/>
      <c r="P36" s="99"/>
      <c r="Q36" s="99"/>
      <c r="R36" s="99">
        <v>200</v>
      </c>
      <c r="S36" s="99">
        <v>359</v>
      </c>
      <c r="T36" s="99">
        <v>380.4</v>
      </c>
      <c r="U36" s="99">
        <v>212.9</v>
      </c>
      <c r="V36" s="99">
        <v>208.7</v>
      </c>
      <c r="W36" s="99">
        <v>383.3</v>
      </c>
      <c r="X36" s="99">
        <v>725</v>
      </c>
      <c r="Y36" s="99">
        <v>725</v>
      </c>
      <c r="Z36" s="100"/>
      <c r="AA36" s="79">
        <f t="shared" si="5"/>
        <v>7806.5999999999985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/>
      <c r="M37" s="99"/>
      <c r="N37" s="99"/>
      <c r="O37" s="99"/>
      <c r="P37" s="99"/>
      <c r="Q37" s="99"/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1021</v>
      </c>
      <c r="C39" s="88">
        <f t="shared" si="6"/>
        <v>1042</v>
      </c>
      <c r="D39" s="88">
        <f t="shared" si="6"/>
        <v>1075</v>
      </c>
      <c r="E39" s="88">
        <f t="shared" si="6"/>
        <v>1070</v>
      </c>
      <c r="F39" s="88">
        <f t="shared" si="6"/>
        <v>1078</v>
      </c>
      <c r="G39" s="88">
        <f t="shared" si="6"/>
        <v>1071.9000000000001</v>
      </c>
      <c r="H39" s="88">
        <f t="shared" si="6"/>
        <v>533.70000000000005</v>
      </c>
      <c r="I39" s="88">
        <f t="shared" si="6"/>
        <v>341</v>
      </c>
      <c r="J39" s="88">
        <f t="shared" si="6"/>
        <v>341.7</v>
      </c>
      <c r="K39" s="88">
        <f t="shared" si="6"/>
        <v>147</v>
      </c>
      <c r="L39" s="88">
        <f t="shared" si="6"/>
        <v>14</v>
      </c>
      <c r="M39" s="88">
        <f t="shared" si="6"/>
        <v>9</v>
      </c>
      <c r="N39" s="88">
        <f t="shared" si="6"/>
        <v>9</v>
      </c>
      <c r="O39" s="88">
        <f t="shared" si="6"/>
        <v>8</v>
      </c>
      <c r="P39" s="88">
        <f t="shared" si="6"/>
        <v>7</v>
      </c>
      <c r="Q39" s="88">
        <f t="shared" si="6"/>
        <v>2</v>
      </c>
      <c r="R39" s="88">
        <f t="shared" si="6"/>
        <v>364</v>
      </c>
      <c r="S39" s="88">
        <f t="shared" si="6"/>
        <v>484</v>
      </c>
      <c r="T39" s="88">
        <f t="shared" si="6"/>
        <v>536.4</v>
      </c>
      <c r="U39" s="88">
        <f t="shared" si="6"/>
        <v>443.9</v>
      </c>
      <c r="V39" s="88">
        <f t="shared" si="6"/>
        <v>440.7</v>
      </c>
      <c r="W39" s="88">
        <f t="shared" si="6"/>
        <v>615.29999999999995</v>
      </c>
      <c r="X39" s="88">
        <f t="shared" si="6"/>
        <v>999.76900000000001</v>
      </c>
      <c r="Y39" s="88">
        <f t="shared" si="6"/>
        <v>920</v>
      </c>
      <c r="Z39" s="89" t="str">
        <f t="shared" si="6"/>
        <v/>
      </c>
      <c r="AA39" s="90">
        <f t="shared" si="5"/>
        <v>12574.368999999999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707.9</v>
      </c>
      <c r="H44" s="99">
        <v>211.7</v>
      </c>
      <c r="I44" s="99"/>
      <c r="J44" s="99">
        <v>22.7</v>
      </c>
      <c r="K44" s="99"/>
      <c r="L44" s="99"/>
      <c r="M44" s="99"/>
      <c r="N44" s="99"/>
      <c r="O44" s="99"/>
      <c r="P44" s="99"/>
      <c r="Q44" s="99"/>
      <c r="R44" s="99">
        <v>195</v>
      </c>
      <c r="S44" s="99">
        <v>349</v>
      </c>
      <c r="T44" s="99">
        <v>370.4</v>
      </c>
      <c r="U44" s="99">
        <v>202.9</v>
      </c>
      <c r="V44" s="99">
        <v>198.7</v>
      </c>
      <c r="W44" s="99">
        <v>373.3</v>
      </c>
      <c r="X44" s="99">
        <v>715</v>
      </c>
      <c r="Y44" s="99">
        <v>715</v>
      </c>
      <c r="Z44" s="100"/>
      <c r="AA44" s="79">
        <f t="shared" si="7"/>
        <v>7636.5999999999985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707.9</v>
      </c>
      <c r="H48" s="88">
        <f t="shared" si="8"/>
        <v>211.7</v>
      </c>
      <c r="I48" s="88">
        <f t="shared" si="8"/>
        <v>0</v>
      </c>
      <c r="J48" s="88">
        <f t="shared" si="8"/>
        <v>22.7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195</v>
      </c>
      <c r="S48" s="88">
        <f t="shared" si="8"/>
        <v>349</v>
      </c>
      <c r="T48" s="88">
        <f t="shared" si="8"/>
        <v>370.4</v>
      </c>
      <c r="U48" s="88">
        <f t="shared" si="8"/>
        <v>202.9</v>
      </c>
      <c r="V48" s="88">
        <f t="shared" si="8"/>
        <v>198.7</v>
      </c>
      <c r="W48" s="88">
        <f t="shared" si="8"/>
        <v>373.3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7636.5999999999985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4214.8209999999999</v>
      </c>
      <c r="C51" s="88">
        <f t="shared" si="10"/>
        <v>3786.7950000000001</v>
      </c>
      <c r="D51" s="88">
        <f t="shared" si="10"/>
        <v>3819.5699999999997</v>
      </c>
      <c r="E51" s="88">
        <f t="shared" si="10"/>
        <v>3851.277</v>
      </c>
      <c r="F51" s="88">
        <f t="shared" si="10"/>
        <v>3896.9559999999997</v>
      </c>
      <c r="G51" s="88">
        <f t="shared" si="10"/>
        <v>4051.6250000000005</v>
      </c>
      <c r="H51" s="88">
        <f t="shared" si="10"/>
        <v>4254.8509999999997</v>
      </c>
      <c r="I51" s="88">
        <f t="shared" si="10"/>
        <v>4801.4719999999998</v>
      </c>
      <c r="J51" s="88">
        <f t="shared" si="10"/>
        <v>5141.4370000000008</v>
      </c>
      <c r="K51" s="88">
        <f t="shared" si="10"/>
        <v>5351.898000000001</v>
      </c>
      <c r="L51" s="88">
        <f t="shared" si="10"/>
        <v>5363.2489999999998</v>
      </c>
      <c r="M51" s="88">
        <f t="shared" si="10"/>
        <v>5977.3099999999986</v>
      </c>
      <c r="N51" s="88">
        <f t="shared" si="10"/>
        <v>6359.293999999999</v>
      </c>
      <c r="O51" s="88">
        <f t="shared" si="10"/>
        <v>6269.9460000000017</v>
      </c>
      <c r="P51" s="88">
        <f t="shared" si="10"/>
        <v>6049.878999999999</v>
      </c>
      <c r="Q51" s="88">
        <f t="shared" si="10"/>
        <v>5303.3149999999987</v>
      </c>
      <c r="R51" s="88">
        <f t="shared" si="10"/>
        <v>5132.8629999999994</v>
      </c>
      <c r="S51" s="88">
        <f t="shared" si="10"/>
        <v>4884.0650000000005</v>
      </c>
      <c r="T51" s="88">
        <f t="shared" si="10"/>
        <v>4999.3850000000002</v>
      </c>
      <c r="U51" s="88">
        <f t="shared" si="10"/>
        <v>5518.1889999999994</v>
      </c>
      <c r="V51" s="88">
        <f t="shared" si="10"/>
        <v>5372.5169999999998</v>
      </c>
      <c r="W51" s="88">
        <f t="shared" si="10"/>
        <v>5085.384</v>
      </c>
      <c r="X51" s="88">
        <f t="shared" si="10"/>
        <v>4875.1900000000005</v>
      </c>
      <c r="Y51" s="88">
        <f t="shared" si="10"/>
        <v>4622.9549999999999</v>
      </c>
      <c r="Z51" s="89" t="str">
        <f t="shared" si="10"/>
        <v/>
      </c>
      <c r="AA51" s="104">
        <f>SUM(B51:Z51)</f>
        <v>118984.24300000002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4214.8140000000012</v>
      </c>
      <c r="C4" s="18">
        <v>3786.800999999999</v>
      </c>
      <c r="D4" s="18">
        <v>3819.5839999999994</v>
      </c>
      <c r="E4" s="18">
        <v>3851.2739999999999</v>
      </c>
      <c r="F4" s="18">
        <v>3896.9569999999999</v>
      </c>
      <c r="G4" s="18">
        <v>4051.6589999999987</v>
      </c>
      <c r="H4" s="18">
        <v>4254.8360000000011</v>
      </c>
      <c r="I4" s="18">
        <v>4801.443000000002</v>
      </c>
      <c r="J4" s="18">
        <v>5141.4720000000016</v>
      </c>
      <c r="K4" s="18">
        <v>5351.9100000000008</v>
      </c>
      <c r="L4" s="18">
        <v>5363.277</v>
      </c>
      <c r="M4" s="18">
        <v>5977.2889999999998</v>
      </c>
      <c r="N4" s="18">
        <v>6359.277</v>
      </c>
      <c r="O4" s="18">
        <v>6269.9400000000005</v>
      </c>
      <c r="P4" s="18">
        <v>6049.829999999999</v>
      </c>
      <c r="Q4" s="18">
        <v>5303.3059999999996</v>
      </c>
      <c r="R4" s="18">
        <v>5132.9130000000005</v>
      </c>
      <c r="S4" s="18">
        <v>4884.1049999999996</v>
      </c>
      <c r="T4" s="18">
        <v>4999.4130000000014</v>
      </c>
      <c r="U4" s="18">
        <v>5518.1940000000004</v>
      </c>
      <c r="V4" s="18">
        <v>5372.5630000000019</v>
      </c>
      <c r="W4" s="18">
        <v>5085.427999999999</v>
      </c>
      <c r="X4" s="18">
        <v>4875.1900000000005</v>
      </c>
      <c r="Y4" s="18">
        <v>4622.9550000000017</v>
      </c>
      <c r="Z4" s="19"/>
      <c r="AA4" s="20">
        <f>SUM(B4:Z4)</f>
        <v>118984.43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131.66999999999999</v>
      </c>
      <c r="C7" s="28">
        <v>117.7</v>
      </c>
      <c r="D7" s="28">
        <v>116.54</v>
      </c>
      <c r="E7" s="28">
        <v>115</v>
      </c>
      <c r="F7" s="28">
        <v>114.13</v>
      </c>
      <c r="G7" s="28">
        <v>127.4</v>
      </c>
      <c r="H7" s="28">
        <v>144.74</v>
      </c>
      <c r="I7" s="28">
        <v>150.9</v>
      </c>
      <c r="J7" s="28">
        <v>151.03</v>
      </c>
      <c r="K7" s="28">
        <v>140.9</v>
      </c>
      <c r="L7" s="28">
        <v>104.91</v>
      </c>
      <c r="M7" s="28">
        <v>20</v>
      </c>
      <c r="N7" s="28">
        <v>9.7200000000000006</v>
      </c>
      <c r="O7" s="28">
        <v>9.7200000000000006</v>
      </c>
      <c r="P7" s="28">
        <v>9.7200000000000006</v>
      </c>
      <c r="Q7" s="28">
        <v>47.26</v>
      </c>
      <c r="R7" s="28">
        <v>106.5</v>
      </c>
      <c r="S7" s="28">
        <v>116.63</v>
      </c>
      <c r="T7" s="28">
        <v>138.16</v>
      </c>
      <c r="U7" s="28">
        <v>114.98</v>
      </c>
      <c r="V7" s="28">
        <v>150.9</v>
      </c>
      <c r="W7" s="28">
        <v>136.47999999999999</v>
      </c>
      <c r="X7" s="28">
        <v>146.02000000000001</v>
      </c>
      <c r="Y7" s="28">
        <v>133.52000000000001</v>
      </c>
      <c r="Z7" s="29"/>
      <c r="AA7" s="30">
        <f>IF(SUM(B7:Z7)&lt;&gt;0,AVERAGEIF(B7:Z7,"&lt;&gt;"""),"")</f>
        <v>106.43875000000001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886.60500000000002</v>
      </c>
      <c r="C19" s="72">
        <v>885.96399999999994</v>
      </c>
      <c r="D19" s="72">
        <v>885.95399999999995</v>
      </c>
      <c r="E19" s="72">
        <v>861.98199999999997</v>
      </c>
      <c r="F19" s="72">
        <v>891.98199999999997</v>
      </c>
      <c r="G19" s="72">
        <v>879.97299999999996</v>
      </c>
      <c r="H19" s="72">
        <v>892.64299999999992</v>
      </c>
      <c r="I19" s="72">
        <v>894.67499999999995</v>
      </c>
      <c r="J19" s="72">
        <v>884.66</v>
      </c>
      <c r="K19" s="72">
        <v>921.75199999999995</v>
      </c>
      <c r="L19" s="72">
        <v>923.74900000000002</v>
      </c>
      <c r="M19" s="72">
        <v>933.72</v>
      </c>
      <c r="N19" s="72">
        <v>923.77</v>
      </c>
      <c r="O19" s="72">
        <v>890.71399999999994</v>
      </c>
      <c r="P19" s="72">
        <v>886.75699999999995</v>
      </c>
      <c r="Q19" s="72">
        <v>875.76400000000001</v>
      </c>
      <c r="R19" s="72">
        <v>886.72299999999996</v>
      </c>
      <c r="S19" s="72">
        <v>861.68399999999997</v>
      </c>
      <c r="T19" s="72">
        <v>885.53499999999997</v>
      </c>
      <c r="U19" s="72">
        <v>879.57299999999998</v>
      </c>
      <c r="V19" s="72">
        <v>880.56899999999996</v>
      </c>
      <c r="W19" s="72">
        <v>864.53899999999999</v>
      </c>
      <c r="X19" s="72">
        <v>867.53399999999999</v>
      </c>
      <c r="Y19" s="72">
        <v>859.548</v>
      </c>
      <c r="Z19" s="73"/>
      <c r="AA19" s="74">
        <f t="shared" ref="AA19:AA24" si="2">SUM(B19:Z19)</f>
        <v>21306.368999999999</v>
      </c>
    </row>
    <row r="20" spans="1:27" ht="24.95" customHeight="1" x14ac:dyDescent="0.2">
      <c r="A20" s="75" t="s">
        <v>15</v>
      </c>
      <c r="B20" s="76">
        <v>563.21699999999998</v>
      </c>
      <c r="C20" s="77">
        <v>548.70000000000016</v>
      </c>
      <c r="D20" s="77">
        <v>538.30800000000011</v>
      </c>
      <c r="E20" s="77">
        <v>535.71799999999985</v>
      </c>
      <c r="F20" s="77">
        <v>529.2589999999999</v>
      </c>
      <c r="G20" s="77">
        <v>535.17699999999991</v>
      </c>
      <c r="H20" s="77">
        <v>545.101</v>
      </c>
      <c r="I20" s="77">
        <v>552.42599999999993</v>
      </c>
      <c r="J20" s="77">
        <v>544.47499999999991</v>
      </c>
      <c r="K20" s="77">
        <v>526.64400000000001</v>
      </c>
      <c r="L20" s="77">
        <v>519.93999999999994</v>
      </c>
      <c r="M20" s="77">
        <v>662.44500000000016</v>
      </c>
      <c r="N20" s="77">
        <v>735.14099999999996</v>
      </c>
      <c r="O20" s="77">
        <v>726.03099999999995</v>
      </c>
      <c r="P20" s="77">
        <v>710.54399999999998</v>
      </c>
      <c r="Q20" s="77">
        <v>647.61300000000006</v>
      </c>
      <c r="R20" s="77">
        <v>561.2650000000001</v>
      </c>
      <c r="S20" s="77">
        <v>480.00500000000005</v>
      </c>
      <c r="T20" s="77">
        <v>479.81799999999998</v>
      </c>
      <c r="U20" s="77">
        <v>522.50900000000001</v>
      </c>
      <c r="V20" s="77">
        <v>513.81699999999989</v>
      </c>
      <c r="W20" s="77">
        <v>503.64099999999996</v>
      </c>
      <c r="X20" s="77">
        <v>503.35499999999996</v>
      </c>
      <c r="Y20" s="77">
        <v>518.12099999999998</v>
      </c>
      <c r="Z20" s="78"/>
      <c r="AA20" s="79">
        <f t="shared" si="2"/>
        <v>13503.269999999995</v>
      </c>
    </row>
    <row r="21" spans="1:27" ht="24.95" customHeight="1" x14ac:dyDescent="0.2">
      <c r="A21" s="75" t="s">
        <v>16</v>
      </c>
      <c r="B21" s="80">
        <v>1886.3920000000001</v>
      </c>
      <c r="C21" s="81">
        <v>1784.5369999999998</v>
      </c>
      <c r="D21" s="81">
        <v>1696.3219999999999</v>
      </c>
      <c r="E21" s="81">
        <v>1661.8740000000003</v>
      </c>
      <c r="F21" s="81">
        <v>1644.2160000000001</v>
      </c>
      <c r="G21" s="81">
        <v>1694.509</v>
      </c>
      <c r="H21" s="81">
        <v>1814.0919999999996</v>
      </c>
      <c r="I21" s="81">
        <v>1988.0419999999999</v>
      </c>
      <c r="J21" s="81">
        <v>2207.337</v>
      </c>
      <c r="K21" s="81">
        <v>2336.8139999999999</v>
      </c>
      <c r="L21" s="81">
        <v>2450.3879999999999</v>
      </c>
      <c r="M21" s="81">
        <v>2674.4239999999995</v>
      </c>
      <c r="N21" s="81">
        <v>2779.5660000000003</v>
      </c>
      <c r="O21" s="81">
        <v>2604.0949999999998</v>
      </c>
      <c r="P21" s="81">
        <v>2482.8289999999997</v>
      </c>
      <c r="Q21" s="81">
        <v>2191.529</v>
      </c>
      <c r="R21" s="81">
        <v>2129.5250000000001</v>
      </c>
      <c r="S21" s="81">
        <v>2195.4160000000002</v>
      </c>
      <c r="T21" s="81">
        <v>2342.0600000000004</v>
      </c>
      <c r="U21" s="81">
        <v>2849.518</v>
      </c>
      <c r="V21" s="81">
        <v>2826.1769999999992</v>
      </c>
      <c r="W21" s="81">
        <v>2646.7480000000005</v>
      </c>
      <c r="X21" s="81">
        <v>2433.8010000000004</v>
      </c>
      <c r="Y21" s="81">
        <v>2210.2860000000001</v>
      </c>
      <c r="Z21" s="78"/>
      <c r="AA21" s="79">
        <f t="shared" si="2"/>
        <v>53530.496999999996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108.5</v>
      </c>
      <c r="C23" s="77">
        <v>99.5</v>
      </c>
      <c r="D23" s="77">
        <v>98</v>
      </c>
      <c r="E23" s="77">
        <v>98</v>
      </c>
      <c r="F23" s="77">
        <v>97</v>
      </c>
      <c r="G23" s="77">
        <v>97</v>
      </c>
      <c r="H23" s="77">
        <v>81</v>
      </c>
      <c r="I23" s="77">
        <v>102</v>
      </c>
      <c r="J23" s="77">
        <v>103</v>
      </c>
      <c r="K23" s="77">
        <v>105</v>
      </c>
      <c r="L23" s="77">
        <v>147</v>
      </c>
      <c r="M23" s="77">
        <v>150</v>
      </c>
      <c r="N23" s="77">
        <v>140</v>
      </c>
      <c r="O23" s="77">
        <v>130</v>
      </c>
      <c r="P23" s="77">
        <v>138.5</v>
      </c>
      <c r="Q23" s="77">
        <v>138.5</v>
      </c>
      <c r="R23" s="77">
        <v>126.5</v>
      </c>
      <c r="S23" s="77">
        <v>126</v>
      </c>
      <c r="T23" s="77">
        <v>134</v>
      </c>
      <c r="U23" s="77">
        <v>108</v>
      </c>
      <c r="V23" s="77">
        <v>116</v>
      </c>
      <c r="W23" s="77">
        <v>115.5</v>
      </c>
      <c r="X23" s="77">
        <v>110.5</v>
      </c>
      <c r="Y23" s="77">
        <v>115</v>
      </c>
      <c r="Z23" s="77"/>
      <c r="AA23" s="79">
        <f t="shared" si="2"/>
        <v>2784.5</v>
      </c>
    </row>
    <row r="24" spans="1:27" ht="24.95" customHeight="1" x14ac:dyDescent="0.2">
      <c r="A24" s="85" t="s">
        <v>19</v>
      </c>
      <c r="B24" s="77">
        <v>233.00000000000006</v>
      </c>
      <c r="C24" s="77">
        <v>214</v>
      </c>
      <c r="D24" s="77">
        <v>206.00000000000003</v>
      </c>
      <c r="E24" s="77">
        <v>207</v>
      </c>
      <c r="F24" s="77">
        <v>218.00000000000003</v>
      </c>
      <c r="G24" s="77">
        <v>240.99999999999997</v>
      </c>
      <c r="H24" s="77">
        <v>278.99999999999994</v>
      </c>
      <c r="I24" s="77">
        <v>327</v>
      </c>
      <c r="J24" s="77">
        <v>356</v>
      </c>
      <c r="K24" s="77">
        <v>363.99999999999994</v>
      </c>
      <c r="L24" s="77">
        <v>363</v>
      </c>
      <c r="M24" s="77">
        <v>371</v>
      </c>
      <c r="N24" s="77">
        <v>375</v>
      </c>
      <c r="O24" s="77">
        <v>369</v>
      </c>
      <c r="P24" s="77">
        <v>360.99999999999994</v>
      </c>
      <c r="Q24" s="77">
        <v>349.99999999999994</v>
      </c>
      <c r="R24" s="77">
        <v>342</v>
      </c>
      <c r="S24" s="77">
        <v>352</v>
      </c>
      <c r="T24" s="77">
        <v>366.99999999999994</v>
      </c>
      <c r="U24" s="77">
        <v>401</v>
      </c>
      <c r="V24" s="77">
        <v>390</v>
      </c>
      <c r="W24" s="77">
        <v>353</v>
      </c>
      <c r="X24" s="77">
        <v>307</v>
      </c>
      <c r="Y24" s="77">
        <v>272</v>
      </c>
      <c r="Z24" s="77"/>
      <c r="AA24" s="79">
        <f t="shared" si="2"/>
        <v>7618</v>
      </c>
    </row>
    <row r="25" spans="1:27" ht="30" customHeight="1" thickBot="1" x14ac:dyDescent="0.25">
      <c r="A25" s="86" t="s">
        <v>20</v>
      </c>
      <c r="B25" s="87">
        <f t="shared" ref="B25:AA25" si="3">SUM(B19:B24)</f>
        <v>3677.7139999999999</v>
      </c>
      <c r="C25" s="88">
        <f t="shared" si="3"/>
        <v>3532.701</v>
      </c>
      <c r="D25" s="88">
        <f t="shared" si="3"/>
        <v>3424.5839999999998</v>
      </c>
      <c r="E25" s="88">
        <f t="shared" si="3"/>
        <v>3364.5740000000001</v>
      </c>
      <c r="F25" s="88">
        <f t="shared" si="3"/>
        <v>3380.4570000000003</v>
      </c>
      <c r="G25" s="88">
        <f t="shared" si="3"/>
        <v>3447.6589999999997</v>
      </c>
      <c r="H25" s="88">
        <f t="shared" si="3"/>
        <v>3611.8359999999993</v>
      </c>
      <c r="I25" s="88">
        <f t="shared" si="3"/>
        <v>3864.143</v>
      </c>
      <c r="J25" s="88">
        <f t="shared" si="3"/>
        <v>4095.4719999999998</v>
      </c>
      <c r="K25" s="88">
        <f t="shared" si="3"/>
        <v>4254.21</v>
      </c>
      <c r="L25" s="88">
        <f t="shared" si="3"/>
        <v>4404.0769999999993</v>
      </c>
      <c r="M25" s="88">
        <f t="shared" si="3"/>
        <v>4791.5889999999999</v>
      </c>
      <c r="N25" s="88">
        <f t="shared" si="3"/>
        <v>5063.4770000000008</v>
      </c>
      <c r="O25" s="88">
        <f t="shared" si="3"/>
        <v>4829.84</v>
      </c>
      <c r="P25" s="88">
        <f t="shared" si="3"/>
        <v>4689.6299999999992</v>
      </c>
      <c r="Q25" s="88">
        <f t="shared" si="3"/>
        <v>4313.4059999999999</v>
      </c>
      <c r="R25" s="88">
        <f t="shared" si="3"/>
        <v>4046.0129999999999</v>
      </c>
      <c r="S25" s="88">
        <f t="shared" si="3"/>
        <v>4015.1050000000005</v>
      </c>
      <c r="T25" s="88">
        <f t="shared" si="3"/>
        <v>4208.4130000000005</v>
      </c>
      <c r="U25" s="88">
        <f t="shared" si="3"/>
        <v>4760.6000000000004</v>
      </c>
      <c r="V25" s="88">
        <f t="shared" si="3"/>
        <v>4726.5629999999992</v>
      </c>
      <c r="W25" s="88">
        <f t="shared" si="3"/>
        <v>4483.4279999999999</v>
      </c>
      <c r="X25" s="88">
        <f t="shared" si="3"/>
        <v>4222.1900000000005</v>
      </c>
      <c r="Y25" s="88">
        <f t="shared" si="3"/>
        <v>3974.9549999999999</v>
      </c>
      <c r="Z25" s="89">
        <f t="shared" si="3"/>
        <v>0</v>
      </c>
      <c r="AA25" s="90">
        <f t="shared" si="3"/>
        <v>99182.635999999999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375.5</v>
      </c>
      <c r="C28" s="72">
        <v>347.5</v>
      </c>
      <c r="D28" s="72">
        <v>338</v>
      </c>
      <c r="E28" s="72">
        <v>339</v>
      </c>
      <c r="F28" s="72">
        <v>349</v>
      </c>
      <c r="G28" s="72">
        <v>372</v>
      </c>
      <c r="H28" s="72">
        <v>389.7</v>
      </c>
      <c r="I28" s="72">
        <v>445.7</v>
      </c>
      <c r="J28" s="72">
        <v>490.7</v>
      </c>
      <c r="K28" s="72">
        <v>500.7</v>
      </c>
      <c r="L28" s="72">
        <v>546.70000000000005</v>
      </c>
      <c r="M28" s="72">
        <v>591.70000000000005</v>
      </c>
      <c r="N28" s="72">
        <v>585.70000000000005</v>
      </c>
      <c r="O28" s="72">
        <v>569.70000000000005</v>
      </c>
      <c r="P28" s="72">
        <v>570.20000000000005</v>
      </c>
      <c r="Q28" s="72">
        <v>554.20000000000005</v>
      </c>
      <c r="R28" s="72">
        <v>525.20000000000005</v>
      </c>
      <c r="S28" s="72">
        <v>528.70000000000005</v>
      </c>
      <c r="T28" s="72">
        <v>535</v>
      </c>
      <c r="U28" s="72">
        <v>524</v>
      </c>
      <c r="V28" s="72">
        <v>521</v>
      </c>
      <c r="W28" s="72">
        <v>483.5</v>
      </c>
      <c r="X28" s="72">
        <v>451.5</v>
      </c>
      <c r="Y28" s="72">
        <v>421</v>
      </c>
      <c r="Z28" s="73"/>
      <c r="AA28" s="74">
        <f>SUM(B28:Z28)</f>
        <v>11355.899999999998</v>
      </c>
    </row>
    <row r="29" spans="1:27" ht="24.95" customHeight="1" x14ac:dyDescent="0.2">
      <c r="A29" s="75" t="s">
        <v>23</v>
      </c>
      <c r="B29" s="76">
        <v>3346.2139999999999</v>
      </c>
      <c r="C29" s="77">
        <v>3229.201</v>
      </c>
      <c r="D29" s="77">
        <v>3130.5839999999998</v>
      </c>
      <c r="E29" s="77">
        <v>3074.5740000000001</v>
      </c>
      <c r="F29" s="77">
        <v>3075.4569999999999</v>
      </c>
      <c r="G29" s="77">
        <v>3179.6590000000001</v>
      </c>
      <c r="H29" s="77">
        <v>3365.136</v>
      </c>
      <c r="I29" s="77">
        <v>3786.4430000000002</v>
      </c>
      <c r="J29" s="77">
        <v>4150.7719999999999</v>
      </c>
      <c r="K29" s="77">
        <v>4335.51</v>
      </c>
      <c r="L29" s="77">
        <v>4439.3770000000004</v>
      </c>
      <c r="M29" s="77">
        <v>5060.8890000000001</v>
      </c>
      <c r="N29" s="77">
        <v>5243.777</v>
      </c>
      <c r="O29" s="77">
        <v>5019.1400000000003</v>
      </c>
      <c r="P29" s="77">
        <v>4885.43</v>
      </c>
      <c r="Q29" s="77">
        <v>4454.2060000000001</v>
      </c>
      <c r="R29" s="77">
        <v>4169.8130000000001</v>
      </c>
      <c r="S29" s="77">
        <v>3855.4050000000002</v>
      </c>
      <c r="T29" s="77">
        <v>3964.413</v>
      </c>
      <c r="U29" s="77">
        <v>4494.1940000000004</v>
      </c>
      <c r="V29" s="77">
        <v>4351.5630000000001</v>
      </c>
      <c r="W29" s="77">
        <v>4101.9279999999999</v>
      </c>
      <c r="X29" s="77">
        <v>3923.69</v>
      </c>
      <c r="Y29" s="77">
        <v>3701.9549999999999</v>
      </c>
      <c r="Z29" s="78"/>
      <c r="AA29" s="79">
        <f>SUM(B29:Z29)</f>
        <v>96339.33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3721.7139999999999</v>
      </c>
      <c r="C31" s="62">
        <f t="shared" si="4"/>
        <v>3576.701</v>
      </c>
      <c r="D31" s="62">
        <f t="shared" si="4"/>
        <v>3468.5839999999998</v>
      </c>
      <c r="E31" s="62">
        <f t="shared" si="4"/>
        <v>3413.5740000000001</v>
      </c>
      <c r="F31" s="62">
        <f t="shared" si="4"/>
        <v>3424.4569999999999</v>
      </c>
      <c r="G31" s="62">
        <f t="shared" si="4"/>
        <v>3551.6590000000001</v>
      </c>
      <c r="H31" s="62">
        <f t="shared" si="4"/>
        <v>3754.8359999999998</v>
      </c>
      <c r="I31" s="62">
        <f t="shared" si="4"/>
        <v>4232.143</v>
      </c>
      <c r="J31" s="62">
        <f t="shared" si="4"/>
        <v>4641.4719999999998</v>
      </c>
      <c r="K31" s="62">
        <f t="shared" si="4"/>
        <v>4836.21</v>
      </c>
      <c r="L31" s="62">
        <f t="shared" si="4"/>
        <v>4986.0770000000002</v>
      </c>
      <c r="M31" s="62">
        <f t="shared" si="4"/>
        <v>5652.5889999999999</v>
      </c>
      <c r="N31" s="62">
        <f t="shared" si="4"/>
        <v>5829.4769999999999</v>
      </c>
      <c r="O31" s="62">
        <f t="shared" si="4"/>
        <v>5588.84</v>
      </c>
      <c r="P31" s="62">
        <f t="shared" si="4"/>
        <v>5455.63</v>
      </c>
      <c r="Q31" s="62">
        <f t="shared" si="4"/>
        <v>5008.4059999999999</v>
      </c>
      <c r="R31" s="62">
        <f t="shared" si="4"/>
        <v>4695.0129999999999</v>
      </c>
      <c r="S31" s="62">
        <f t="shared" si="4"/>
        <v>4384.1050000000005</v>
      </c>
      <c r="T31" s="62">
        <f t="shared" si="4"/>
        <v>4499.4130000000005</v>
      </c>
      <c r="U31" s="62">
        <f t="shared" si="4"/>
        <v>5018.1940000000004</v>
      </c>
      <c r="V31" s="62">
        <f t="shared" si="4"/>
        <v>4872.5630000000001</v>
      </c>
      <c r="W31" s="62">
        <f t="shared" si="4"/>
        <v>4585.4279999999999</v>
      </c>
      <c r="X31" s="62">
        <f t="shared" si="4"/>
        <v>4375.1900000000005</v>
      </c>
      <c r="Y31" s="62">
        <f t="shared" si="4"/>
        <v>4122.9549999999999</v>
      </c>
      <c r="Z31" s="63">
        <f t="shared" si="4"/>
        <v>0</v>
      </c>
      <c r="AA31" s="64">
        <f t="shared" si="4"/>
        <v>107695.23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30</v>
      </c>
      <c r="F34" s="95">
        <v>25</v>
      </c>
      <c r="G34" s="95">
        <v>66</v>
      </c>
      <c r="H34" s="95">
        <v>59</v>
      </c>
      <c r="I34" s="95">
        <v>171</v>
      </c>
      <c r="J34" s="95">
        <v>200</v>
      </c>
      <c r="K34" s="95">
        <v>169</v>
      </c>
      <c r="L34" s="95">
        <v>194</v>
      </c>
      <c r="M34" s="95">
        <v>366</v>
      </c>
      <c r="N34" s="95">
        <v>320</v>
      </c>
      <c r="O34" s="95">
        <v>320</v>
      </c>
      <c r="P34" s="95">
        <v>320</v>
      </c>
      <c r="Q34" s="95">
        <v>269</v>
      </c>
      <c r="R34" s="95">
        <v>258</v>
      </c>
      <c r="S34" s="95">
        <v>169</v>
      </c>
      <c r="T34" s="95">
        <v>87</v>
      </c>
      <c r="U34" s="95">
        <v>31</v>
      </c>
      <c r="V34" s="95">
        <v>25</v>
      </c>
      <c r="W34" s="95">
        <v>50</v>
      </c>
      <c r="X34" s="95">
        <v>75</v>
      </c>
      <c r="Y34" s="95">
        <v>54</v>
      </c>
      <c r="Z34" s="96"/>
      <c r="AA34" s="74">
        <f t="shared" ref="AA34:AA39" si="5">SUM(B34:Z34)</f>
        <v>3333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38</v>
      </c>
      <c r="H35" s="99">
        <v>84</v>
      </c>
      <c r="I35" s="99">
        <v>197</v>
      </c>
      <c r="J35" s="99">
        <v>346</v>
      </c>
      <c r="K35" s="99">
        <v>405</v>
      </c>
      <c r="L35" s="99">
        <v>380</v>
      </c>
      <c r="M35" s="99">
        <v>400</v>
      </c>
      <c r="N35" s="99">
        <v>346</v>
      </c>
      <c r="O35" s="99">
        <v>339</v>
      </c>
      <c r="P35" s="99">
        <v>346</v>
      </c>
      <c r="Q35" s="99">
        <v>326</v>
      </c>
      <c r="R35" s="99">
        <v>368</v>
      </c>
      <c r="S35" s="99">
        <v>200</v>
      </c>
      <c r="T35" s="99">
        <v>204</v>
      </c>
      <c r="U35" s="99">
        <v>226.59399999999999</v>
      </c>
      <c r="V35" s="99">
        <v>121</v>
      </c>
      <c r="W35" s="99">
        <v>52</v>
      </c>
      <c r="X35" s="99">
        <v>78</v>
      </c>
      <c r="Y35" s="99">
        <v>94</v>
      </c>
      <c r="Z35" s="100"/>
      <c r="AA35" s="79">
        <f t="shared" si="5"/>
        <v>4645.5940000000001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69.3</v>
      </c>
      <c r="J36" s="99"/>
      <c r="K36" s="99">
        <v>327.2</v>
      </c>
      <c r="L36" s="99"/>
      <c r="M36" s="99"/>
      <c r="N36" s="99">
        <v>29.8</v>
      </c>
      <c r="O36" s="99">
        <v>181.1</v>
      </c>
      <c r="P36" s="99">
        <v>94.2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701.6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8</v>
      </c>
      <c r="L37" s="99">
        <v>8</v>
      </c>
      <c r="M37" s="99">
        <v>95</v>
      </c>
      <c r="N37" s="99">
        <v>100</v>
      </c>
      <c r="O37" s="99">
        <v>100</v>
      </c>
      <c r="P37" s="99">
        <v>100</v>
      </c>
      <c r="Q37" s="99">
        <v>100</v>
      </c>
      <c r="R37" s="99">
        <v>23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534</v>
      </c>
    </row>
    <row r="38" spans="1:27" ht="24.95" customHeight="1" x14ac:dyDescent="0.2">
      <c r="A38" s="97" t="s">
        <v>44</v>
      </c>
      <c r="B38" s="98">
        <v>493.1</v>
      </c>
      <c r="C38" s="99">
        <v>210.1</v>
      </c>
      <c r="D38" s="99">
        <v>351</v>
      </c>
      <c r="E38" s="99">
        <v>437.7</v>
      </c>
      <c r="F38" s="99">
        <v>472.5</v>
      </c>
      <c r="G38" s="99">
        <v>500</v>
      </c>
      <c r="H38" s="99">
        <v>500</v>
      </c>
      <c r="I38" s="99">
        <v>500</v>
      </c>
      <c r="J38" s="99">
        <v>500</v>
      </c>
      <c r="K38" s="99">
        <v>188.5</v>
      </c>
      <c r="L38" s="99">
        <v>377.2</v>
      </c>
      <c r="M38" s="99">
        <v>324.7</v>
      </c>
      <c r="N38" s="99">
        <v>500</v>
      </c>
      <c r="O38" s="99">
        <v>500</v>
      </c>
      <c r="P38" s="99">
        <v>500</v>
      </c>
      <c r="Q38" s="99">
        <v>294.89999999999998</v>
      </c>
      <c r="R38" s="99">
        <v>437.9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10587.599999999999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537.1</v>
      </c>
      <c r="C39" s="88">
        <f t="shared" si="6"/>
        <v>254.1</v>
      </c>
      <c r="D39" s="88">
        <f t="shared" si="6"/>
        <v>395</v>
      </c>
      <c r="E39" s="88">
        <f t="shared" si="6"/>
        <v>486.7</v>
      </c>
      <c r="F39" s="88">
        <f t="shared" si="6"/>
        <v>516.5</v>
      </c>
      <c r="G39" s="88">
        <f t="shared" si="6"/>
        <v>604</v>
      </c>
      <c r="H39" s="88">
        <f t="shared" si="6"/>
        <v>643</v>
      </c>
      <c r="I39" s="88">
        <f t="shared" si="6"/>
        <v>937.3</v>
      </c>
      <c r="J39" s="88">
        <f t="shared" si="6"/>
        <v>1046</v>
      </c>
      <c r="K39" s="88">
        <f t="shared" si="6"/>
        <v>1097.7</v>
      </c>
      <c r="L39" s="88">
        <f t="shared" si="6"/>
        <v>959.2</v>
      </c>
      <c r="M39" s="88">
        <f t="shared" si="6"/>
        <v>1185.7</v>
      </c>
      <c r="N39" s="88">
        <f t="shared" si="6"/>
        <v>1295.8</v>
      </c>
      <c r="O39" s="88">
        <f t="shared" si="6"/>
        <v>1440.1</v>
      </c>
      <c r="P39" s="88">
        <f t="shared" si="6"/>
        <v>1360.2</v>
      </c>
      <c r="Q39" s="88">
        <f t="shared" si="6"/>
        <v>989.9</v>
      </c>
      <c r="R39" s="88">
        <f t="shared" si="6"/>
        <v>1086.9000000000001</v>
      </c>
      <c r="S39" s="88">
        <f t="shared" si="6"/>
        <v>869</v>
      </c>
      <c r="T39" s="88">
        <f t="shared" si="6"/>
        <v>791</v>
      </c>
      <c r="U39" s="88">
        <f t="shared" si="6"/>
        <v>757.59400000000005</v>
      </c>
      <c r="V39" s="88">
        <f t="shared" si="6"/>
        <v>646</v>
      </c>
      <c r="W39" s="88">
        <f t="shared" si="6"/>
        <v>602</v>
      </c>
      <c r="X39" s="88">
        <f t="shared" si="6"/>
        <v>653</v>
      </c>
      <c r="Y39" s="88">
        <f t="shared" si="6"/>
        <v>648</v>
      </c>
      <c r="Z39" s="89">
        <f t="shared" si="6"/>
        <v>0</v>
      </c>
      <c r="AA39" s="90">
        <f t="shared" si="5"/>
        <v>19801.793999999998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69.3</v>
      </c>
      <c r="J44" s="99"/>
      <c r="K44" s="99">
        <v>327.2</v>
      </c>
      <c r="L44" s="99"/>
      <c r="M44" s="99"/>
      <c r="N44" s="99">
        <v>29.8</v>
      </c>
      <c r="O44" s="99">
        <v>181.1</v>
      </c>
      <c r="P44" s="99">
        <v>94.2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701.6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493.1</v>
      </c>
      <c r="C46" s="99">
        <v>210.1</v>
      </c>
      <c r="D46" s="99">
        <v>351</v>
      </c>
      <c r="E46" s="99">
        <v>437.7</v>
      </c>
      <c r="F46" s="99">
        <v>472.5</v>
      </c>
      <c r="G46" s="99">
        <v>500</v>
      </c>
      <c r="H46" s="99">
        <v>500</v>
      </c>
      <c r="I46" s="99">
        <v>500</v>
      </c>
      <c r="J46" s="99">
        <v>500</v>
      </c>
      <c r="K46" s="99">
        <v>188.5</v>
      </c>
      <c r="L46" s="99">
        <v>377.2</v>
      </c>
      <c r="M46" s="99">
        <v>324.7</v>
      </c>
      <c r="N46" s="99">
        <v>500</v>
      </c>
      <c r="O46" s="99">
        <v>500</v>
      </c>
      <c r="P46" s="99">
        <v>500</v>
      </c>
      <c r="Q46" s="99">
        <v>294.89999999999998</v>
      </c>
      <c r="R46" s="99">
        <v>437.9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10587.599999999999</v>
      </c>
    </row>
    <row r="47" spans="1:27" ht="24.95" customHeight="1" x14ac:dyDescent="0.2">
      <c r="A47" s="85" t="s">
        <v>47</v>
      </c>
      <c r="B47" s="98">
        <v>96</v>
      </c>
      <c r="C47" s="99">
        <v>74</v>
      </c>
      <c r="D47" s="99">
        <v>64</v>
      </c>
      <c r="E47" s="99">
        <v>62</v>
      </c>
      <c r="F47" s="99">
        <v>70</v>
      </c>
      <c r="G47" s="99">
        <v>90</v>
      </c>
      <c r="H47" s="99">
        <v>116</v>
      </c>
      <c r="I47" s="99">
        <v>139</v>
      </c>
      <c r="J47" s="99">
        <v>143</v>
      </c>
      <c r="K47" s="99">
        <v>131</v>
      </c>
      <c r="L47" s="99">
        <v>113</v>
      </c>
      <c r="M47" s="99">
        <v>108</v>
      </c>
      <c r="N47" s="99">
        <v>105</v>
      </c>
      <c r="O47" s="99">
        <v>96</v>
      </c>
      <c r="P47" s="99">
        <v>93</v>
      </c>
      <c r="Q47" s="99">
        <v>95</v>
      </c>
      <c r="R47" s="99">
        <v>104</v>
      </c>
      <c r="S47" s="99">
        <v>139</v>
      </c>
      <c r="T47" s="99">
        <v>150</v>
      </c>
      <c r="U47" s="99">
        <v>150</v>
      </c>
      <c r="V47" s="99">
        <v>150</v>
      </c>
      <c r="W47" s="99">
        <v>150</v>
      </c>
      <c r="X47" s="99">
        <v>108</v>
      </c>
      <c r="Y47" s="99">
        <v>74</v>
      </c>
      <c r="Z47" s="100"/>
      <c r="AA47" s="79">
        <f t="shared" si="7"/>
        <v>2620</v>
      </c>
    </row>
    <row r="48" spans="1:27" ht="30" customHeight="1" thickBot="1" x14ac:dyDescent="0.25">
      <c r="A48" s="86" t="s">
        <v>48</v>
      </c>
      <c r="B48" s="87">
        <f>SUM(B42:B47)</f>
        <v>589.1</v>
      </c>
      <c r="C48" s="88">
        <f t="shared" ref="C48:Z48" si="8">SUM(C42:C47)</f>
        <v>284.10000000000002</v>
      </c>
      <c r="D48" s="88">
        <f t="shared" si="8"/>
        <v>415</v>
      </c>
      <c r="E48" s="88">
        <f t="shared" si="8"/>
        <v>499.7</v>
      </c>
      <c r="F48" s="88">
        <f t="shared" si="8"/>
        <v>542.5</v>
      </c>
      <c r="G48" s="88">
        <f t="shared" si="8"/>
        <v>590</v>
      </c>
      <c r="H48" s="88">
        <f t="shared" si="8"/>
        <v>616</v>
      </c>
      <c r="I48" s="88">
        <f t="shared" si="8"/>
        <v>708.3</v>
      </c>
      <c r="J48" s="88">
        <f t="shared" si="8"/>
        <v>643</v>
      </c>
      <c r="K48" s="88">
        <f t="shared" si="8"/>
        <v>646.70000000000005</v>
      </c>
      <c r="L48" s="88">
        <f t="shared" si="8"/>
        <v>490.2</v>
      </c>
      <c r="M48" s="88">
        <f t="shared" si="8"/>
        <v>432.7</v>
      </c>
      <c r="N48" s="88">
        <f t="shared" si="8"/>
        <v>634.79999999999995</v>
      </c>
      <c r="O48" s="88">
        <f t="shared" si="8"/>
        <v>777.1</v>
      </c>
      <c r="P48" s="88">
        <f t="shared" si="8"/>
        <v>687.2</v>
      </c>
      <c r="Q48" s="88">
        <f t="shared" si="8"/>
        <v>389.9</v>
      </c>
      <c r="R48" s="88">
        <f t="shared" si="8"/>
        <v>541.9</v>
      </c>
      <c r="S48" s="88">
        <f t="shared" si="8"/>
        <v>639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608</v>
      </c>
      <c r="Y48" s="88">
        <f t="shared" si="8"/>
        <v>574</v>
      </c>
      <c r="Z48" s="89">
        <f t="shared" si="8"/>
        <v>0</v>
      </c>
      <c r="AA48" s="90">
        <f t="shared" si="7"/>
        <v>13909.199999999999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4214.8140000000003</v>
      </c>
      <c r="C51" s="88">
        <f t="shared" si="10"/>
        <v>3786.8009999999999</v>
      </c>
      <c r="D51" s="88">
        <f t="shared" si="10"/>
        <v>3819.5839999999998</v>
      </c>
      <c r="E51" s="88">
        <f t="shared" si="10"/>
        <v>3851.2739999999999</v>
      </c>
      <c r="F51" s="88">
        <f t="shared" si="10"/>
        <v>3896.9570000000003</v>
      </c>
      <c r="G51" s="88">
        <f t="shared" si="10"/>
        <v>4051.6589999999997</v>
      </c>
      <c r="H51" s="88">
        <f t="shared" si="10"/>
        <v>4254.8359999999993</v>
      </c>
      <c r="I51" s="88">
        <f t="shared" si="10"/>
        <v>4801.4430000000002</v>
      </c>
      <c r="J51" s="88">
        <f t="shared" si="10"/>
        <v>5141.4719999999998</v>
      </c>
      <c r="K51" s="88">
        <f t="shared" si="10"/>
        <v>5351.91</v>
      </c>
      <c r="L51" s="88">
        <f t="shared" si="10"/>
        <v>5363.2769999999991</v>
      </c>
      <c r="M51" s="88">
        <f t="shared" si="10"/>
        <v>5977.2889999999998</v>
      </c>
      <c r="N51" s="88">
        <f t="shared" si="10"/>
        <v>6359.277000000001</v>
      </c>
      <c r="O51" s="88">
        <f t="shared" si="10"/>
        <v>6269.9400000000005</v>
      </c>
      <c r="P51" s="88">
        <f t="shared" si="10"/>
        <v>6049.829999999999</v>
      </c>
      <c r="Q51" s="88">
        <f t="shared" si="10"/>
        <v>5303.3059999999996</v>
      </c>
      <c r="R51" s="88">
        <f t="shared" si="10"/>
        <v>5132.9130000000005</v>
      </c>
      <c r="S51" s="88">
        <f t="shared" si="10"/>
        <v>4884.1050000000005</v>
      </c>
      <c r="T51" s="88">
        <f t="shared" si="10"/>
        <v>4999.4130000000005</v>
      </c>
      <c r="U51" s="88">
        <f t="shared" si="10"/>
        <v>5518.1940000000004</v>
      </c>
      <c r="V51" s="88">
        <f t="shared" si="10"/>
        <v>5372.5629999999992</v>
      </c>
      <c r="W51" s="88">
        <f t="shared" si="10"/>
        <v>5085.4279999999999</v>
      </c>
      <c r="X51" s="88">
        <f t="shared" si="10"/>
        <v>4875.1900000000005</v>
      </c>
      <c r="Y51" s="88">
        <f t="shared" si="10"/>
        <v>4622.9549999999999</v>
      </c>
      <c r="Z51" s="89">
        <f t="shared" si="10"/>
        <v>0</v>
      </c>
      <c r="AA51" s="104">
        <f>SUM(B51:Z51)</f>
        <v>118984.43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-221.89999999999998</v>
      </c>
      <c r="C4" s="18">
        <v>-504.9</v>
      </c>
      <c r="D4" s="18">
        <v>-364</v>
      </c>
      <c r="E4" s="18">
        <v>-277.3</v>
      </c>
      <c r="F4" s="18">
        <v>-242.5</v>
      </c>
      <c r="G4" s="18">
        <v>-207.89999999999998</v>
      </c>
      <c r="H4" s="18">
        <v>288.3</v>
      </c>
      <c r="I4" s="18">
        <v>569.29999999999995</v>
      </c>
      <c r="J4" s="18">
        <v>477.3</v>
      </c>
      <c r="K4" s="18">
        <v>515.70000000000005</v>
      </c>
      <c r="L4" s="18">
        <v>377.2</v>
      </c>
      <c r="M4" s="18">
        <v>324.7</v>
      </c>
      <c r="N4" s="18">
        <v>529.79999999999995</v>
      </c>
      <c r="O4" s="18">
        <v>681.1</v>
      </c>
      <c r="P4" s="18">
        <v>594.20000000000005</v>
      </c>
      <c r="Q4" s="18">
        <v>294.89999999999998</v>
      </c>
      <c r="R4" s="18">
        <v>242.89999999999998</v>
      </c>
      <c r="S4" s="18">
        <v>151</v>
      </c>
      <c r="T4" s="18">
        <v>129.60000000000002</v>
      </c>
      <c r="U4" s="18">
        <v>297.10000000000002</v>
      </c>
      <c r="V4" s="18">
        <v>301.3</v>
      </c>
      <c r="W4" s="18">
        <v>126.69999999999999</v>
      </c>
      <c r="X4" s="18">
        <v>-215</v>
      </c>
      <c r="Y4" s="18">
        <v>-215</v>
      </c>
      <c r="Z4" s="19"/>
      <c r="AA4" s="111">
        <f>SUM(B4:Z4)</f>
        <v>3652.6000000000004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131.66999999999999</v>
      </c>
      <c r="C7" s="117">
        <v>117.7</v>
      </c>
      <c r="D7" s="117">
        <v>116.54</v>
      </c>
      <c r="E7" s="117">
        <v>115</v>
      </c>
      <c r="F7" s="117">
        <v>114.13</v>
      </c>
      <c r="G7" s="117">
        <v>127.4</v>
      </c>
      <c r="H7" s="117">
        <v>144.74</v>
      </c>
      <c r="I7" s="117">
        <v>150.9</v>
      </c>
      <c r="J7" s="117">
        <v>151.03</v>
      </c>
      <c r="K7" s="117">
        <v>140.9</v>
      </c>
      <c r="L7" s="117">
        <v>104.91</v>
      </c>
      <c r="M7" s="117">
        <v>20</v>
      </c>
      <c r="N7" s="117">
        <v>9.7200000000000006</v>
      </c>
      <c r="O7" s="117">
        <v>9.7200000000000006</v>
      </c>
      <c r="P7" s="117">
        <v>9.7200000000000006</v>
      </c>
      <c r="Q7" s="117">
        <v>47.26</v>
      </c>
      <c r="R7" s="117">
        <v>106.5</v>
      </c>
      <c r="S7" s="117">
        <v>116.63</v>
      </c>
      <c r="T7" s="117">
        <v>138.16</v>
      </c>
      <c r="U7" s="117">
        <v>114.98</v>
      </c>
      <c r="V7" s="117">
        <v>150.9</v>
      </c>
      <c r="W7" s="117">
        <v>136.47999999999999</v>
      </c>
      <c r="X7" s="117">
        <v>146.02000000000001</v>
      </c>
      <c r="Y7" s="117">
        <v>133.52000000000001</v>
      </c>
      <c r="Z7" s="118"/>
      <c r="AA7" s="119">
        <f>IF(SUM(B7:Z7)&lt;&gt;0,AVERAGEIF(B7:Z7,"&lt;&gt;"""),"")</f>
        <v>106.43875000000001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707.9</v>
      </c>
      <c r="H13" s="129">
        <v>211.7</v>
      </c>
      <c r="I13" s="129"/>
      <c r="J13" s="129">
        <v>22.7</v>
      </c>
      <c r="K13" s="129"/>
      <c r="L13" s="129"/>
      <c r="M13" s="129"/>
      <c r="N13" s="129"/>
      <c r="O13" s="129"/>
      <c r="P13" s="129"/>
      <c r="Q13" s="129"/>
      <c r="R13" s="129">
        <v>195</v>
      </c>
      <c r="S13" s="129">
        <v>349</v>
      </c>
      <c r="T13" s="129">
        <v>370.4</v>
      </c>
      <c r="U13" s="129">
        <v>202.9</v>
      </c>
      <c r="V13" s="129">
        <v>198.7</v>
      </c>
      <c r="W13" s="129">
        <v>373.3</v>
      </c>
      <c r="X13" s="129">
        <v>715</v>
      </c>
      <c r="Y13" s="130">
        <v>715</v>
      </c>
      <c r="Z13" s="131"/>
      <c r="AA13" s="132">
        <f t="shared" si="0"/>
        <v>7636.5999999999985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707.9</v>
      </c>
      <c r="H16" s="135">
        <f t="shared" si="1"/>
        <v>211.7</v>
      </c>
      <c r="I16" s="135">
        <f t="shared" si="1"/>
        <v>0</v>
      </c>
      <c r="J16" s="135">
        <f t="shared" si="1"/>
        <v>22.7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195</v>
      </c>
      <c r="S16" s="135">
        <f t="shared" si="1"/>
        <v>349</v>
      </c>
      <c r="T16" s="135">
        <f t="shared" si="1"/>
        <v>370.4</v>
      </c>
      <c r="U16" s="135">
        <f t="shared" si="1"/>
        <v>202.9</v>
      </c>
      <c r="V16" s="135">
        <f t="shared" si="1"/>
        <v>198.7</v>
      </c>
      <c r="W16" s="135">
        <f t="shared" si="1"/>
        <v>373.3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7636.5999999999985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69.3</v>
      </c>
      <c r="J21" s="129"/>
      <c r="K21" s="129">
        <v>327.2</v>
      </c>
      <c r="L21" s="129"/>
      <c r="M21" s="129"/>
      <c r="N21" s="129">
        <v>29.8</v>
      </c>
      <c r="O21" s="129">
        <v>181.1</v>
      </c>
      <c r="P21" s="129">
        <v>94.2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701.6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493.1</v>
      </c>
      <c r="C23" s="133">
        <v>210.1</v>
      </c>
      <c r="D23" s="133">
        <v>351</v>
      </c>
      <c r="E23" s="133">
        <v>437.7</v>
      </c>
      <c r="F23" s="133">
        <v>472.5</v>
      </c>
      <c r="G23" s="133">
        <v>500</v>
      </c>
      <c r="H23" s="133">
        <v>500</v>
      </c>
      <c r="I23" s="133">
        <v>500</v>
      </c>
      <c r="J23" s="133">
        <v>500</v>
      </c>
      <c r="K23" s="133">
        <v>188.5</v>
      </c>
      <c r="L23" s="133">
        <v>377.2</v>
      </c>
      <c r="M23" s="133">
        <v>324.7</v>
      </c>
      <c r="N23" s="133">
        <v>500</v>
      </c>
      <c r="O23" s="133">
        <v>500</v>
      </c>
      <c r="P23" s="133">
        <v>500</v>
      </c>
      <c r="Q23" s="133">
        <v>294.89999999999998</v>
      </c>
      <c r="R23" s="133">
        <v>437.9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10587.599999999999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493.1</v>
      </c>
      <c r="C24" s="135">
        <f t="shared" si="3"/>
        <v>210.1</v>
      </c>
      <c r="D24" s="135">
        <f t="shared" si="3"/>
        <v>351</v>
      </c>
      <c r="E24" s="135">
        <f t="shared" si="3"/>
        <v>437.7</v>
      </c>
      <c r="F24" s="135">
        <f t="shared" si="3"/>
        <v>472.5</v>
      </c>
      <c r="G24" s="135">
        <f t="shared" si="3"/>
        <v>500</v>
      </c>
      <c r="H24" s="135">
        <f t="shared" si="3"/>
        <v>500</v>
      </c>
      <c r="I24" s="135">
        <f t="shared" si="3"/>
        <v>569.29999999999995</v>
      </c>
      <c r="J24" s="135">
        <f t="shared" si="3"/>
        <v>500</v>
      </c>
      <c r="K24" s="135">
        <f t="shared" si="3"/>
        <v>515.70000000000005</v>
      </c>
      <c r="L24" s="135">
        <f t="shared" si="3"/>
        <v>377.2</v>
      </c>
      <c r="M24" s="135">
        <f t="shared" si="3"/>
        <v>324.7</v>
      </c>
      <c r="N24" s="135">
        <f t="shared" si="3"/>
        <v>529.79999999999995</v>
      </c>
      <c r="O24" s="135">
        <f t="shared" si="3"/>
        <v>681.1</v>
      </c>
      <c r="P24" s="135">
        <f t="shared" si="3"/>
        <v>594.20000000000005</v>
      </c>
      <c r="Q24" s="135">
        <f t="shared" si="3"/>
        <v>294.89999999999998</v>
      </c>
      <c r="R24" s="135">
        <f t="shared" si="3"/>
        <v>437.9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11289.199999999999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2023-04-13T11:06:54Z</dcterms:created>
  <dcterms:modified xsi:type="dcterms:W3CDTF">2023-04-13T11:06:56Z</dcterms:modified>
</cp:coreProperties>
</file>