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<sst xmlns="http://schemas.openxmlformats.org/spreadsheetml/2006/main" count="117" uniqueCount="53">
  <si>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12/04/2023 14:13:13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</si>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</sst>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200</c:v>
                </c:pt>
                <c:pt idx="20">
                  <c:v>200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120</c:v>
                </c:pt>
                <c:pt idx="2">
                  <c:v>125</c:v>
                </c:pt>
                <c:pt idx="3">
                  <c:v>125</c:v>
                </c:pt>
                <c:pt idx="4">
                  <c:v>125</c:v>
                </c:pt>
                <c:pt idx="5">
                  <c:v>130</c:v>
                </c:pt>
                <c:pt idx="6">
                  <c:v>130</c:v>
                </c:pt>
                <c:pt idx="7">
                  <c:v>131</c:v>
                </c:pt>
                <c:pt idx="8">
                  <c:v>164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189</c:v>
                </c:pt>
                <c:pt idx="13">
                  <c:v>184</c:v>
                </c:pt>
                <c:pt idx="14">
                  <c:v>167</c:v>
                </c:pt>
                <c:pt idx="15">
                  <c:v>168</c:v>
                </c:pt>
                <c:pt idx="16">
                  <c:v>176</c:v>
                </c:pt>
                <c:pt idx="17">
                  <c:v>201</c:v>
                </c:pt>
                <c:pt idx="18">
                  <c:v>232</c:v>
                </c:pt>
                <c:pt idx="19">
                  <c:v>270</c:v>
                </c:pt>
                <c:pt idx="20">
                  <c:v>252</c:v>
                </c:pt>
                <c:pt idx="21">
                  <c:v>208</c:v>
                </c:pt>
                <c:pt idx="22">
                  <c:v>153</c:v>
                </c:pt>
                <c:pt idx="23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2062.9</c:v>
                </c:pt>
                <c:pt idx="1">
                  <c:v>2002.9</c:v>
                </c:pt>
                <c:pt idx="2">
                  <c:v>2002.9</c:v>
                </c:pt>
                <c:pt idx="3">
                  <c:v>1982.9</c:v>
                </c:pt>
                <c:pt idx="4">
                  <c:v>1982.9</c:v>
                </c:pt>
                <c:pt idx="5">
                  <c:v>2202.9</c:v>
                </c:pt>
                <c:pt idx="6">
                  <c:v>2826.1410000000001</c:v>
                </c:pt>
                <c:pt idx="7">
                  <c:v>2908.9</c:v>
                </c:pt>
                <c:pt idx="8">
                  <c:v>2856.7730000000001</c:v>
                </c:pt>
                <c:pt idx="9">
                  <c:v>2334.7340000000004</c:v>
                </c:pt>
                <c:pt idx="10">
                  <c:v>1038.9000000000001</c:v>
                </c:pt>
                <c:pt idx="11">
                  <c:v>767.9</c:v>
                </c:pt>
                <c:pt idx="12">
                  <c:v>717.9</c:v>
                </c:pt>
                <c:pt idx="13">
                  <c:v>867.9</c:v>
                </c:pt>
                <c:pt idx="14">
                  <c:v>867.9</c:v>
                </c:pt>
                <c:pt idx="15">
                  <c:v>927.9</c:v>
                </c:pt>
                <c:pt idx="16">
                  <c:v>1489.9</c:v>
                </c:pt>
                <c:pt idx="17">
                  <c:v>2191.5350000000003</c:v>
                </c:pt>
                <c:pt idx="18">
                  <c:v>2951.33</c:v>
                </c:pt>
                <c:pt idx="19">
                  <c:v>3115.9</c:v>
                </c:pt>
                <c:pt idx="20">
                  <c:v>3137.9</c:v>
                </c:pt>
                <c:pt idx="21">
                  <c:v>3107.9</c:v>
                </c:pt>
                <c:pt idx="22">
                  <c:v>2867.1109999999999</c:v>
                </c:pt>
                <c:pt idx="23">
                  <c:v>2338.6400000000003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1260</c:v>
                </c:pt>
                <c:pt idx="1">
                  <c:v>1275</c:v>
                </c:pt>
                <c:pt idx="2">
                  <c:v>1275</c:v>
                </c:pt>
                <c:pt idx="3">
                  <c:v>1275</c:v>
                </c:pt>
                <c:pt idx="4">
                  <c:v>1275</c:v>
                </c:pt>
                <c:pt idx="5">
                  <c:v>1349.4</c:v>
                </c:pt>
                <c:pt idx="6">
                  <c:v>1003.8</c:v>
                </c:pt>
                <c:pt idx="7">
                  <c:v>1136.0999999999999</c:v>
                </c:pt>
                <c:pt idx="8">
                  <c:v>560</c:v>
                </c:pt>
                <c:pt idx="9">
                  <c:v>354</c:v>
                </c:pt>
                <c:pt idx="10">
                  <c:v>937.9</c:v>
                </c:pt>
                <c:pt idx="11">
                  <c:v>772.8</c:v>
                </c:pt>
                <c:pt idx="12">
                  <c:v>534.29999999999995</c:v>
                </c:pt>
                <c:pt idx="13">
                  <c:v>141</c:v>
                </c:pt>
                <c:pt idx="14">
                  <c:v>145</c:v>
                </c:pt>
                <c:pt idx="15">
                  <c:v>307.5</c:v>
                </c:pt>
                <c:pt idx="16">
                  <c:v>292.8</c:v>
                </c:pt>
                <c:pt idx="17">
                  <c:v>458.3</c:v>
                </c:pt>
                <c:pt idx="18">
                  <c:v>606.9</c:v>
                </c:pt>
                <c:pt idx="19">
                  <c:v>764.7</c:v>
                </c:pt>
                <c:pt idx="20">
                  <c:v>679.6</c:v>
                </c:pt>
                <c:pt idx="21">
                  <c:v>560</c:v>
                </c:pt>
                <c:pt idx="22">
                  <c:v>584</c:v>
                </c:pt>
                <c:pt idx="23">
                  <c:v>737.8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758.91899999999987</c:v>
                </c:pt>
                <c:pt idx="1">
                  <c:v>682.05800000000011</c:v>
                </c:pt>
                <c:pt idx="2">
                  <c:v>617.26699999999994</c:v>
                </c:pt>
                <c:pt idx="3">
                  <c:v>566.24400000000014</c:v>
                </c:pt>
                <c:pt idx="4">
                  <c:v>500.46500000000009</c:v>
                </c:pt>
                <c:pt idx="5">
                  <c:v>467.77900000000005</c:v>
                </c:pt>
                <c:pt idx="6">
                  <c:v>596.28999999999985</c:v>
                </c:pt>
                <c:pt idx="7">
                  <c:v>1125.6279999999997</c:v>
                </c:pt>
                <c:pt idx="8">
                  <c:v>2130.0769999999989</c:v>
                </c:pt>
                <c:pt idx="9">
                  <c:v>2684.8330000000001</c:v>
                </c:pt>
                <c:pt idx="10">
                  <c:v>3377.8829999999998</c:v>
                </c:pt>
                <c:pt idx="11">
                  <c:v>3968.4049999999993</c:v>
                </c:pt>
                <c:pt idx="12">
                  <c:v>4275.8390000000018</c:v>
                </c:pt>
                <c:pt idx="13">
                  <c:v>4343.4210000000003</c:v>
                </c:pt>
                <c:pt idx="14">
                  <c:v>4123.9479999999994</c:v>
                </c:pt>
                <c:pt idx="15">
                  <c:v>3680.982</c:v>
                </c:pt>
                <c:pt idx="16">
                  <c:v>2932.5280000000012</c:v>
                </c:pt>
                <c:pt idx="17">
                  <c:v>2027.6040000000003</c:v>
                </c:pt>
                <c:pt idx="18">
                  <c:v>1488.3609999999996</c:v>
                </c:pt>
                <c:pt idx="19">
                  <c:v>1307.56</c:v>
                </c:pt>
                <c:pt idx="20">
                  <c:v>1289.9349999999997</c:v>
                </c:pt>
                <c:pt idx="21">
                  <c:v>1269.9479999999996</c:v>
                </c:pt>
                <c:pt idx="22">
                  <c:v>1290.7420000000002</c:v>
                </c:pt>
                <c:pt idx="23">
                  <c:v>1292.02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47</c:v>
                </c:pt>
                <c:pt idx="2">
                  <c:v>44</c:v>
                </c:pt>
                <c:pt idx="3">
                  <c:v>43</c:v>
                </c:pt>
                <c:pt idx="4">
                  <c:v>41</c:v>
                </c:pt>
                <c:pt idx="5">
                  <c:v>41</c:v>
                </c:pt>
                <c:pt idx="6">
                  <c:v>47</c:v>
                </c:pt>
                <c:pt idx="7">
                  <c:v>67</c:v>
                </c:pt>
                <c:pt idx="8">
                  <c:v>83</c:v>
                </c:pt>
                <c:pt idx="9">
                  <c:v>90</c:v>
                </c:pt>
                <c:pt idx="10">
                  <c:v>92</c:v>
                </c:pt>
                <c:pt idx="11">
                  <c:v>92</c:v>
                </c:pt>
                <c:pt idx="12">
                  <c:v>87</c:v>
                </c:pt>
                <c:pt idx="13">
                  <c:v>81</c:v>
                </c:pt>
                <c:pt idx="14">
                  <c:v>72</c:v>
                </c:pt>
                <c:pt idx="15">
                  <c:v>63</c:v>
                </c:pt>
                <c:pt idx="16">
                  <c:v>48</c:v>
                </c:pt>
                <c:pt idx="17">
                  <c:v>27</c:v>
                </c:pt>
                <c:pt idx="18">
                  <c:v>12</c:v>
                </c:pt>
                <c:pt idx="19">
                  <c:v>8</c:v>
                </c:pt>
                <c:pt idx="20">
                  <c:v>9</c:v>
                </c:pt>
                <c:pt idx="21">
                  <c:v>12</c:v>
                </c:pt>
                <c:pt idx="22">
                  <c:v>18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130</c:v>
                </c:pt>
                <c:pt idx="8">
                  <c:v>106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261</c:v>
                </c:pt>
                <c:pt idx="19">
                  <c:v>519</c:v>
                </c:pt>
                <c:pt idx="20">
                  <c:v>468</c:v>
                </c:pt>
                <c:pt idx="21">
                  <c:v>231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043536"/>
        <c:axId val="249043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4466.8069999999998</c:v>
                </c:pt>
                <c:pt idx="1">
                  <c:v>4321.945999999999</c:v>
                </c:pt>
                <c:pt idx="2">
                  <c:v>4259.1589999999987</c:v>
                </c:pt>
                <c:pt idx="3">
                  <c:v>4187.1400000000003</c:v>
                </c:pt>
                <c:pt idx="4">
                  <c:v>4119.3879999999999</c:v>
                </c:pt>
                <c:pt idx="5">
                  <c:v>4427.1000000000013</c:v>
                </c:pt>
                <c:pt idx="6">
                  <c:v>4949.2110000000002</c:v>
                </c:pt>
                <c:pt idx="7">
                  <c:v>5693.6370000000006</c:v>
                </c:pt>
                <c:pt idx="8">
                  <c:v>6094.8080000000009</c:v>
                </c:pt>
                <c:pt idx="9">
                  <c:v>5893.55</c:v>
                </c:pt>
                <c:pt idx="10">
                  <c:v>5876.6769999999997</c:v>
                </c:pt>
                <c:pt idx="11">
                  <c:v>6031.1409999999996</c:v>
                </c:pt>
                <c:pt idx="12">
                  <c:v>6072.0030000000006</c:v>
                </c:pt>
                <c:pt idx="13">
                  <c:v>5853.2839999999987</c:v>
                </c:pt>
                <c:pt idx="14">
                  <c:v>5585.8070000000007</c:v>
                </c:pt>
                <c:pt idx="15">
                  <c:v>5357.3440000000019</c:v>
                </c:pt>
                <c:pt idx="16">
                  <c:v>5149.2720000000008</c:v>
                </c:pt>
                <c:pt idx="17">
                  <c:v>5115.4469999999992</c:v>
                </c:pt>
                <c:pt idx="18">
                  <c:v>5746.5779999999995</c:v>
                </c:pt>
                <c:pt idx="19">
                  <c:v>6185.1340000000009</c:v>
                </c:pt>
                <c:pt idx="20">
                  <c:v>6036.4639999999981</c:v>
                </c:pt>
                <c:pt idx="21">
                  <c:v>5583.8019999999988</c:v>
                </c:pt>
                <c:pt idx="22">
                  <c:v>5167.8329999999996</c:v>
                </c:pt>
                <c:pt idx="23">
                  <c:v>4697.476999999999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043536"/>
        <c:axId val="249043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124.64</c:v>
                </c:pt>
                <c:pt idx="1">
                  <c:v>120.15</c:v>
                </c:pt>
                <c:pt idx="2">
                  <c:v>120.15</c:v>
                </c:pt>
                <c:pt idx="3">
                  <c:v>115.7</c:v>
                </c:pt>
                <c:pt idx="4">
                  <c:v>120.15</c:v>
                </c:pt>
                <c:pt idx="5">
                  <c:v>126.64</c:v>
                </c:pt>
                <c:pt idx="6">
                  <c:v>148.62</c:v>
                </c:pt>
                <c:pt idx="7">
                  <c:v>156.19</c:v>
                </c:pt>
                <c:pt idx="8">
                  <c:v>152.58000000000001</c:v>
                </c:pt>
                <c:pt idx="9">
                  <c:v>136.81</c:v>
                </c:pt>
                <c:pt idx="10">
                  <c:v>131.56</c:v>
                </c:pt>
                <c:pt idx="11">
                  <c:v>102.44</c:v>
                </c:pt>
                <c:pt idx="12">
                  <c:v>99.74</c:v>
                </c:pt>
                <c:pt idx="13">
                  <c:v>103.13</c:v>
                </c:pt>
                <c:pt idx="14">
                  <c:v>114.28</c:v>
                </c:pt>
                <c:pt idx="15">
                  <c:v>119.91</c:v>
                </c:pt>
                <c:pt idx="16">
                  <c:v>119.76</c:v>
                </c:pt>
                <c:pt idx="17">
                  <c:v>133.9</c:v>
                </c:pt>
                <c:pt idx="18">
                  <c:v>145.07</c:v>
                </c:pt>
                <c:pt idx="19">
                  <c:v>170.98</c:v>
                </c:pt>
                <c:pt idx="20">
                  <c:v>180.41</c:v>
                </c:pt>
                <c:pt idx="21">
                  <c:v>153.61000000000001</c:v>
                </c:pt>
                <c:pt idx="22">
                  <c:v>137.25</c:v>
                </c:pt>
                <c:pt idx="23">
                  <c:v>131.88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965232"/>
        <c:axId val="354964840"/>
      </c:lineChart>
      <c:catAx>
        <c:axId val="24904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043928"/>
        <c:crosses val="autoZero"/>
        <c:auto val="1"/>
        <c:lblAlgn val="ctr"/>
        <c:lblOffset val="100"/>
        <c:noMultiLvlLbl val="0"/>
      </c:catAx>
      <c:valAx>
        <c:axId val="24904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9043536"/>
        <c:crosses val="autoZero"/>
        <c:crossBetween val="between"/>
      </c:valAx>
      <c:valAx>
        <c:axId val="354964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965232"/>
        <c:crosses val="max"/>
        <c:crossBetween val="between"/>
      </c:valAx>
      <c:catAx>
        <c:axId val="354965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964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4466.8190000000004</v>
      </c>
      <c r="C4" s="18">
        <v>4321.9579999999996</v>
      </c>
      <c r="D4" s="18">
        <v>4259.1670000000004</v>
      </c>
      <c r="E4" s="18">
        <v>4187.1440000000002</v>
      </c>
      <c r="F4" s="18">
        <v>4119.3649999999998</v>
      </c>
      <c r="G4" s="18">
        <v>4427.0790000000006</v>
      </c>
      <c r="H4" s="18">
        <v>4949.2310000000007</v>
      </c>
      <c r="I4" s="18">
        <v>5693.6279999999997</v>
      </c>
      <c r="J4" s="18">
        <v>6094.8500000000013</v>
      </c>
      <c r="K4" s="18">
        <v>5893.5669999999991</v>
      </c>
      <c r="L4" s="18">
        <v>5876.6829999999982</v>
      </c>
      <c r="M4" s="18">
        <v>6031.1050000000005</v>
      </c>
      <c r="N4" s="18">
        <v>6072.0390000000016</v>
      </c>
      <c r="O4" s="18">
        <v>5853.320999999999</v>
      </c>
      <c r="P4" s="18">
        <v>5585.8480000000027</v>
      </c>
      <c r="Q4" s="18">
        <v>5357.3820000000014</v>
      </c>
      <c r="R4" s="18">
        <v>5149.2280000000019</v>
      </c>
      <c r="S4" s="18">
        <v>5115.4389999999994</v>
      </c>
      <c r="T4" s="18">
        <v>5746.5910000000013</v>
      </c>
      <c r="U4" s="18">
        <v>6185.1600000000008</v>
      </c>
      <c r="V4" s="18">
        <v>6036.4349999999995</v>
      </c>
      <c r="W4" s="18">
        <v>5583.848</v>
      </c>
      <c r="X4" s="18">
        <v>5167.8529999999992</v>
      </c>
      <c r="Y4" s="18">
        <v>4697.4599999999991</v>
      </c>
      <c r="Z4" s="19"/>
      <c r="AA4" s="20">
        <f>SUM(B4:Z4)</f>
        <v>126871.20000000001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124.64</v>
      </c>
      <c r="C7" s="28">
        <v>120.15</v>
      </c>
      <c r="D7" s="28">
        <v>120.15</v>
      </c>
      <c r="E7" s="28">
        <v>115.7</v>
      </c>
      <c r="F7" s="28">
        <v>120.15</v>
      </c>
      <c r="G7" s="28">
        <v>126.64</v>
      </c>
      <c r="H7" s="28">
        <v>148.62</v>
      </c>
      <c r="I7" s="28">
        <v>156.19</v>
      </c>
      <c r="J7" s="28">
        <v>152.58000000000001</v>
      </c>
      <c r="K7" s="28">
        <v>136.81</v>
      </c>
      <c r="L7" s="28">
        <v>131.56</v>
      </c>
      <c r="M7" s="28">
        <v>102.44</v>
      </c>
      <c r="N7" s="28">
        <v>99.74</v>
      </c>
      <c r="O7" s="28">
        <v>103.13</v>
      </c>
      <c r="P7" s="28">
        <v>114.28</v>
      </c>
      <c r="Q7" s="28">
        <v>119.91</v>
      </c>
      <c r="R7" s="28">
        <v>119.76</v>
      </c>
      <c r="S7" s="28">
        <v>133.9</v>
      </c>
      <c r="T7" s="28">
        <v>145.07</v>
      </c>
      <c r="U7" s="28">
        <v>170.98</v>
      </c>
      <c r="V7" s="28">
        <v>180.41</v>
      </c>
      <c r="W7" s="28">
        <v>153.61000000000001</v>
      </c>
      <c r="X7" s="28">
        <v>137.25</v>
      </c>
      <c r="Y7" s="28">
        <v>131.88</v>
      </c>
      <c r="Z7" s="29"/>
      <c r="AA7" s="30">
        <f>IF(SUM(B7:Z7)&lt;&gt;0,AVERAGEIF(B7:Z7,"&lt;&gt;"""),"")</f>
        <v>131.8979166666667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200</v>
      </c>
      <c r="V10" s="42">
        <v>200</v>
      </c>
      <c r="W10" s="42">
        <v>195</v>
      </c>
      <c r="X10" s="42">
        <v>195</v>
      </c>
      <c r="Y10" s="42">
        <v>195</v>
      </c>
      <c r="Z10" s="43"/>
      <c r="AA10" s="44">
        <f t="shared" ref="AA10:AA15" si="0">SUM(B10:Z10)</f>
        <v>4690</v>
      </c>
    </row>
    <row r="11" spans="1:27" ht="24.95" customHeight="1" x14ac:dyDescent="0.2">
      <c r="A11" s="45" t="s">
        <v>7</v>
      </c>
      <c r="B11" s="46">
        <v>141</v>
      </c>
      <c r="C11" s="47">
        <v>120</v>
      </c>
      <c r="D11" s="47">
        <v>125</v>
      </c>
      <c r="E11" s="47">
        <v>125</v>
      </c>
      <c r="F11" s="47">
        <v>125</v>
      </c>
      <c r="G11" s="47">
        <v>130</v>
      </c>
      <c r="H11" s="47">
        <v>130</v>
      </c>
      <c r="I11" s="47">
        <v>131</v>
      </c>
      <c r="J11" s="47">
        <v>164</v>
      </c>
      <c r="K11" s="47">
        <v>188</v>
      </c>
      <c r="L11" s="47">
        <v>188</v>
      </c>
      <c r="M11" s="47">
        <v>188</v>
      </c>
      <c r="N11" s="47">
        <v>189</v>
      </c>
      <c r="O11" s="47">
        <v>184</v>
      </c>
      <c r="P11" s="47">
        <v>167</v>
      </c>
      <c r="Q11" s="47">
        <v>168</v>
      </c>
      <c r="R11" s="47">
        <v>176</v>
      </c>
      <c r="S11" s="47">
        <v>201</v>
      </c>
      <c r="T11" s="47">
        <v>232</v>
      </c>
      <c r="U11" s="47">
        <v>270</v>
      </c>
      <c r="V11" s="47">
        <v>252</v>
      </c>
      <c r="W11" s="47">
        <v>208</v>
      </c>
      <c r="X11" s="47">
        <v>153</v>
      </c>
      <c r="Y11" s="47">
        <v>111</v>
      </c>
      <c r="Z11" s="48"/>
      <c r="AA11" s="49">
        <f t="shared" si="0"/>
        <v>4066</v>
      </c>
    </row>
    <row r="12" spans="1:27" ht="24.95" customHeight="1" x14ac:dyDescent="0.2">
      <c r="A12" s="50" t="s">
        <v>8</v>
      </c>
      <c r="B12" s="51">
        <v>2062.9</v>
      </c>
      <c r="C12" s="52">
        <v>2002.9</v>
      </c>
      <c r="D12" s="52">
        <v>2002.9</v>
      </c>
      <c r="E12" s="52">
        <v>1982.9</v>
      </c>
      <c r="F12" s="52">
        <v>1982.9</v>
      </c>
      <c r="G12" s="52">
        <v>2202.9</v>
      </c>
      <c r="H12" s="52">
        <v>2826.1410000000001</v>
      </c>
      <c r="I12" s="52">
        <v>2908.9</v>
      </c>
      <c r="J12" s="52">
        <v>2856.7730000000001</v>
      </c>
      <c r="K12" s="52">
        <v>2334.7340000000004</v>
      </c>
      <c r="L12" s="52">
        <v>1038.9000000000001</v>
      </c>
      <c r="M12" s="52">
        <v>767.9</v>
      </c>
      <c r="N12" s="52">
        <v>717.9</v>
      </c>
      <c r="O12" s="52">
        <v>867.9</v>
      </c>
      <c r="P12" s="52">
        <v>867.9</v>
      </c>
      <c r="Q12" s="52">
        <v>927.9</v>
      </c>
      <c r="R12" s="52">
        <v>1489.9</v>
      </c>
      <c r="S12" s="52">
        <v>2191.5350000000003</v>
      </c>
      <c r="T12" s="52">
        <v>2951.33</v>
      </c>
      <c r="U12" s="52">
        <v>3115.9</v>
      </c>
      <c r="V12" s="52">
        <v>3137.9</v>
      </c>
      <c r="W12" s="52">
        <v>3107.9</v>
      </c>
      <c r="X12" s="52">
        <v>2867.1109999999999</v>
      </c>
      <c r="Y12" s="52">
        <v>2338.6400000000003</v>
      </c>
      <c r="Z12" s="53"/>
      <c r="AA12" s="54">
        <f t="shared" si="0"/>
        <v>49552.564000000013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130</v>
      </c>
      <c r="J13" s="52">
        <v>106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261</v>
      </c>
      <c r="U13" s="52">
        <v>519</v>
      </c>
      <c r="V13" s="52">
        <v>468</v>
      </c>
      <c r="W13" s="52">
        <v>231</v>
      </c>
      <c r="X13" s="52">
        <v>60</v>
      </c>
      <c r="Y13" s="52"/>
      <c r="Z13" s="53"/>
      <c r="AA13" s="54">
        <f t="shared" si="0"/>
        <v>2282</v>
      </c>
    </row>
    <row r="14" spans="1:27" ht="24.95" customHeight="1" x14ac:dyDescent="0.2">
      <c r="A14" s="55" t="s">
        <v>10</v>
      </c>
      <c r="B14" s="56">
        <v>758.91899999999987</v>
      </c>
      <c r="C14" s="57">
        <v>682.05800000000011</v>
      </c>
      <c r="D14" s="57">
        <v>617.26699999999994</v>
      </c>
      <c r="E14" s="57">
        <v>566.24400000000014</v>
      </c>
      <c r="F14" s="57">
        <v>500.46500000000009</v>
      </c>
      <c r="G14" s="57">
        <v>467.77900000000005</v>
      </c>
      <c r="H14" s="57">
        <v>596.28999999999985</v>
      </c>
      <c r="I14" s="57">
        <v>1125.6279999999997</v>
      </c>
      <c r="J14" s="57">
        <v>2130.0769999999989</v>
      </c>
      <c r="K14" s="57">
        <v>2684.8330000000001</v>
      </c>
      <c r="L14" s="57">
        <v>3377.8829999999998</v>
      </c>
      <c r="M14" s="57">
        <v>3968.4049999999993</v>
      </c>
      <c r="N14" s="57">
        <v>4275.8390000000018</v>
      </c>
      <c r="O14" s="57">
        <v>4343.4210000000003</v>
      </c>
      <c r="P14" s="57">
        <v>4123.9479999999994</v>
      </c>
      <c r="Q14" s="57">
        <v>3680.982</v>
      </c>
      <c r="R14" s="57">
        <v>2932.5280000000012</v>
      </c>
      <c r="S14" s="57">
        <v>2027.6040000000003</v>
      </c>
      <c r="T14" s="57">
        <v>1488.3609999999996</v>
      </c>
      <c r="U14" s="57">
        <v>1307.56</v>
      </c>
      <c r="V14" s="57">
        <v>1289.9349999999997</v>
      </c>
      <c r="W14" s="57">
        <v>1269.9479999999996</v>
      </c>
      <c r="X14" s="57">
        <v>1290.7420000000002</v>
      </c>
      <c r="Y14" s="57">
        <v>1292.02</v>
      </c>
      <c r="Z14" s="58"/>
      <c r="AA14" s="59">
        <f t="shared" si="0"/>
        <v>46798.735999999983</v>
      </c>
    </row>
    <row r="15" spans="1:27" ht="24.95" customHeight="1" x14ac:dyDescent="0.2">
      <c r="A15" s="55" t="s">
        <v>11</v>
      </c>
      <c r="B15" s="56">
        <v>49</v>
      </c>
      <c r="C15" s="57">
        <v>47</v>
      </c>
      <c r="D15" s="57">
        <v>44</v>
      </c>
      <c r="E15" s="57">
        <v>43</v>
      </c>
      <c r="F15" s="57">
        <v>41</v>
      </c>
      <c r="G15" s="57">
        <v>41</v>
      </c>
      <c r="H15" s="57">
        <v>47</v>
      </c>
      <c r="I15" s="57">
        <v>67</v>
      </c>
      <c r="J15" s="57">
        <v>83</v>
      </c>
      <c r="K15" s="57">
        <v>90</v>
      </c>
      <c r="L15" s="57">
        <v>92</v>
      </c>
      <c r="M15" s="57">
        <v>92</v>
      </c>
      <c r="N15" s="57">
        <v>87</v>
      </c>
      <c r="O15" s="57">
        <v>81</v>
      </c>
      <c r="P15" s="57">
        <v>72</v>
      </c>
      <c r="Q15" s="57">
        <v>63</v>
      </c>
      <c r="R15" s="57">
        <v>48</v>
      </c>
      <c r="S15" s="57">
        <v>27</v>
      </c>
      <c r="T15" s="57">
        <v>12</v>
      </c>
      <c r="U15" s="57">
        <v>8</v>
      </c>
      <c r="V15" s="57">
        <v>9</v>
      </c>
      <c r="W15" s="57">
        <v>12</v>
      </c>
      <c r="X15" s="57">
        <v>18</v>
      </c>
      <c r="Y15" s="57">
        <v>23</v>
      </c>
      <c r="Z15" s="58"/>
      <c r="AA15" s="59">
        <f t="shared" si="0"/>
        <v>1196</v>
      </c>
    </row>
    <row r="16" spans="1:27" ht="30" customHeight="1" thickBot="1" x14ac:dyDescent="0.25">
      <c r="A16" s="60" t="s">
        <v>12</v>
      </c>
      <c r="B16" s="61">
        <f>IF(LEN(B$2)&gt;0,SUM(B10:B15),"")</f>
        <v>3206.819</v>
      </c>
      <c r="C16" s="62">
        <f t="shared" ref="C16:Z16" si="1">IF(LEN(C$2)&gt;0,SUM(C10:C15),"")</f>
        <v>3046.9580000000001</v>
      </c>
      <c r="D16" s="62">
        <f t="shared" si="1"/>
        <v>2984.1669999999999</v>
      </c>
      <c r="E16" s="62">
        <f t="shared" si="1"/>
        <v>2912.1440000000002</v>
      </c>
      <c r="F16" s="62">
        <f t="shared" si="1"/>
        <v>2844.3650000000002</v>
      </c>
      <c r="G16" s="62">
        <f t="shared" si="1"/>
        <v>3077.6790000000001</v>
      </c>
      <c r="H16" s="62">
        <f t="shared" si="1"/>
        <v>3945.431</v>
      </c>
      <c r="I16" s="62">
        <f t="shared" si="1"/>
        <v>4557.5280000000002</v>
      </c>
      <c r="J16" s="62">
        <f t="shared" si="1"/>
        <v>5534.8499999999985</v>
      </c>
      <c r="K16" s="62">
        <f t="shared" si="1"/>
        <v>5539.5670000000009</v>
      </c>
      <c r="L16" s="62">
        <f t="shared" si="1"/>
        <v>4938.7829999999994</v>
      </c>
      <c r="M16" s="62">
        <f t="shared" si="1"/>
        <v>5258.3049999999994</v>
      </c>
      <c r="N16" s="62">
        <f t="shared" si="1"/>
        <v>5537.7390000000014</v>
      </c>
      <c r="O16" s="62">
        <f t="shared" si="1"/>
        <v>5712.3209999999999</v>
      </c>
      <c r="P16" s="62">
        <f t="shared" si="1"/>
        <v>5440.848</v>
      </c>
      <c r="Q16" s="62">
        <f t="shared" si="1"/>
        <v>5049.8819999999996</v>
      </c>
      <c r="R16" s="62">
        <f t="shared" si="1"/>
        <v>4856.4280000000017</v>
      </c>
      <c r="S16" s="62">
        <f t="shared" si="1"/>
        <v>4657.139000000001</v>
      </c>
      <c r="T16" s="62">
        <f t="shared" si="1"/>
        <v>5139.6909999999998</v>
      </c>
      <c r="U16" s="62">
        <f t="shared" si="1"/>
        <v>5420.4599999999991</v>
      </c>
      <c r="V16" s="62">
        <f t="shared" si="1"/>
        <v>5356.835</v>
      </c>
      <c r="W16" s="62">
        <f t="shared" si="1"/>
        <v>5023.848</v>
      </c>
      <c r="X16" s="62">
        <f t="shared" si="1"/>
        <v>4583.8530000000001</v>
      </c>
      <c r="Y16" s="62">
        <f t="shared" si="1"/>
        <v>3959.6600000000003</v>
      </c>
      <c r="Z16" s="63" t="str">
        <f t="shared" si="1"/>
        <v/>
      </c>
      <c r="AA16" s="64">
        <f>SUM(AA10:AA15)</f>
        <v>108585.29999999999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1191.9000000000001</v>
      </c>
      <c r="C28" s="72">
        <v>1114.9000000000001</v>
      </c>
      <c r="D28" s="72">
        <v>1054.9000000000001</v>
      </c>
      <c r="E28" s="72">
        <v>1008.9</v>
      </c>
      <c r="F28" s="72">
        <v>968.9</v>
      </c>
      <c r="G28" s="72">
        <v>990.9</v>
      </c>
      <c r="H28" s="72">
        <v>1134.5999999999999</v>
      </c>
      <c r="I28" s="72">
        <v>1452.6</v>
      </c>
      <c r="J28" s="72">
        <v>1957.6</v>
      </c>
      <c r="K28" s="72">
        <v>2490.6</v>
      </c>
      <c r="L28" s="72">
        <v>2880.6</v>
      </c>
      <c r="M28" s="72">
        <v>3158.6</v>
      </c>
      <c r="N28" s="72">
        <v>3349.6</v>
      </c>
      <c r="O28" s="72">
        <v>3492.6</v>
      </c>
      <c r="P28" s="72">
        <v>3335.6</v>
      </c>
      <c r="Q28" s="72">
        <v>3056.6</v>
      </c>
      <c r="R28" s="72">
        <v>2872.6</v>
      </c>
      <c r="S28" s="72">
        <v>2386.6</v>
      </c>
      <c r="T28" s="72">
        <v>2235.9</v>
      </c>
      <c r="U28" s="72">
        <v>2461.9</v>
      </c>
      <c r="V28" s="72">
        <v>2380.9</v>
      </c>
      <c r="W28" s="72">
        <v>2028.9</v>
      </c>
      <c r="X28" s="72">
        <v>1864.9</v>
      </c>
      <c r="Y28" s="72">
        <v>1805.9</v>
      </c>
      <c r="Z28" s="73"/>
      <c r="AA28" s="74">
        <f>SUM(B28:Z28)</f>
        <v>50677</v>
      </c>
    </row>
    <row r="29" spans="1:27" ht="24.95" customHeight="1" x14ac:dyDescent="0.2">
      <c r="A29" s="75" t="s">
        <v>23</v>
      </c>
      <c r="B29" s="76">
        <v>429.91899999999998</v>
      </c>
      <c r="C29" s="77">
        <v>422.05799999999999</v>
      </c>
      <c r="D29" s="77">
        <v>419.267</v>
      </c>
      <c r="E29" s="77">
        <v>413.24400000000003</v>
      </c>
      <c r="F29" s="77">
        <v>385.46499999999997</v>
      </c>
      <c r="G29" s="77">
        <v>376.779</v>
      </c>
      <c r="H29" s="77">
        <v>527.83100000000002</v>
      </c>
      <c r="I29" s="77">
        <v>896.928</v>
      </c>
      <c r="J29" s="77">
        <v>1420.25</v>
      </c>
      <c r="K29" s="77">
        <v>1415.9670000000001</v>
      </c>
      <c r="L29" s="77">
        <v>1188.183</v>
      </c>
      <c r="M29" s="77">
        <v>1409.7049999999999</v>
      </c>
      <c r="N29" s="77">
        <v>1544.1389999999999</v>
      </c>
      <c r="O29" s="77">
        <v>1575.721</v>
      </c>
      <c r="P29" s="77">
        <v>1465.248</v>
      </c>
      <c r="Q29" s="77">
        <v>1298.2819999999999</v>
      </c>
      <c r="R29" s="77">
        <v>1056.828</v>
      </c>
      <c r="S29" s="77">
        <v>812.53899999999999</v>
      </c>
      <c r="T29" s="77">
        <v>962.79100000000005</v>
      </c>
      <c r="U29" s="77">
        <v>841.56</v>
      </c>
      <c r="V29" s="77">
        <v>843.93499999999995</v>
      </c>
      <c r="W29" s="77">
        <v>987.94799999999998</v>
      </c>
      <c r="X29" s="77">
        <v>1143.953</v>
      </c>
      <c r="Y29" s="77">
        <v>813.76</v>
      </c>
      <c r="Z29" s="78"/>
      <c r="AA29" s="79">
        <f>SUM(B29:Z29)</f>
        <v>22652.300000000003</v>
      </c>
    </row>
    <row r="30" spans="1:27" ht="24.95" customHeight="1" x14ac:dyDescent="0.2">
      <c r="A30" s="82" t="s">
        <v>24</v>
      </c>
      <c r="B30" s="80">
        <v>2130</v>
      </c>
      <c r="C30" s="81">
        <v>2070</v>
      </c>
      <c r="D30" s="81">
        <v>2070</v>
      </c>
      <c r="E30" s="81">
        <v>2050</v>
      </c>
      <c r="F30" s="81">
        <v>2050</v>
      </c>
      <c r="G30" s="81">
        <v>2270</v>
      </c>
      <c r="H30" s="81">
        <v>2843</v>
      </c>
      <c r="I30" s="81">
        <v>2768</v>
      </c>
      <c r="J30" s="81">
        <v>2717</v>
      </c>
      <c r="K30" s="81">
        <v>1987</v>
      </c>
      <c r="L30" s="81">
        <v>1106</v>
      </c>
      <c r="M30" s="81">
        <v>835</v>
      </c>
      <c r="N30" s="81">
        <v>785</v>
      </c>
      <c r="O30" s="81">
        <v>785</v>
      </c>
      <c r="P30" s="81">
        <v>785</v>
      </c>
      <c r="Q30" s="81">
        <v>845</v>
      </c>
      <c r="R30" s="81">
        <v>1157</v>
      </c>
      <c r="S30" s="81">
        <v>1735</v>
      </c>
      <c r="T30" s="81">
        <v>2402</v>
      </c>
      <c r="U30" s="81">
        <v>2666</v>
      </c>
      <c r="V30" s="81">
        <v>2672</v>
      </c>
      <c r="W30" s="81">
        <v>2567</v>
      </c>
      <c r="X30" s="81">
        <v>2135</v>
      </c>
      <c r="Y30" s="81">
        <v>1900</v>
      </c>
      <c r="Z30" s="83"/>
      <c r="AA30" s="84">
        <f>SUM(B30:Z30)</f>
        <v>45330</v>
      </c>
    </row>
    <row r="31" spans="1:27" ht="30" customHeight="1" thickBot="1" x14ac:dyDescent="0.25">
      <c r="A31" s="60" t="s">
        <v>25</v>
      </c>
      <c r="B31" s="61">
        <f>IF(LEN(B$2)&gt;0,SUM(B28:B30),"")</f>
        <v>3751.819</v>
      </c>
      <c r="C31" s="62">
        <f t="shared" ref="C31:Z31" si="4">IF(LEN(C$2)&gt;0,SUM(C28:C30),"")</f>
        <v>3606.9580000000001</v>
      </c>
      <c r="D31" s="62">
        <f t="shared" si="4"/>
        <v>3544.1670000000004</v>
      </c>
      <c r="E31" s="62">
        <f t="shared" si="4"/>
        <v>3472.1440000000002</v>
      </c>
      <c r="F31" s="62">
        <f t="shared" si="4"/>
        <v>3404.3649999999998</v>
      </c>
      <c r="G31" s="62">
        <f t="shared" si="4"/>
        <v>3637.6790000000001</v>
      </c>
      <c r="H31" s="62">
        <f t="shared" si="4"/>
        <v>4505.4310000000005</v>
      </c>
      <c r="I31" s="62">
        <f t="shared" si="4"/>
        <v>5117.5280000000002</v>
      </c>
      <c r="J31" s="62">
        <f t="shared" si="4"/>
        <v>6094.85</v>
      </c>
      <c r="K31" s="62">
        <f t="shared" si="4"/>
        <v>5893.567</v>
      </c>
      <c r="L31" s="62">
        <f t="shared" si="4"/>
        <v>5174.7829999999994</v>
      </c>
      <c r="M31" s="62">
        <f t="shared" si="4"/>
        <v>5403.3050000000003</v>
      </c>
      <c r="N31" s="62">
        <f t="shared" si="4"/>
        <v>5678.7389999999996</v>
      </c>
      <c r="O31" s="62">
        <f t="shared" si="4"/>
        <v>5853.3209999999999</v>
      </c>
      <c r="P31" s="62">
        <f t="shared" si="4"/>
        <v>5585.848</v>
      </c>
      <c r="Q31" s="62">
        <f t="shared" si="4"/>
        <v>5199.8819999999996</v>
      </c>
      <c r="R31" s="62">
        <f t="shared" si="4"/>
        <v>5086.4279999999999</v>
      </c>
      <c r="S31" s="62">
        <f t="shared" si="4"/>
        <v>4934.1390000000001</v>
      </c>
      <c r="T31" s="62">
        <f t="shared" si="4"/>
        <v>5600.6910000000007</v>
      </c>
      <c r="U31" s="62">
        <f t="shared" si="4"/>
        <v>5969.46</v>
      </c>
      <c r="V31" s="62">
        <f t="shared" si="4"/>
        <v>5896.835</v>
      </c>
      <c r="W31" s="62">
        <f t="shared" si="4"/>
        <v>5583.848</v>
      </c>
      <c r="X31" s="62">
        <f t="shared" si="4"/>
        <v>5143.8530000000001</v>
      </c>
      <c r="Y31" s="62">
        <f t="shared" si="4"/>
        <v>4519.66</v>
      </c>
      <c r="Z31" s="63" t="str">
        <f t="shared" si="4"/>
        <v/>
      </c>
      <c r="AA31" s="64">
        <f>SUM(AA28:AA30)</f>
        <v>118659.3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119</v>
      </c>
      <c r="L34" s="95">
        <v>47</v>
      </c>
      <c r="M34" s="95">
        <v>5</v>
      </c>
      <c r="N34" s="95">
        <v>1</v>
      </c>
      <c r="O34" s="95">
        <v>1</v>
      </c>
      <c r="P34" s="95">
        <v>5</v>
      </c>
      <c r="Q34" s="95">
        <v>5</v>
      </c>
      <c r="R34" s="95">
        <v>39</v>
      </c>
      <c r="S34" s="95">
        <v>47</v>
      </c>
      <c r="T34" s="95">
        <v>160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3929</v>
      </c>
    </row>
    <row r="35" spans="1:27" ht="24.95" customHeight="1" x14ac:dyDescent="0.2">
      <c r="A35" s="97" t="s">
        <v>28</v>
      </c>
      <c r="B35" s="98">
        <v>235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175</v>
      </c>
      <c r="L35" s="99">
        <v>107</v>
      </c>
      <c r="M35" s="99">
        <v>103</v>
      </c>
      <c r="N35" s="99">
        <v>103</v>
      </c>
      <c r="O35" s="99">
        <v>103</v>
      </c>
      <c r="P35" s="99">
        <v>103</v>
      </c>
      <c r="Q35" s="99">
        <v>103</v>
      </c>
      <c r="R35" s="99">
        <v>149</v>
      </c>
      <c r="S35" s="99">
        <v>163</v>
      </c>
      <c r="T35" s="99">
        <v>241</v>
      </c>
      <c r="U35" s="99">
        <v>239</v>
      </c>
      <c r="V35" s="99">
        <v>230</v>
      </c>
      <c r="W35" s="99">
        <v>250</v>
      </c>
      <c r="X35" s="99">
        <v>250</v>
      </c>
      <c r="Y35" s="99">
        <v>250</v>
      </c>
      <c r="Z35" s="100"/>
      <c r="AA35" s="79">
        <f t="shared" si="5"/>
        <v>4804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251.9</v>
      </c>
      <c r="I36" s="99">
        <v>586.1</v>
      </c>
      <c r="J36" s="99">
        <v>10</v>
      </c>
      <c r="K36" s="99">
        <v>10</v>
      </c>
      <c r="L36" s="99">
        <v>711.9</v>
      </c>
      <c r="M36" s="99">
        <v>637.79999999999995</v>
      </c>
      <c r="N36" s="99">
        <v>403.3</v>
      </c>
      <c r="O36" s="99">
        <v>10</v>
      </c>
      <c r="P36" s="99">
        <v>10</v>
      </c>
      <c r="Q36" s="99">
        <v>167.5</v>
      </c>
      <c r="R36" s="99">
        <v>72.8</v>
      </c>
      <c r="S36" s="99">
        <v>10</v>
      </c>
      <c r="T36" s="99">
        <v>10</v>
      </c>
      <c r="U36" s="99">
        <v>225.7</v>
      </c>
      <c r="V36" s="99">
        <v>149.6</v>
      </c>
      <c r="W36" s="99">
        <v>10</v>
      </c>
      <c r="X36" s="99">
        <v>34</v>
      </c>
      <c r="Y36" s="99">
        <v>187.8</v>
      </c>
      <c r="Z36" s="100"/>
      <c r="AA36" s="79">
        <f t="shared" si="5"/>
        <v>7848.4000000000005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72</v>
      </c>
      <c r="M37" s="99">
        <v>27</v>
      </c>
      <c r="N37" s="99">
        <v>27</v>
      </c>
      <c r="O37" s="99">
        <v>27</v>
      </c>
      <c r="P37" s="99">
        <v>27</v>
      </c>
      <c r="Q37" s="99">
        <v>32</v>
      </c>
      <c r="R37" s="99">
        <v>32</v>
      </c>
      <c r="S37" s="99">
        <v>57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74.400000000000006</v>
      </c>
      <c r="H38" s="99">
        <v>201.9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181.3</v>
      </c>
      <c r="T38" s="99">
        <v>145.9</v>
      </c>
      <c r="U38" s="99"/>
      <c r="V38" s="99"/>
      <c r="W38" s="99"/>
      <c r="X38" s="99"/>
      <c r="Y38" s="99"/>
      <c r="Z38" s="100"/>
      <c r="AA38" s="79">
        <f t="shared" si="5"/>
        <v>603.5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1260</v>
      </c>
      <c r="C39" s="88">
        <f t="shared" si="6"/>
        <v>1275</v>
      </c>
      <c r="D39" s="88">
        <f t="shared" si="6"/>
        <v>1275</v>
      </c>
      <c r="E39" s="88">
        <f t="shared" si="6"/>
        <v>1275</v>
      </c>
      <c r="F39" s="88">
        <f t="shared" si="6"/>
        <v>1275</v>
      </c>
      <c r="G39" s="88">
        <f t="shared" si="6"/>
        <v>1349.4</v>
      </c>
      <c r="H39" s="88">
        <f t="shared" si="6"/>
        <v>1003.8</v>
      </c>
      <c r="I39" s="88">
        <f t="shared" si="6"/>
        <v>1136.0999999999999</v>
      </c>
      <c r="J39" s="88">
        <f t="shared" si="6"/>
        <v>560</v>
      </c>
      <c r="K39" s="88">
        <f t="shared" si="6"/>
        <v>354</v>
      </c>
      <c r="L39" s="88">
        <f t="shared" si="6"/>
        <v>937.9</v>
      </c>
      <c r="M39" s="88">
        <f t="shared" si="6"/>
        <v>772.8</v>
      </c>
      <c r="N39" s="88">
        <f t="shared" si="6"/>
        <v>534.29999999999995</v>
      </c>
      <c r="O39" s="88">
        <f t="shared" si="6"/>
        <v>141</v>
      </c>
      <c r="P39" s="88">
        <f t="shared" si="6"/>
        <v>145</v>
      </c>
      <c r="Q39" s="88">
        <f t="shared" si="6"/>
        <v>307.5</v>
      </c>
      <c r="R39" s="88">
        <f t="shared" si="6"/>
        <v>292.8</v>
      </c>
      <c r="S39" s="88">
        <f t="shared" si="6"/>
        <v>458.3</v>
      </c>
      <c r="T39" s="88">
        <f t="shared" si="6"/>
        <v>606.9</v>
      </c>
      <c r="U39" s="88">
        <f t="shared" si="6"/>
        <v>764.7</v>
      </c>
      <c r="V39" s="88">
        <f t="shared" si="6"/>
        <v>679.6</v>
      </c>
      <c r="W39" s="88">
        <f t="shared" si="6"/>
        <v>560</v>
      </c>
      <c r="X39" s="88">
        <f t="shared" si="6"/>
        <v>584</v>
      </c>
      <c r="Y39" s="88">
        <f t="shared" si="6"/>
        <v>737.8</v>
      </c>
      <c r="Z39" s="89" t="str">
        <f t="shared" si="6"/>
        <v/>
      </c>
      <c r="AA39" s="90">
        <f t="shared" si="5"/>
        <v>18285.899999999994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241.9</v>
      </c>
      <c r="I44" s="99">
        <v>576.1</v>
      </c>
      <c r="J44" s="99"/>
      <c r="K44" s="99"/>
      <c r="L44" s="99">
        <v>701.9</v>
      </c>
      <c r="M44" s="99">
        <v>627.79999999999995</v>
      </c>
      <c r="N44" s="99">
        <v>393.3</v>
      </c>
      <c r="O44" s="99"/>
      <c r="P44" s="99"/>
      <c r="Q44" s="99">
        <v>157.5</v>
      </c>
      <c r="R44" s="99">
        <v>62.8</v>
      </c>
      <c r="S44" s="99"/>
      <c r="T44" s="99"/>
      <c r="U44" s="99">
        <v>215.7</v>
      </c>
      <c r="V44" s="99">
        <v>139.6</v>
      </c>
      <c r="W44" s="99"/>
      <c r="X44" s="99">
        <v>24</v>
      </c>
      <c r="Y44" s="99">
        <v>177.8</v>
      </c>
      <c r="Z44" s="100"/>
      <c r="AA44" s="79">
        <f t="shared" si="7"/>
        <v>7608.4000000000005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74.400000000000006</v>
      </c>
      <c r="H46" s="99">
        <v>201.9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181.3</v>
      </c>
      <c r="T46" s="99">
        <v>145.9</v>
      </c>
      <c r="U46" s="99"/>
      <c r="V46" s="99"/>
      <c r="W46" s="99"/>
      <c r="X46" s="99"/>
      <c r="Y46" s="99"/>
      <c r="Z46" s="100"/>
      <c r="AA46" s="79">
        <f t="shared" si="7"/>
        <v>603.5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789.4</v>
      </c>
      <c r="H48" s="88">
        <f t="shared" si="8"/>
        <v>443.8</v>
      </c>
      <c r="I48" s="88">
        <f t="shared" si="8"/>
        <v>576.1</v>
      </c>
      <c r="J48" s="88">
        <f t="shared" si="8"/>
        <v>0</v>
      </c>
      <c r="K48" s="88">
        <f t="shared" si="8"/>
        <v>0</v>
      </c>
      <c r="L48" s="88">
        <f t="shared" si="8"/>
        <v>701.9</v>
      </c>
      <c r="M48" s="88">
        <f t="shared" si="8"/>
        <v>627.79999999999995</v>
      </c>
      <c r="N48" s="88">
        <f t="shared" si="8"/>
        <v>393.3</v>
      </c>
      <c r="O48" s="88">
        <f t="shared" si="8"/>
        <v>0</v>
      </c>
      <c r="P48" s="88">
        <f t="shared" si="8"/>
        <v>0</v>
      </c>
      <c r="Q48" s="88">
        <f t="shared" si="8"/>
        <v>157.5</v>
      </c>
      <c r="R48" s="88">
        <f t="shared" si="8"/>
        <v>62.8</v>
      </c>
      <c r="S48" s="88">
        <f t="shared" si="8"/>
        <v>181.3</v>
      </c>
      <c r="T48" s="88">
        <f t="shared" si="8"/>
        <v>145.9</v>
      </c>
      <c r="U48" s="88">
        <f t="shared" si="8"/>
        <v>215.7</v>
      </c>
      <c r="V48" s="88">
        <f t="shared" si="8"/>
        <v>139.6</v>
      </c>
      <c r="W48" s="88">
        <f t="shared" si="8"/>
        <v>0</v>
      </c>
      <c r="X48" s="88">
        <f t="shared" si="8"/>
        <v>24</v>
      </c>
      <c r="Y48" s="88">
        <f t="shared" si="8"/>
        <v>177.8</v>
      </c>
      <c r="Z48" s="89" t="str">
        <f t="shared" si="8"/>
        <v/>
      </c>
      <c r="AA48" s="90">
        <f t="shared" si="7"/>
        <v>8211.9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4466.8189999999995</v>
      </c>
      <c r="C51" s="88">
        <f t="shared" si="10"/>
        <v>4321.9580000000005</v>
      </c>
      <c r="D51" s="88">
        <f t="shared" si="10"/>
        <v>4259.1669999999995</v>
      </c>
      <c r="E51" s="88">
        <f t="shared" si="10"/>
        <v>4187.1440000000002</v>
      </c>
      <c r="F51" s="88">
        <f t="shared" si="10"/>
        <v>4119.3649999999998</v>
      </c>
      <c r="G51" s="88">
        <f t="shared" si="10"/>
        <v>4427.0789999999997</v>
      </c>
      <c r="H51" s="88">
        <f t="shared" si="10"/>
        <v>4949.2309999999998</v>
      </c>
      <c r="I51" s="88">
        <f t="shared" si="10"/>
        <v>5693.6280000000006</v>
      </c>
      <c r="J51" s="88">
        <f t="shared" si="10"/>
        <v>6094.8499999999985</v>
      </c>
      <c r="K51" s="88">
        <f t="shared" si="10"/>
        <v>5893.5670000000009</v>
      </c>
      <c r="L51" s="88">
        <f t="shared" si="10"/>
        <v>5876.6829999999991</v>
      </c>
      <c r="M51" s="88">
        <f t="shared" si="10"/>
        <v>6031.1049999999996</v>
      </c>
      <c r="N51" s="88">
        <f t="shared" si="10"/>
        <v>6072.0390000000016</v>
      </c>
      <c r="O51" s="88">
        <f t="shared" si="10"/>
        <v>5853.3209999999999</v>
      </c>
      <c r="P51" s="88">
        <f t="shared" si="10"/>
        <v>5585.848</v>
      </c>
      <c r="Q51" s="88">
        <f t="shared" si="10"/>
        <v>5357.3819999999996</v>
      </c>
      <c r="R51" s="88">
        <f t="shared" si="10"/>
        <v>5149.2280000000019</v>
      </c>
      <c r="S51" s="88">
        <f t="shared" si="10"/>
        <v>5115.4390000000012</v>
      </c>
      <c r="T51" s="88">
        <f t="shared" si="10"/>
        <v>5746.5909999999994</v>
      </c>
      <c r="U51" s="88">
        <f t="shared" si="10"/>
        <v>6185.1599999999989</v>
      </c>
      <c r="V51" s="88">
        <f t="shared" si="10"/>
        <v>6036.4350000000004</v>
      </c>
      <c r="W51" s="88">
        <f t="shared" si="10"/>
        <v>5583.848</v>
      </c>
      <c r="X51" s="88">
        <f t="shared" si="10"/>
        <v>5167.8530000000001</v>
      </c>
      <c r="Y51" s="88">
        <f t="shared" si="10"/>
        <v>4697.46</v>
      </c>
      <c r="Z51" s="89" t="str">
        <f t="shared" si="10"/>
        <v/>
      </c>
      <c r="AA51" s="104">
        <f>SUM(B51:Z51)</f>
        <v>126871.20000000001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4466.8069999999998</v>
      </c>
      <c r="C4" s="18">
        <v>4321.945999999999</v>
      </c>
      <c r="D4" s="18">
        <v>4259.1589999999987</v>
      </c>
      <c r="E4" s="18">
        <v>4187.1400000000003</v>
      </c>
      <c r="F4" s="18">
        <v>4119.3879999999999</v>
      </c>
      <c r="G4" s="18">
        <v>4427.1000000000013</v>
      </c>
      <c r="H4" s="18">
        <v>4949.2110000000002</v>
      </c>
      <c r="I4" s="18">
        <v>5693.6370000000006</v>
      </c>
      <c r="J4" s="18">
        <v>6094.8080000000009</v>
      </c>
      <c r="K4" s="18">
        <v>5893.55</v>
      </c>
      <c r="L4" s="18">
        <v>5876.6769999999997</v>
      </c>
      <c r="M4" s="18">
        <v>6031.1409999999996</v>
      </c>
      <c r="N4" s="18">
        <v>6072.0030000000006</v>
      </c>
      <c r="O4" s="18">
        <v>5853.2839999999987</v>
      </c>
      <c r="P4" s="18">
        <v>5585.8070000000007</v>
      </c>
      <c r="Q4" s="18">
        <v>5357.3440000000019</v>
      </c>
      <c r="R4" s="18">
        <v>5149.2720000000008</v>
      </c>
      <c r="S4" s="18">
        <v>5115.4469999999992</v>
      </c>
      <c r="T4" s="18">
        <v>5746.5779999999995</v>
      </c>
      <c r="U4" s="18">
        <v>6185.1340000000009</v>
      </c>
      <c r="V4" s="18">
        <v>6036.4639999999981</v>
      </c>
      <c r="W4" s="18">
        <v>5583.8019999999988</v>
      </c>
      <c r="X4" s="18">
        <v>5167.8329999999996</v>
      </c>
      <c r="Y4" s="18">
        <v>4697.476999999999</v>
      </c>
      <c r="Z4" s="19"/>
      <c r="AA4" s="20">
        <f>SUM(B4:Z4)</f>
        <v>126871.00899999998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124.64</v>
      </c>
      <c r="C7" s="28">
        <v>120.15</v>
      </c>
      <c r="D7" s="28">
        <v>120.15</v>
      </c>
      <c r="E7" s="28">
        <v>115.7</v>
      </c>
      <c r="F7" s="28">
        <v>120.15</v>
      </c>
      <c r="G7" s="28">
        <v>126.64</v>
      </c>
      <c r="H7" s="28">
        <v>148.62</v>
      </c>
      <c r="I7" s="28">
        <v>156.19</v>
      </c>
      <c r="J7" s="28">
        <v>152.58000000000001</v>
      </c>
      <c r="K7" s="28">
        <v>136.81</v>
      </c>
      <c r="L7" s="28">
        <v>131.56</v>
      </c>
      <c r="M7" s="28">
        <v>102.44</v>
      </c>
      <c r="N7" s="28">
        <v>99.74</v>
      </c>
      <c r="O7" s="28">
        <v>103.13</v>
      </c>
      <c r="P7" s="28">
        <v>114.28</v>
      </c>
      <c r="Q7" s="28">
        <v>119.91</v>
      </c>
      <c r="R7" s="28">
        <v>119.76</v>
      </c>
      <c r="S7" s="28">
        <v>133.9</v>
      </c>
      <c r="T7" s="28">
        <v>145.07</v>
      </c>
      <c r="U7" s="28">
        <v>170.98</v>
      </c>
      <c r="V7" s="28">
        <v>180.41</v>
      </c>
      <c r="W7" s="28">
        <v>153.61000000000001</v>
      </c>
      <c r="X7" s="28">
        <v>137.25</v>
      </c>
      <c r="Y7" s="28">
        <v>131.88</v>
      </c>
      <c r="Z7" s="29"/>
      <c r="AA7" s="30">
        <f>IF(SUM(B7:Z7)&lt;&gt;0,AVERAGEIF(B7:Z7,"&lt;&gt;"""),"")</f>
        <v>131.8979166666667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922.09799999999996</v>
      </c>
      <c r="C19" s="72">
        <v>931.125</v>
      </c>
      <c r="D19" s="72">
        <v>923.11799999999994</v>
      </c>
      <c r="E19" s="72">
        <v>924.22700000000009</v>
      </c>
      <c r="F19" s="72">
        <v>919.22499999999991</v>
      </c>
      <c r="G19" s="72">
        <v>926.13499999999999</v>
      </c>
      <c r="H19" s="72">
        <v>940.11999999999989</v>
      </c>
      <c r="I19" s="72">
        <v>942.16799999999989</v>
      </c>
      <c r="J19" s="72">
        <v>927.16</v>
      </c>
      <c r="K19" s="72">
        <v>880.10899999999992</v>
      </c>
      <c r="L19" s="72">
        <v>857.3119999999999</v>
      </c>
      <c r="M19" s="72">
        <v>817.28099999999995</v>
      </c>
      <c r="N19" s="72">
        <v>774.30799999999999</v>
      </c>
      <c r="O19" s="72">
        <v>755.26600000000008</v>
      </c>
      <c r="P19" s="72">
        <v>729.31799999999998</v>
      </c>
      <c r="Q19" s="72">
        <v>737.32500000000005</v>
      </c>
      <c r="R19" s="72">
        <v>741.28400000000011</v>
      </c>
      <c r="S19" s="72">
        <v>758.04099999999994</v>
      </c>
      <c r="T19" s="72">
        <v>769.03499999999997</v>
      </c>
      <c r="U19" s="72">
        <v>768.07299999999998</v>
      </c>
      <c r="V19" s="72">
        <v>765.06899999999996</v>
      </c>
      <c r="W19" s="72">
        <v>815.03800000000001</v>
      </c>
      <c r="X19" s="72">
        <v>886.03399999999999</v>
      </c>
      <c r="Y19" s="72">
        <v>898.048</v>
      </c>
      <c r="Z19" s="73"/>
      <c r="AA19" s="74">
        <f t="shared" ref="AA19:AA24" si="2">SUM(B19:Z19)</f>
        <v>20306.916999999998</v>
      </c>
    </row>
    <row r="20" spans="1:27" ht="24.95" customHeight="1" x14ac:dyDescent="0.2">
      <c r="A20" s="75" t="s">
        <v>15</v>
      </c>
      <c r="B20" s="76">
        <v>815.96800000000007</v>
      </c>
      <c r="C20" s="77">
        <v>803.80600000000004</v>
      </c>
      <c r="D20" s="77">
        <v>814.31600000000003</v>
      </c>
      <c r="E20" s="77">
        <v>820.53800000000012</v>
      </c>
      <c r="F20" s="77">
        <v>861.02899999999988</v>
      </c>
      <c r="G20" s="77">
        <v>967.64</v>
      </c>
      <c r="H20" s="77">
        <v>1067.885</v>
      </c>
      <c r="I20" s="77">
        <v>1114.5319999999997</v>
      </c>
      <c r="J20" s="77">
        <v>1120.549</v>
      </c>
      <c r="K20" s="77">
        <v>969.00200000000007</v>
      </c>
      <c r="L20" s="77">
        <v>904.48300000000006</v>
      </c>
      <c r="M20" s="77">
        <v>896.8889999999999</v>
      </c>
      <c r="N20" s="77">
        <v>875.60900000000015</v>
      </c>
      <c r="O20" s="77">
        <v>827.98900000000003</v>
      </c>
      <c r="P20" s="77">
        <v>750.64099999999996</v>
      </c>
      <c r="Q20" s="77">
        <v>709.40200000000004</v>
      </c>
      <c r="R20" s="77">
        <v>690.97500000000002</v>
      </c>
      <c r="S20" s="77">
        <v>680.69499999999994</v>
      </c>
      <c r="T20" s="77">
        <v>769.21699999999998</v>
      </c>
      <c r="U20" s="77">
        <v>804.46100000000001</v>
      </c>
      <c r="V20" s="77">
        <v>760.351</v>
      </c>
      <c r="W20" s="77">
        <v>688.05700000000013</v>
      </c>
      <c r="X20" s="77">
        <v>655.56799999999998</v>
      </c>
      <c r="Y20" s="77">
        <v>631.95100000000002</v>
      </c>
      <c r="Z20" s="78"/>
      <c r="AA20" s="79">
        <f t="shared" si="2"/>
        <v>20001.552999999996</v>
      </c>
    </row>
    <row r="21" spans="1:27" ht="24.95" customHeight="1" x14ac:dyDescent="0.2">
      <c r="A21" s="75" t="s">
        <v>16</v>
      </c>
      <c r="B21" s="80">
        <v>2064.741</v>
      </c>
      <c r="C21" s="81">
        <v>1975.0149999999999</v>
      </c>
      <c r="D21" s="81">
        <v>1931.7249999999999</v>
      </c>
      <c r="E21" s="81">
        <v>1883.575</v>
      </c>
      <c r="F21" s="81">
        <v>1956.5339999999999</v>
      </c>
      <c r="G21" s="81">
        <v>2178.3249999999998</v>
      </c>
      <c r="H21" s="81">
        <v>2517.2060000000001</v>
      </c>
      <c r="I21" s="81">
        <v>2658.9369999999999</v>
      </c>
      <c r="J21" s="81">
        <v>2866.1989999999996</v>
      </c>
      <c r="K21" s="81">
        <v>2867.8389999999995</v>
      </c>
      <c r="L21" s="81">
        <v>2866.8820000000001</v>
      </c>
      <c r="M21" s="81">
        <v>2963.971</v>
      </c>
      <c r="N21" s="81">
        <v>2943.0860000000007</v>
      </c>
      <c r="O21" s="81">
        <v>2763.3550000000005</v>
      </c>
      <c r="P21" s="81">
        <v>2645.8479999999995</v>
      </c>
      <c r="Q21" s="81">
        <v>2461.6169999999997</v>
      </c>
      <c r="R21" s="81">
        <v>2445.5129999999999</v>
      </c>
      <c r="S21" s="81">
        <v>2561.8110000000001</v>
      </c>
      <c r="T21" s="81">
        <v>2923.3259999999991</v>
      </c>
      <c r="U21" s="81">
        <v>3527.0999999999995</v>
      </c>
      <c r="V21" s="81">
        <v>3445.5439999999994</v>
      </c>
      <c r="W21" s="81">
        <v>3036.8070000000002</v>
      </c>
      <c r="X21" s="81">
        <v>2645.2309999999998</v>
      </c>
      <c r="Y21" s="81">
        <v>2217.4780000000001</v>
      </c>
      <c r="Z21" s="78"/>
      <c r="AA21" s="79">
        <f t="shared" si="2"/>
        <v>62347.665000000008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>
        <v>125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95</v>
      </c>
      <c r="C23" s="77">
        <v>101</v>
      </c>
      <c r="D23" s="77">
        <v>103.5</v>
      </c>
      <c r="E23" s="77">
        <v>109.5</v>
      </c>
      <c r="F23" s="77">
        <v>107.5</v>
      </c>
      <c r="G23" s="77">
        <v>109</v>
      </c>
      <c r="H23" s="77">
        <v>134</v>
      </c>
      <c r="I23" s="77">
        <v>130</v>
      </c>
      <c r="J23" s="77">
        <v>112.5</v>
      </c>
      <c r="K23" s="77">
        <v>100.5</v>
      </c>
      <c r="L23" s="77">
        <v>94</v>
      </c>
      <c r="M23" s="77">
        <v>84</v>
      </c>
      <c r="N23" s="77">
        <v>89</v>
      </c>
      <c r="O23" s="77">
        <v>91</v>
      </c>
      <c r="P23" s="77">
        <v>97</v>
      </c>
      <c r="Q23" s="77">
        <v>104</v>
      </c>
      <c r="R23" s="77">
        <v>98.5</v>
      </c>
      <c r="S23" s="77">
        <v>104.5</v>
      </c>
      <c r="T23" s="77">
        <v>114</v>
      </c>
      <c r="U23" s="77">
        <v>139.5</v>
      </c>
      <c r="V23" s="77">
        <v>139.5</v>
      </c>
      <c r="W23" s="77">
        <v>127</v>
      </c>
      <c r="X23" s="77">
        <v>114</v>
      </c>
      <c r="Y23" s="77">
        <v>108</v>
      </c>
      <c r="Z23" s="77"/>
      <c r="AA23" s="79">
        <f t="shared" si="2"/>
        <v>2606.5</v>
      </c>
    </row>
    <row r="24" spans="1:27" ht="24.95" customHeight="1" x14ac:dyDescent="0.2">
      <c r="A24" s="85" t="s">
        <v>19</v>
      </c>
      <c r="B24" s="77">
        <v>240.99999999999997</v>
      </c>
      <c r="C24" s="77">
        <v>224.99999999999994</v>
      </c>
      <c r="D24" s="77">
        <v>216.00000000000003</v>
      </c>
      <c r="E24" s="77">
        <v>215.00000000000003</v>
      </c>
      <c r="F24" s="77">
        <v>223</v>
      </c>
      <c r="G24" s="77">
        <v>245.99999999999997</v>
      </c>
      <c r="H24" s="77">
        <v>290</v>
      </c>
      <c r="I24" s="77">
        <v>348</v>
      </c>
      <c r="J24" s="77">
        <v>397.00000000000006</v>
      </c>
      <c r="K24" s="77">
        <v>427.99999999999994</v>
      </c>
      <c r="L24" s="77">
        <v>430</v>
      </c>
      <c r="M24" s="77">
        <v>430</v>
      </c>
      <c r="N24" s="77">
        <v>426.00000000000006</v>
      </c>
      <c r="O24" s="77">
        <v>414.99999999999994</v>
      </c>
      <c r="P24" s="77">
        <v>389</v>
      </c>
      <c r="Q24" s="77">
        <v>381</v>
      </c>
      <c r="R24" s="77">
        <v>374.00000000000006</v>
      </c>
      <c r="S24" s="77">
        <v>378</v>
      </c>
      <c r="T24" s="77">
        <v>393.99999999999994</v>
      </c>
      <c r="U24" s="77">
        <v>427.99999999999994</v>
      </c>
      <c r="V24" s="77">
        <v>410.99999999999994</v>
      </c>
      <c r="W24" s="77">
        <v>370</v>
      </c>
      <c r="X24" s="77">
        <v>321</v>
      </c>
      <c r="Y24" s="77">
        <v>284</v>
      </c>
      <c r="Z24" s="77"/>
      <c r="AA24" s="79">
        <f t="shared" si="2"/>
        <v>8260</v>
      </c>
    </row>
    <row r="25" spans="1:27" ht="30" customHeight="1" thickBot="1" x14ac:dyDescent="0.25">
      <c r="A25" s="86" t="s">
        <v>20</v>
      </c>
      <c r="B25" s="87">
        <f t="shared" ref="B25:AA25" si="3">SUM(B19:B24)</f>
        <v>4138.8069999999998</v>
      </c>
      <c r="C25" s="88">
        <f t="shared" si="3"/>
        <v>4035.9459999999999</v>
      </c>
      <c r="D25" s="88">
        <f t="shared" si="3"/>
        <v>3988.6589999999997</v>
      </c>
      <c r="E25" s="88">
        <f t="shared" si="3"/>
        <v>3952.84</v>
      </c>
      <c r="F25" s="88">
        <f t="shared" si="3"/>
        <v>4067.2879999999996</v>
      </c>
      <c r="G25" s="88">
        <f t="shared" si="3"/>
        <v>4427.1000000000004</v>
      </c>
      <c r="H25" s="88">
        <f t="shared" si="3"/>
        <v>4949.2110000000002</v>
      </c>
      <c r="I25" s="88">
        <f t="shared" si="3"/>
        <v>5193.6369999999997</v>
      </c>
      <c r="J25" s="88">
        <f t="shared" si="3"/>
        <v>5423.4079999999994</v>
      </c>
      <c r="K25" s="88">
        <f t="shared" si="3"/>
        <v>5245.4499999999989</v>
      </c>
      <c r="L25" s="88">
        <f t="shared" si="3"/>
        <v>5152.6769999999997</v>
      </c>
      <c r="M25" s="88">
        <f t="shared" si="3"/>
        <v>5192.1409999999996</v>
      </c>
      <c r="N25" s="88">
        <f t="shared" si="3"/>
        <v>5233.0030000000006</v>
      </c>
      <c r="O25" s="88">
        <f t="shared" si="3"/>
        <v>4977.6100000000006</v>
      </c>
      <c r="P25" s="88">
        <f t="shared" si="3"/>
        <v>4736.8069999999989</v>
      </c>
      <c r="Q25" s="88">
        <f t="shared" si="3"/>
        <v>4518.3440000000001</v>
      </c>
      <c r="R25" s="88">
        <f t="shared" si="3"/>
        <v>4475.2719999999999</v>
      </c>
      <c r="S25" s="88">
        <f t="shared" si="3"/>
        <v>4483.0470000000005</v>
      </c>
      <c r="T25" s="88">
        <f t="shared" si="3"/>
        <v>4969.5779999999995</v>
      </c>
      <c r="U25" s="88">
        <f t="shared" si="3"/>
        <v>5667.134</v>
      </c>
      <c r="V25" s="88">
        <f t="shared" si="3"/>
        <v>5521.4639999999999</v>
      </c>
      <c r="W25" s="88">
        <f t="shared" si="3"/>
        <v>5036.902</v>
      </c>
      <c r="X25" s="88">
        <f t="shared" si="3"/>
        <v>4621.8329999999996</v>
      </c>
      <c r="Y25" s="88">
        <f t="shared" si="3"/>
        <v>4139.4769999999999</v>
      </c>
      <c r="Z25" s="89">
        <f t="shared" si="3"/>
        <v>0</v>
      </c>
      <c r="AA25" s="90">
        <f t="shared" si="3"/>
        <v>114147.63500000001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336</v>
      </c>
      <c r="C28" s="72">
        <v>326</v>
      </c>
      <c r="D28" s="72">
        <v>319.5</v>
      </c>
      <c r="E28" s="72">
        <v>324.5</v>
      </c>
      <c r="F28" s="72">
        <v>330.5</v>
      </c>
      <c r="G28" s="72">
        <v>355</v>
      </c>
      <c r="H28" s="72">
        <v>425.7</v>
      </c>
      <c r="I28" s="72">
        <v>479.7</v>
      </c>
      <c r="J28" s="72">
        <v>511.2</v>
      </c>
      <c r="K28" s="72">
        <v>530.20000000000005</v>
      </c>
      <c r="L28" s="72">
        <v>547.70000000000005</v>
      </c>
      <c r="M28" s="72">
        <v>542.70000000000005</v>
      </c>
      <c r="N28" s="72">
        <v>543.70000000000005</v>
      </c>
      <c r="O28" s="72">
        <v>534.70000000000005</v>
      </c>
      <c r="P28" s="72">
        <v>514.70000000000005</v>
      </c>
      <c r="Q28" s="72">
        <v>513.70000000000005</v>
      </c>
      <c r="R28" s="72">
        <v>501.2</v>
      </c>
      <c r="S28" s="72">
        <v>506.2</v>
      </c>
      <c r="T28" s="72">
        <v>508</v>
      </c>
      <c r="U28" s="72">
        <v>567.5</v>
      </c>
      <c r="V28" s="72">
        <v>550.5</v>
      </c>
      <c r="W28" s="72">
        <v>497</v>
      </c>
      <c r="X28" s="72">
        <v>435</v>
      </c>
      <c r="Y28" s="72">
        <v>392</v>
      </c>
      <c r="Z28" s="73"/>
      <c r="AA28" s="74">
        <f>SUM(B28:Z28)</f>
        <v>11092.899999999998</v>
      </c>
    </row>
    <row r="29" spans="1:27" ht="24.95" customHeight="1" x14ac:dyDescent="0.2">
      <c r="A29" s="75" t="s">
        <v>23</v>
      </c>
      <c r="B29" s="76">
        <v>3802.8069999999998</v>
      </c>
      <c r="C29" s="77">
        <v>3709.9459999999999</v>
      </c>
      <c r="D29" s="77">
        <v>3669.1590000000001</v>
      </c>
      <c r="E29" s="77">
        <v>3628.34</v>
      </c>
      <c r="F29" s="77">
        <v>3736.788</v>
      </c>
      <c r="G29" s="77">
        <v>4072.1</v>
      </c>
      <c r="H29" s="77">
        <v>4523.5110000000004</v>
      </c>
      <c r="I29" s="77">
        <v>4713.9369999999999</v>
      </c>
      <c r="J29" s="77">
        <v>4912.2079999999996</v>
      </c>
      <c r="K29" s="77">
        <v>4715.25</v>
      </c>
      <c r="L29" s="77">
        <v>4828.9769999999999</v>
      </c>
      <c r="M29" s="77">
        <v>4988.4409999999998</v>
      </c>
      <c r="N29" s="77">
        <v>5028.3029999999999</v>
      </c>
      <c r="O29" s="77">
        <v>4786.0839999999998</v>
      </c>
      <c r="P29" s="77">
        <v>4550.107</v>
      </c>
      <c r="Q29" s="77">
        <v>4343.6440000000002</v>
      </c>
      <c r="R29" s="77">
        <v>4148.0720000000001</v>
      </c>
      <c r="S29" s="77">
        <v>4068.8470000000002</v>
      </c>
      <c r="T29" s="77">
        <v>4531.5780000000004</v>
      </c>
      <c r="U29" s="77">
        <v>5117.634</v>
      </c>
      <c r="V29" s="77">
        <v>4985.9639999999999</v>
      </c>
      <c r="W29" s="77">
        <v>4552.902</v>
      </c>
      <c r="X29" s="77">
        <v>4232.8329999999996</v>
      </c>
      <c r="Y29" s="77">
        <v>3805.4769999999999</v>
      </c>
      <c r="Z29" s="78"/>
      <c r="AA29" s="79">
        <f>SUM(B29:Z29)</f>
        <v>105452.90899999999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4138.8069999999998</v>
      </c>
      <c r="C31" s="62">
        <f t="shared" si="4"/>
        <v>4035.9459999999999</v>
      </c>
      <c r="D31" s="62">
        <f t="shared" si="4"/>
        <v>3988.6590000000001</v>
      </c>
      <c r="E31" s="62">
        <f t="shared" si="4"/>
        <v>3952.84</v>
      </c>
      <c r="F31" s="62">
        <f t="shared" si="4"/>
        <v>4067.288</v>
      </c>
      <c r="G31" s="62">
        <f t="shared" si="4"/>
        <v>4427.1000000000004</v>
      </c>
      <c r="H31" s="62">
        <f t="shared" si="4"/>
        <v>4949.2110000000002</v>
      </c>
      <c r="I31" s="62">
        <f t="shared" si="4"/>
        <v>5193.6369999999997</v>
      </c>
      <c r="J31" s="62">
        <f t="shared" si="4"/>
        <v>5423.4079999999994</v>
      </c>
      <c r="K31" s="62">
        <f t="shared" si="4"/>
        <v>5245.45</v>
      </c>
      <c r="L31" s="62">
        <f t="shared" si="4"/>
        <v>5376.6769999999997</v>
      </c>
      <c r="M31" s="62">
        <f t="shared" si="4"/>
        <v>5531.1409999999996</v>
      </c>
      <c r="N31" s="62">
        <f t="shared" si="4"/>
        <v>5572.0029999999997</v>
      </c>
      <c r="O31" s="62">
        <f t="shared" si="4"/>
        <v>5320.7839999999997</v>
      </c>
      <c r="P31" s="62">
        <f t="shared" si="4"/>
        <v>5064.8069999999998</v>
      </c>
      <c r="Q31" s="62">
        <f t="shared" si="4"/>
        <v>4857.3440000000001</v>
      </c>
      <c r="R31" s="62">
        <f t="shared" si="4"/>
        <v>4649.2719999999999</v>
      </c>
      <c r="S31" s="62">
        <f t="shared" si="4"/>
        <v>4575.0470000000005</v>
      </c>
      <c r="T31" s="62">
        <f t="shared" si="4"/>
        <v>5039.5780000000004</v>
      </c>
      <c r="U31" s="62">
        <f t="shared" si="4"/>
        <v>5685.134</v>
      </c>
      <c r="V31" s="62">
        <f t="shared" si="4"/>
        <v>5536.4639999999999</v>
      </c>
      <c r="W31" s="62">
        <f t="shared" si="4"/>
        <v>5049.902</v>
      </c>
      <c r="X31" s="62">
        <f t="shared" si="4"/>
        <v>4667.8329999999996</v>
      </c>
      <c r="Y31" s="62">
        <f t="shared" si="4"/>
        <v>4197.4769999999999</v>
      </c>
      <c r="Z31" s="63">
        <f t="shared" si="4"/>
        <v>0</v>
      </c>
      <c r="AA31" s="64">
        <f t="shared" si="4"/>
        <v>116545.80899999998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75</v>
      </c>
      <c r="M34" s="95">
        <v>110</v>
      </c>
      <c r="N34" s="95">
        <v>110</v>
      </c>
      <c r="O34" s="95">
        <v>110</v>
      </c>
      <c r="P34" s="95">
        <v>99</v>
      </c>
      <c r="Q34" s="95">
        <v>109</v>
      </c>
      <c r="R34" s="95">
        <v>25</v>
      </c>
      <c r="S34" s="95">
        <v>25</v>
      </c>
      <c r="T34" s="95">
        <v>25</v>
      </c>
      <c r="U34" s="95"/>
      <c r="V34" s="95"/>
      <c r="W34" s="95"/>
      <c r="X34" s="95"/>
      <c r="Y34" s="95"/>
      <c r="Z34" s="96"/>
      <c r="AA34" s="74">
        <f t="shared" ref="AA34:AA39" si="5">SUM(B34:Z34)</f>
        <v>688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127</v>
      </c>
      <c r="M35" s="99">
        <v>194</v>
      </c>
      <c r="N35" s="99">
        <v>194</v>
      </c>
      <c r="O35" s="99">
        <v>194</v>
      </c>
      <c r="P35" s="99">
        <v>194</v>
      </c>
      <c r="Q35" s="99">
        <v>195</v>
      </c>
      <c r="R35" s="99">
        <v>114</v>
      </c>
      <c r="S35" s="99">
        <v>45</v>
      </c>
      <c r="T35" s="99">
        <v>45</v>
      </c>
      <c r="U35" s="99">
        <v>18</v>
      </c>
      <c r="V35" s="99">
        <v>15</v>
      </c>
      <c r="W35" s="99">
        <v>13</v>
      </c>
      <c r="X35" s="99">
        <v>46</v>
      </c>
      <c r="Y35" s="99">
        <v>58</v>
      </c>
      <c r="Z35" s="100"/>
      <c r="AA35" s="79">
        <f t="shared" si="5"/>
        <v>1452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171.4</v>
      </c>
      <c r="K36" s="99">
        <v>148.1</v>
      </c>
      <c r="L36" s="99"/>
      <c r="M36" s="99"/>
      <c r="N36" s="99"/>
      <c r="O36" s="99">
        <v>32.5</v>
      </c>
      <c r="P36" s="99">
        <v>21</v>
      </c>
      <c r="Q36" s="99"/>
      <c r="R36" s="99"/>
      <c r="S36" s="99">
        <v>540.4</v>
      </c>
      <c r="T36" s="99">
        <v>707</v>
      </c>
      <c r="U36" s="99"/>
      <c r="V36" s="99"/>
      <c r="W36" s="99">
        <v>33.9</v>
      </c>
      <c r="X36" s="99"/>
      <c r="Y36" s="99"/>
      <c r="Z36" s="100"/>
      <c r="AA36" s="79">
        <f t="shared" si="5"/>
        <v>1654.3000000000002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22</v>
      </c>
      <c r="M37" s="99">
        <v>35</v>
      </c>
      <c r="N37" s="99">
        <v>35</v>
      </c>
      <c r="O37" s="99">
        <v>39.173999999999999</v>
      </c>
      <c r="P37" s="99">
        <v>35</v>
      </c>
      <c r="Q37" s="99">
        <v>35</v>
      </c>
      <c r="R37" s="99">
        <v>35</v>
      </c>
      <c r="S37" s="99">
        <v>22</v>
      </c>
      <c r="T37" s="99"/>
      <c r="U37" s="99"/>
      <c r="V37" s="99"/>
      <c r="W37" s="99"/>
      <c r="X37" s="99"/>
      <c r="Y37" s="99"/>
      <c r="Z37" s="100"/>
      <c r="AA37" s="79">
        <f t="shared" si="5"/>
        <v>258.17399999999998</v>
      </c>
    </row>
    <row r="38" spans="1:27" ht="24.95" customHeight="1" x14ac:dyDescent="0.2">
      <c r="A38" s="97" t="s">
        <v>44</v>
      </c>
      <c r="B38" s="98">
        <v>328</v>
      </c>
      <c r="C38" s="99">
        <v>286</v>
      </c>
      <c r="D38" s="99">
        <v>270.5</v>
      </c>
      <c r="E38" s="99">
        <v>234.3</v>
      </c>
      <c r="F38" s="99">
        <v>52.1</v>
      </c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8670.9</v>
      </c>
    </row>
    <row r="39" spans="1:27" ht="30" customHeight="1" thickBot="1" x14ac:dyDescent="0.25">
      <c r="A39" s="86" t="s">
        <v>45</v>
      </c>
      <c r="B39" s="87">
        <f t="shared" ref="B39:Z39" si="6">SUM(B34:B38)</f>
        <v>328</v>
      </c>
      <c r="C39" s="88">
        <f t="shared" si="6"/>
        <v>286</v>
      </c>
      <c r="D39" s="88">
        <f t="shared" si="6"/>
        <v>270.5</v>
      </c>
      <c r="E39" s="88">
        <f t="shared" si="6"/>
        <v>234.3</v>
      </c>
      <c r="F39" s="88">
        <f t="shared" si="6"/>
        <v>52.1</v>
      </c>
      <c r="G39" s="88">
        <f t="shared" si="6"/>
        <v>0</v>
      </c>
      <c r="H39" s="88">
        <f t="shared" si="6"/>
        <v>0</v>
      </c>
      <c r="I39" s="88">
        <f t="shared" si="6"/>
        <v>500</v>
      </c>
      <c r="J39" s="88">
        <f t="shared" si="6"/>
        <v>671.4</v>
      </c>
      <c r="K39" s="88">
        <f t="shared" si="6"/>
        <v>648.1</v>
      </c>
      <c r="L39" s="88">
        <f t="shared" si="6"/>
        <v>724</v>
      </c>
      <c r="M39" s="88">
        <f t="shared" si="6"/>
        <v>839</v>
      </c>
      <c r="N39" s="88">
        <f t="shared" si="6"/>
        <v>839</v>
      </c>
      <c r="O39" s="88">
        <f t="shared" si="6"/>
        <v>875.67399999999998</v>
      </c>
      <c r="P39" s="88">
        <f t="shared" si="6"/>
        <v>849</v>
      </c>
      <c r="Q39" s="88">
        <f t="shared" si="6"/>
        <v>839</v>
      </c>
      <c r="R39" s="88">
        <f t="shared" si="6"/>
        <v>674</v>
      </c>
      <c r="S39" s="88">
        <f t="shared" si="6"/>
        <v>632.4</v>
      </c>
      <c r="T39" s="88">
        <f t="shared" si="6"/>
        <v>777</v>
      </c>
      <c r="U39" s="88">
        <f t="shared" si="6"/>
        <v>518</v>
      </c>
      <c r="V39" s="88">
        <f t="shared" si="6"/>
        <v>515</v>
      </c>
      <c r="W39" s="88">
        <f t="shared" si="6"/>
        <v>546.9</v>
      </c>
      <c r="X39" s="88">
        <f t="shared" si="6"/>
        <v>546</v>
      </c>
      <c r="Y39" s="88">
        <f t="shared" si="6"/>
        <v>558</v>
      </c>
      <c r="Z39" s="89">
        <f t="shared" si="6"/>
        <v>0</v>
      </c>
      <c r="AA39" s="90">
        <f t="shared" si="5"/>
        <v>12723.374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171.4</v>
      </c>
      <c r="K44" s="99">
        <v>148.1</v>
      </c>
      <c r="L44" s="99"/>
      <c r="M44" s="99"/>
      <c r="N44" s="99"/>
      <c r="O44" s="99">
        <v>32.5</v>
      </c>
      <c r="P44" s="99">
        <v>21</v>
      </c>
      <c r="Q44" s="99"/>
      <c r="R44" s="99"/>
      <c r="S44" s="99">
        <v>540.4</v>
      </c>
      <c r="T44" s="99">
        <v>707</v>
      </c>
      <c r="U44" s="99"/>
      <c r="V44" s="99"/>
      <c r="W44" s="99">
        <v>33.9</v>
      </c>
      <c r="X44" s="99"/>
      <c r="Y44" s="99"/>
      <c r="Z44" s="100"/>
      <c r="AA44" s="79">
        <f t="shared" si="7"/>
        <v>1654.3000000000002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328</v>
      </c>
      <c r="C46" s="99">
        <v>286</v>
      </c>
      <c r="D46" s="99">
        <v>270.5</v>
      </c>
      <c r="E46" s="99">
        <v>234.3</v>
      </c>
      <c r="F46" s="99">
        <v>52.1</v>
      </c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8670.9</v>
      </c>
    </row>
    <row r="47" spans="1:27" ht="24.95" customHeight="1" x14ac:dyDescent="0.2">
      <c r="A47" s="85" t="s">
        <v>47</v>
      </c>
      <c r="B47" s="98">
        <v>51</v>
      </c>
      <c r="C47" s="99">
        <v>58</v>
      </c>
      <c r="D47" s="99">
        <v>47</v>
      </c>
      <c r="E47" s="99">
        <v>47</v>
      </c>
      <c r="F47" s="99">
        <v>57</v>
      </c>
      <c r="G47" s="99">
        <v>75</v>
      </c>
      <c r="H47" s="99">
        <v>113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2998</v>
      </c>
    </row>
    <row r="48" spans="1:27" ht="30" customHeight="1" thickBot="1" x14ac:dyDescent="0.25">
      <c r="A48" s="86" t="s">
        <v>48</v>
      </c>
      <c r="B48" s="87">
        <f>SUM(B42:B47)</f>
        <v>379</v>
      </c>
      <c r="C48" s="88">
        <f t="shared" ref="C48:Z48" si="8">SUM(C42:C47)</f>
        <v>344</v>
      </c>
      <c r="D48" s="88">
        <f t="shared" si="8"/>
        <v>317.5</v>
      </c>
      <c r="E48" s="88">
        <f t="shared" si="8"/>
        <v>281.3</v>
      </c>
      <c r="F48" s="88">
        <f t="shared" si="8"/>
        <v>109.1</v>
      </c>
      <c r="G48" s="88">
        <f t="shared" si="8"/>
        <v>75</v>
      </c>
      <c r="H48" s="88">
        <f t="shared" si="8"/>
        <v>113</v>
      </c>
      <c r="I48" s="88">
        <f t="shared" si="8"/>
        <v>650</v>
      </c>
      <c r="J48" s="88">
        <f t="shared" si="8"/>
        <v>821.4</v>
      </c>
      <c r="K48" s="88">
        <f t="shared" si="8"/>
        <v>798.1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682.5</v>
      </c>
      <c r="P48" s="88">
        <f t="shared" si="8"/>
        <v>671</v>
      </c>
      <c r="Q48" s="88">
        <f t="shared" si="8"/>
        <v>650</v>
      </c>
      <c r="R48" s="88">
        <f t="shared" si="8"/>
        <v>650</v>
      </c>
      <c r="S48" s="88">
        <f t="shared" si="8"/>
        <v>690.4</v>
      </c>
      <c r="T48" s="88">
        <f t="shared" si="8"/>
        <v>857</v>
      </c>
      <c r="U48" s="88">
        <f t="shared" si="8"/>
        <v>650</v>
      </c>
      <c r="V48" s="88">
        <f t="shared" si="8"/>
        <v>650</v>
      </c>
      <c r="W48" s="88">
        <f t="shared" si="8"/>
        <v>683.9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13323.199999999999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4466.8069999999998</v>
      </c>
      <c r="C51" s="88">
        <f t="shared" si="10"/>
        <v>4321.9459999999999</v>
      </c>
      <c r="D51" s="88">
        <f t="shared" si="10"/>
        <v>4259.1589999999997</v>
      </c>
      <c r="E51" s="88">
        <f t="shared" si="10"/>
        <v>4187.1400000000003</v>
      </c>
      <c r="F51" s="88">
        <f t="shared" si="10"/>
        <v>4119.3879999999999</v>
      </c>
      <c r="G51" s="88">
        <f t="shared" si="10"/>
        <v>4427.1000000000004</v>
      </c>
      <c r="H51" s="88">
        <f t="shared" si="10"/>
        <v>4949.2110000000002</v>
      </c>
      <c r="I51" s="88">
        <f t="shared" si="10"/>
        <v>5693.6369999999997</v>
      </c>
      <c r="J51" s="88">
        <f t="shared" si="10"/>
        <v>6094.8079999999991</v>
      </c>
      <c r="K51" s="88">
        <f t="shared" si="10"/>
        <v>5893.5499999999993</v>
      </c>
      <c r="L51" s="88">
        <f t="shared" si="10"/>
        <v>5876.6769999999997</v>
      </c>
      <c r="M51" s="88">
        <f t="shared" si="10"/>
        <v>6031.1409999999996</v>
      </c>
      <c r="N51" s="88">
        <f t="shared" si="10"/>
        <v>6072.0030000000006</v>
      </c>
      <c r="O51" s="88">
        <f t="shared" si="10"/>
        <v>5853.2840000000006</v>
      </c>
      <c r="P51" s="88">
        <f t="shared" si="10"/>
        <v>5585.8069999999989</v>
      </c>
      <c r="Q51" s="88">
        <f t="shared" si="10"/>
        <v>5357.3440000000001</v>
      </c>
      <c r="R51" s="88">
        <f t="shared" si="10"/>
        <v>5149.2719999999999</v>
      </c>
      <c r="S51" s="88">
        <f t="shared" si="10"/>
        <v>5115.4470000000001</v>
      </c>
      <c r="T51" s="88">
        <f t="shared" si="10"/>
        <v>5746.5779999999995</v>
      </c>
      <c r="U51" s="88">
        <f t="shared" si="10"/>
        <v>6185.134</v>
      </c>
      <c r="V51" s="88">
        <f t="shared" si="10"/>
        <v>6036.4639999999999</v>
      </c>
      <c r="W51" s="88">
        <f t="shared" si="10"/>
        <v>5583.8019999999997</v>
      </c>
      <c r="X51" s="88">
        <f t="shared" si="10"/>
        <v>5167.8329999999996</v>
      </c>
      <c r="Y51" s="88">
        <f t="shared" si="10"/>
        <v>4697.4769999999999</v>
      </c>
      <c r="Z51" s="89">
        <f t="shared" si="10"/>
        <v>0</v>
      </c>
      <c r="AA51" s="104">
        <f>SUM(B51:Z51)</f>
        <v>126871.00899999999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-387</v>
      </c>
      <c r="C4" s="18">
        <v>-429</v>
      </c>
      <c r="D4" s="18">
        <v>-444.5</v>
      </c>
      <c r="E4" s="18">
        <v>-480.7</v>
      </c>
      <c r="F4" s="18">
        <v>-662.9</v>
      </c>
      <c r="G4" s="18">
        <v>-789.4</v>
      </c>
      <c r="H4" s="18">
        <v>-443.8</v>
      </c>
      <c r="I4" s="18">
        <v>-76.100000000000023</v>
      </c>
      <c r="J4" s="18">
        <v>671.4</v>
      </c>
      <c r="K4" s="18">
        <v>648.1</v>
      </c>
      <c r="L4" s="18">
        <v>-201.89999999999998</v>
      </c>
      <c r="M4" s="18">
        <v>-127.79999999999995</v>
      </c>
      <c r="N4" s="18">
        <v>106.69999999999999</v>
      </c>
      <c r="O4" s="18">
        <v>532.5</v>
      </c>
      <c r="P4" s="18">
        <v>521</v>
      </c>
      <c r="Q4" s="18">
        <v>342.5</v>
      </c>
      <c r="R4" s="18">
        <v>437.2</v>
      </c>
      <c r="S4" s="18">
        <v>359.09999999999997</v>
      </c>
      <c r="T4" s="18">
        <v>561.1</v>
      </c>
      <c r="U4" s="18">
        <v>284.3</v>
      </c>
      <c r="V4" s="18">
        <v>360.4</v>
      </c>
      <c r="W4" s="18">
        <v>533.9</v>
      </c>
      <c r="X4" s="18">
        <v>476</v>
      </c>
      <c r="Y4" s="18">
        <v>322.2</v>
      </c>
      <c r="Z4" s="19"/>
      <c r="AA4" s="111">
        <f>SUM(B4:Z4)</f>
        <v>2113.2999999999993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124.64</v>
      </c>
      <c r="C7" s="117">
        <v>120.15</v>
      </c>
      <c r="D7" s="117">
        <v>120.15</v>
      </c>
      <c r="E7" s="117">
        <v>115.7</v>
      </c>
      <c r="F7" s="117">
        <v>120.15</v>
      </c>
      <c r="G7" s="117">
        <v>126.64</v>
      </c>
      <c r="H7" s="117">
        <v>148.62</v>
      </c>
      <c r="I7" s="117">
        <v>156.19</v>
      </c>
      <c r="J7" s="117">
        <v>152.58000000000001</v>
      </c>
      <c r="K7" s="117">
        <v>136.81</v>
      </c>
      <c r="L7" s="117">
        <v>131.56</v>
      </c>
      <c r="M7" s="117">
        <v>102.44</v>
      </c>
      <c r="N7" s="117">
        <v>99.74</v>
      </c>
      <c r="O7" s="117">
        <v>103.13</v>
      </c>
      <c r="P7" s="117">
        <v>114.28</v>
      </c>
      <c r="Q7" s="117">
        <v>119.91</v>
      </c>
      <c r="R7" s="117">
        <v>119.76</v>
      </c>
      <c r="S7" s="117">
        <v>133.9</v>
      </c>
      <c r="T7" s="117">
        <v>145.07</v>
      </c>
      <c r="U7" s="117">
        <v>170.98</v>
      </c>
      <c r="V7" s="117">
        <v>180.41</v>
      </c>
      <c r="W7" s="117">
        <v>153.61000000000001</v>
      </c>
      <c r="X7" s="117">
        <v>137.25</v>
      </c>
      <c r="Y7" s="117">
        <v>131.88</v>
      </c>
      <c r="Z7" s="118"/>
      <c r="AA7" s="119">
        <f>IF(SUM(B7:Z7)&lt;&gt;0,AVERAGEIF(B7:Z7,"&lt;&gt;"""),"")</f>
        <v>131.8979166666667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241.9</v>
      </c>
      <c r="I13" s="129">
        <v>576.1</v>
      </c>
      <c r="J13" s="129"/>
      <c r="K13" s="129"/>
      <c r="L13" s="129">
        <v>701.9</v>
      </c>
      <c r="M13" s="129">
        <v>627.79999999999995</v>
      </c>
      <c r="N13" s="129">
        <v>393.3</v>
      </c>
      <c r="O13" s="129"/>
      <c r="P13" s="129"/>
      <c r="Q13" s="129">
        <v>157.5</v>
      </c>
      <c r="R13" s="129">
        <v>62.8</v>
      </c>
      <c r="S13" s="129"/>
      <c r="T13" s="129"/>
      <c r="U13" s="129">
        <v>215.7</v>
      </c>
      <c r="V13" s="129">
        <v>139.6</v>
      </c>
      <c r="W13" s="129"/>
      <c r="X13" s="129">
        <v>24</v>
      </c>
      <c r="Y13" s="130">
        <v>177.8</v>
      </c>
      <c r="Z13" s="131"/>
      <c r="AA13" s="132">
        <f t="shared" si="0"/>
        <v>7608.4000000000005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74.400000000000006</v>
      </c>
      <c r="H15" s="133">
        <v>201.9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181.3</v>
      </c>
      <c r="T15" s="133">
        <v>145.9</v>
      </c>
      <c r="U15" s="133"/>
      <c r="V15" s="133"/>
      <c r="W15" s="133"/>
      <c r="X15" s="133"/>
      <c r="Y15" s="133"/>
      <c r="Z15" s="131"/>
      <c r="AA15" s="132">
        <f t="shared" si="0"/>
        <v>603.5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789.4</v>
      </c>
      <c r="H16" s="135">
        <f t="shared" si="1"/>
        <v>443.8</v>
      </c>
      <c r="I16" s="135">
        <f t="shared" si="1"/>
        <v>576.1</v>
      </c>
      <c r="J16" s="135">
        <f t="shared" si="1"/>
        <v>0</v>
      </c>
      <c r="K16" s="135">
        <f t="shared" si="1"/>
        <v>0</v>
      </c>
      <c r="L16" s="135">
        <f t="shared" si="1"/>
        <v>701.9</v>
      </c>
      <c r="M16" s="135">
        <f t="shared" si="1"/>
        <v>627.79999999999995</v>
      </c>
      <c r="N16" s="135">
        <f t="shared" si="1"/>
        <v>393.3</v>
      </c>
      <c r="O16" s="135">
        <f t="shared" si="1"/>
        <v>0</v>
      </c>
      <c r="P16" s="135">
        <f t="shared" si="1"/>
        <v>0</v>
      </c>
      <c r="Q16" s="135">
        <f t="shared" si="1"/>
        <v>157.5</v>
      </c>
      <c r="R16" s="135">
        <f t="shared" si="1"/>
        <v>62.8</v>
      </c>
      <c r="S16" s="135">
        <f t="shared" si="1"/>
        <v>181.3</v>
      </c>
      <c r="T16" s="135">
        <f t="shared" si="1"/>
        <v>145.9</v>
      </c>
      <c r="U16" s="135">
        <f t="shared" si="1"/>
        <v>215.7</v>
      </c>
      <c r="V16" s="135">
        <f t="shared" si="1"/>
        <v>139.6</v>
      </c>
      <c r="W16" s="135">
        <f t="shared" si="1"/>
        <v>0</v>
      </c>
      <c r="X16" s="135">
        <f t="shared" si="1"/>
        <v>24</v>
      </c>
      <c r="Y16" s="135">
        <f t="shared" si="1"/>
        <v>177.8</v>
      </c>
      <c r="Z16" s="136" t="str">
        <f t="shared" si="1"/>
        <v/>
      </c>
      <c r="AA16" s="90">
        <f t="shared" si="0"/>
        <v>8211.9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171.4</v>
      </c>
      <c r="K21" s="129">
        <v>148.1</v>
      </c>
      <c r="L21" s="129"/>
      <c r="M21" s="129"/>
      <c r="N21" s="129"/>
      <c r="O21" s="129">
        <v>32.5</v>
      </c>
      <c r="P21" s="129">
        <v>21</v>
      </c>
      <c r="Q21" s="129"/>
      <c r="R21" s="129"/>
      <c r="S21" s="129">
        <v>540.4</v>
      </c>
      <c r="T21" s="129">
        <v>707</v>
      </c>
      <c r="U21" s="129"/>
      <c r="V21" s="129"/>
      <c r="W21" s="129">
        <v>33.9</v>
      </c>
      <c r="X21" s="129"/>
      <c r="Y21" s="130"/>
      <c r="Z21" s="131"/>
      <c r="AA21" s="132">
        <f t="shared" si="2"/>
        <v>1654.3000000000002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328</v>
      </c>
      <c r="C23" s="133">
        <v>286</v>
      </c>
      <c r="D23" s="133">
        <v>270.5</v>
      </c>
      <c r="E23" s="133">
        <v>234.3</v>
      </c>
      <c r="F23" s="133">
        <v>52.1</v>
      </c>
      <c r="G23" s="133"/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8670.9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328</v>
      </c>
      <c r="C24" s="135">
        <f t="shared" si="3"/>
        <v>286</v>
      </c>
      <c r="D24" s="135">
        <f t="shared" si="3"/>
        <v>270.5</v>
      </c>
      <c r="E24" s="135">
        <f t="shared" si="3"/>
        <v>234.3</v>
      </c>
      <c r="F24" s="135">
        <f t="shared" si="3"/>
        <v>52.1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671.4</v>
      </c>
      <c r="K24" s="135">
        <f t="shared" si="3"/>
        <v>648.1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532.5</v>
      </c>
      <c r="P24" s="135">
        <f t="shared" si="3"/>
        <v>521</v>
      </c>
      <c r="Q24" s="135">
        <f t="shared" si="3"/>
        <v>500</v>
      </c>
      <c r="R24" s="135">
        <f t="shared" si="3"/>
        <v>500</v>
      </c>
      <c r="S24" s="135">
        <f t="shared" si="3"/>
        <v>540.4</v>
      </c>
      <c r="T24" s="135">
        <f t="shared" si="3"/>
        <v>707</v>
      </c>
      <c r="U24" s="135">
        <f t="shared" si="3"/>
        <v>500</v>
      </c>
      <c r="V24" s="135">
        <f t="shared" si="3"/>
        <v>500</v>
      </c>
      <c r="W24" s="135">
        <f t="shared" si="3"/>
        <v>533.9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10325.199999999999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2023-04-12T11:13:13Z</dcterms:created>
  <dcterms:modified xsi:type="dcterms:W3CDTF">2023-04-12T11:13:14Z</dcterms:modified>
</cp:coreProperties>
</file>