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7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<sst xmlns="http://schemas.openxmlformats.org/spreadsheetml/2006/main" count="117" uniqueCount="53">
  <si>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11/04/2023 14:07:35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</si>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</sst>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370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215</c:v>
                </c:pt>
                <c:pt idx="5">
                  <c:v>215</c:v>
                </c:pt>
                <c:pt idx="6">
                  <c:v>220</c:v>
                </c:pt>
                <c:pt idx="7">
                  <c:v>215</c:v>
                </c:pt>
                <c:pt idx="8">
                  <c:v>215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215</c:v>
                </c:pt>
                <c:pt idx="13">
                  <c:v>215</c:v>
                </c:pt>
                <c:pt idx="14">
                  <c:v>215</c:v>
                </c:pt>
                <c:pt idx="15">
                  <c:v>215</c:v>
                </c:pt>
                <c:pt idx="16">
                  <c:v>215</c:v>
                </c:pt>
                <c:pt idx="17">
                  <c:v>215</c:v>
                </c:pt>
                <c:pt idx="18">
                  <c:v>215</c:v>
                </c:pt>
                <c:pt idx="19">
                  <c:v>215</c:v>
                </c:pt>
                <c:pt idx="20">
                  <c:v>215</c:v>
                </c:pt>
                <c:pt idx="21">
                  <c:v>220</c:v>
                </c:pt>
                <c:pt idx="22">
                  <c:v>215</c:v>
                </c:pt>
                <c:pt idx="23">
                  <c:v>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81</c:v>
                </c:pt>
                <c:pt idx="1">
                  <c:v>81</c:v>
                </c:pt>
                <c:pt idx="2">
                  <c:v>81</c:v>
                </c:pt>
                <c:pt idx="3">
                  <c:v>81</c:v>
                </c:pt>
                <c:pt idx="4">
                  <c:v>81</c:v>
                </c:pt>
                <c:pt idx="5">
                  <c:v>81</c:v>
                </c:pt>
                <c:pt idx="6">
                  <c:v>83</c:v>
                </c:pt>
                <c:pt idx="7">
                  <c:v>91</c:v>
                </c:pt>
                <c:pt idx="8">
                  <c:v>98</c:v>
                </c:pt>
                <c:pt idx="9">
                  <c:v>90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81</c:v>
                </c:pt>
                <c:pt idx="14">
                  <c:v>81</c:v>
                </c:pt>
                <c:pt idx="15">
                  <c:v>81</c:v>
                </c:pt>
                <c:pt idx="16">
                  <c:v>87</c:v>
                </c:pt>
                <c:pt idx="17">
                  <c:v>114</c:v>
                </c:pt>
                <c:pt idx="18">
                  <c:v>146</c:v>
                </c:pt>
                <c:pt idx="19">
                  <c:v>189</c:v>
                </c:pt>
                <c:pt idx="20">
                  <c:v>184</c:v>
                </c:pt>
                <c:pt idx="21">
                  <c:v>154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1784.0729999999999</c:v>
                </c:pt>
                <c:pt idx="1">
                  <c:v>1744.0729999999999</c:v>
                </c:pt>
                <c:pt idx="2">
                  <c:v>1744.0729999999999</c:v>
                </c:pt>
                <c:pt idx="3">
                  <c:v>1744.0729999999999</c:v>
                </c:pt>
                <c:pt idx="4">
                  <c:v>1676.0729999999999</c:v>
                </c:pt>
                <c:pt idx="5">
                  <c:v>1524.0729999999999</c:v>
                </c:pt>
                <c:pt idx="6">
                  <c:v>2251.0729999999999</c:v>
                </c:pt>
                <c:pt idx="7">
                  <c:v>2339.2449999999999</c:v>
                </c:pt>
                <c:pt idx="8">
                  <c:v>1993.058</c:v>
                </c:pt>
                <c:pt idx="9">
                  <c:v>1398.2449999999999</c:v>
                </c:pt>
                <c:pt idx="10">
                  <c:v>709.68200000000002</c:v>
                </c:pt>
                <c:pt idx="11">
                  <c:v>487.9</c:v>
                </c:pt>
                <c:pt idx="12">
                  <c:v>487.9</c:v>
                </c:pt>
                <c:pt idx="13">
                  <c:v>487.9</c:v>
                </c:pt>
                <c:pt idx="14">
                  <c:v>487.9</c:v>
                </c:pt>
                <c:pt idx="15">
                  <c:v>717.9</c:v>
                </c:pt>
                <c:pt idx="16">
                  <c:v>1169.9000000000001</c:v>
                </c:pt>
                <c:pt idx="17">
                  <c:v>1842.9</c:v>
                </c:pt>
                <c:pt idx="18">
                  <c:v>2947.1419999999998</c:v>
                </c:pt>
                <c:pt idx="19">
                  <c:v>3100.9380000000001</c:v>
                </c:pt>
                <c:pt idx="20">
                  <c:v>3105.3230000000003</c:v>
                </c:pt>
                <c:pt idx="21">
                  <c:v>3106.1790000000001</c:v>
                </c:pt>
                <c:pt idx="22">
                  <c:v>2919.4049999999997</c:v>
                </c:pt>
                <c:pt idx="23">
                  <c:v>2608.9949999999999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1275</c:v>
                </c:pt>
                <c:pt idx="1">
                  <c:v>1275</c:v>
                </c:pt>
                <c:pt idx="2">
                  <c:v>1275</c:v>
                </c:pt>
                <c:pt idx="3">
                  <c:v>1275</c:v>
                </c:pt>
                <c:pt idx="4">
                  <c:v>1275</c:v>
                </c:pt>
                <c:pt idx="5">
                  <c:v>1437.5</c:v>
                </c:pt>
                <c:pt idx="6">
                  <c:v>1275</c:v>
                </c:pt>
                <c:pt idx="7">
                  <c:v>1264</c:v>
                </c:pt>
                <c:pt idx="8">
                  <c:v>1012.1</c:v>
                </c:pt>
                <c:pt idx="9">
                  <c:v>990.8</c:v>
                </c:pt>
                <c:pt idx="10">
                  <c:v>854.2</c:v>
                </c:pt>
                <c:pt idx="11">
                  <c:v>704.8</c:v>
                </c:pt>
                <c:pt idx="12">
                  <c:v>659.8</c:v>
                </c:pt>
                <c:pt idx="13">
                  <c:v>679.9</c:v>
                </c:pt>
                <c:pt idx="14">
                  <c:v>772</c:v>
                </c:pt>
                <c:pt idx="15">
                  <c:v>825.3</c:v>
                </c:pt>
                <c:pt idx="16">
                  <c:v>836.2</c:v>
                </c:pt>
                <c:pt idx="17">
                  <c:v>1212.2</c:v>
                </c:pt>
                <c:pt idx="18">
                  <c:v>811.4</c:v>
                </c:pt>
                <c:pt idx="19">
                  <c:v>1275</c:v>
                </c:pt>
                <c:pt idx="20">
                  <c:v>1275</c:v>
                </c:pt>
                <c:pt idx="21">
                  <c:v>1275</c:v>
                </c:pt>
                <c:pt idx="22">
                  <c:v>1275</c:v>
                </c:pt>
                <c:pt idx="23">
                  <c:v>1275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866.4369999999999</c:v>
                </c:pt>
                <c:pt idx="1">
                  <c:v>890.84699999999975</c:v>
                </c:pt>
                <c:pt idx="2">
                  <c:v>916.90600000000006</c:v>
                </c:pt>
                <c:pt idx="3">
                  <c:v>940.1339999999999</c:v>
                </c:pt>
                <c:pt idx="4">
                  <c:v>965.02700000000004</c:v>
                </c:pt>
                <c:pt idx="5">
                  <c:v>965.75200000000018</c:v>
                </c:pt>
                <c:pt idx="6">
                  <c:v>1071.6690000000001</c:v>
                </c:pt>
                <c:pt idx="7">
                  <c:v>1577.9940000000001</c:v>
                </c:pt>
                <c:pt idx="8">
                  <c:v>2230.9639999999999</c:v>
                </c:pt>
                <c:pt idx="9">
                  <c:v>2998.9590000000003</c:v>
                </c:pt>
                <c:pt idx="10">
                  <c:v>3720.4820000000004</c:v>
                </c:pt>
                <c:pt idx="11">
                  <c:v>4068.8720000000008</c:v>
                </c:pt>
                <c:pt idx="12">
                  <c:v>4323.6119999999992</c:v>
                </c:pt>
                <c:pt idx="13">
                  <c:v>4246.3920000000007</c:v>
                </c:pt>
                <c:pt idx="14">
                  <c:v>4014.0799999999995</c:v>
                </c:pt>
                <c:pt idx="15">
                  <c:v>3605.2370000000005</c:v>
                </c:pt>
                <c:pt idx="16">
                  <c:v>2924.382000000001</c:v>
                </c:pt>
                <c:pt idx="17">
                  <c:v>1793.3349999999998</c:v>
                </c:pt>
                <c:pt idx="18">
                  <c:v>1232.163</c:v>
                </c:pt>
                <c:pt idx="19">
                  <c:v>975.87300000000005</c:v>
                </c:pt>
                <c:pt idx="20">
                  <c:v>928.91600000000017</c:v>
                </c:pt>
                <c:pt idx="21">
                  <c:v>861.02800000000002</c:v>
                </c:pt>
                <c:pt idx="22">
                  <c:v>769.25200000000018</c:v>
                </c:pt>
                <c:pt idx="23">
                  <c:v>714.72799999999984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76</c:v>
                </c:pt>
                <c:pt idx="2">
                  <c:v>73</c:v>
                </c:pt>
                <c:pt idx="3">
                  <c:v>70</c:v>
                </c:pt>
                <c:pt idx="4">
                  <c:v>69</c:v>
                </c:pt>
                <c:pt idx="5">
                  <c:v>68</c:v>
                </c:pt>
                <c:pt idx="6">
                  <c:v>75</c:v>
                </c:pt>
                <c:pt idx="7">
                  <c:v>98</c:v>
                </c:pt>
                <c:pt idx="8">
                  <c:v>120</c:v>
                </c:pt>
                <c:pt idx="9">
                  <c:v>136</c:v>
                </c:pt>
                <c:pt idx="10">
                  <c:v>148</c:v>
                </c:pt>
                <c:pt idx="11">
                  <c:v>155</c:v>
                </c:pt>
                <c:pt idx="12">
                  <c:v>157</c:v>
                </c:pt>
                <c:pt idx="13">
                  <c:v>152</c:v>
                </c:pt>
                <c:pt idx="14">
                  <c:v>143</c:v>
                </c:pt>
                <c:pt idx="15">
                  <c:v>131</c:v>
                </c:pt>
                <c:pt idx="16">
                  <c:v>117</c:v>
                </c:pt>
                <c:pt idx="17">
                  <c:v>100</c:v>
                </c:pt>
                <c:pt idx="18">
                  <c:v>83</c:v>
                </c:pt>
                <c:pt idx="19">
                  <c:v>74</c:v>
                </c:pt>
                <c:pt idx="20">
                  <c:v>68</c:v>
                </c:pt>
                <c:pt idx="21">
                  <c:v>61</c:v>
                </c:pt>
                <c:pt idx="22">
                  <c:v>55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191</c:v>
                </c:pt>
                <c:pt idx="7">
                  <c:v>170</c:v>
                </c:pt>
                <c:pt idx="8">
                  <c:v>146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261</c:v>
                </c:pt>
                <c:pt idx="19">
                  <c:v>569</c:v>
                </c:pt>
                <c:pt idx="20">
                  <c:v>518</c:v>
                </c:pt>
                <c:pt idx="21">
                  <c:v>231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958864"/>
        <c:axId val="419959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4457.5460000000012</c:v>
                </c:pt>
                <c:pt idx="1">
                  <c:v>4281.9480000000021</c:v>
                </c:pt>
                <c:pt idx="2">
                  <c:v>4305</c:v>
                </c:pt>
                <c:pt idx="3">
                  <c:v>4325.161000000001</c:v>
                </c:pt>
                <c:pt idx="4">
                  <c:v>4281.112000000001</c:v>
                </c:pt>
                <c:pt idx="5">
                  <c:v>4332.357</c:v>
                </c:pt>
                <c:pt idx="6">
                  <c:v>5166.7670000000007</c:v>
                </c:pt>
                <c:pt idx="7">
                  <c:v>5755.2390000000023</c:v>
                </c:pt>
                <c:pt idx="8">
                  <c:v>5815.1459999999997</c:v>
                </c:pt>
                <c:pt idx="9">
                  <c:v>5875.9830000000011</c:v>
                </c:pt>
                <c:pt idx="10">
                  <c:v>5775.3449999999993</c:v>
                </c:pt>
                <c:pt idx="11">
                  <c:v>5759.6000000000022</c:v>
                </c:pt>
                <c:pt idx="12">
                  <c:v>5997.2860000000019</c:v>
                </c:pt>
                <c:pt idx="13">
                  <c:v>5903.1860000000006</c:v>
                </c:pt>
                <c:pt idx="14">
                  <c:v>5727.9540000000006</c:v>
                </c:pt>
                <c:pt idx="15">
                  <c:v>5590.4609999999984</c:v>
                </c:pt>
                <c:pt idx="16">
                  <c:v>5364.4830000000011</c:v>
                </c:pt>
                <c:pt idx="17">
                  <c:v>5292.3990000000013</c:v>
                </c:pt>
                <c:pt idx="18">
                  <c:v>5695.6889999999985</c:v>
                </c:pt>
                <c:pt idx="19">
                  <c:v>6398.8110000000006</c:v>
                </c:pt>
                <c:pt idx="20">
                  <c:v>6294.2390000000014</c:v>
                </c:pt>
                <c:pt idx="21">
                  <c:v>5908.2429999999995</c:v>
                </c:pt>
                <c:pt idx="22">
                  <c:v>5429.6850000000013</c:v>
                </c:pt>
                <c:pt idx="23">
                  <c:v>4998.6849999999995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958864"/>
        <c:axId val="419959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126.83</c:v>
                </c:pt>
                <c:pt idx="1">
                  <c:v>123.1</c:v>
                </c:pt>
                <c:pt idx="2">
                  <c:v>123.1</c:v>
                </c:pt>
                <c:pt idx="3">
                  <c:v>120</c:v>
                </c:pt>
                <c:pt idx="4">
                  <c:v>123.1</c:v>
                </c:pt>
                <c:pt idx="5">
                  <c:v>131.33000000000001</c:v>
                </c:pt>
                <c:pt idx="6">
                  <c:v>185.6</c:v>
                </c:pt>
                <c:pt idx="7">
                  <c:v>167.25</c:v>
                </c:pt>
                <c:pt idx="8">
                  <c:v>136.41</c:v>
                </c:pt>
                <c:pt idx="9">
                  <c:v>131.99</c:v>
                </c:pt>
                <c:pt idx="10">
                  <c:v>120</c:v>
                </c:pt>
                <c:pt idx="11">
                  <c:v>111.56</c:v>
                </c:pt>
                <c:pt idx="12">
                  <c:v>100.49</c:v>
                </c:pt>
                <c:pt idx="13">
                  <c:v>97.36</c:v>
                </c:pt>
                <c:pt idx="14">
                  <c:v>97.62</c:v>
                </c:pt>
                <c:pt idx="15">
                  <c:v>97.07</c:v>
                </c:pt>
                <c:pt idx="16">
                  <c:v>100.35</c:v>
                </c:pt>
                <c:pt idx="17">
                  <c:v>110.03</c:v>
                </c:pt>
                <c:pt idx="18">
                  <c:v>133.05000000000001</c:v>
                </c:pt>
                <c:pt idx="19">
                  <c:v>160.29</c:v>
                </c:pt>
                <c:pt idx="20">
                  <c:v>152.94</c:v>
                </c:pt>
                <c:pt idx="21">
                  <c:v>190</c:v>
                </c:pt>
                <c:pt idx="22">
                  <c:v>138.28</c:v>
                </c:pt>
                <c:pt idx="23">
                  <c:v>133.52000000000001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11152"/>
        <c:axId val="419959648"/>
      </c:lineChart>
      <c:catAx>
        <c:axId val="41995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59256"/>
        <c:crosses val="autoZero"/>
        <c:auto val="1"/>
        <c:lblAlgn val="ctr"/>
        <c:lblOffset val="100"/>
        <c:noMultiLvlLbl val="0"/>
      </c:catAx>
      <c:valAx>
        <c:axId val="419959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958864"/>
        <c:crosses val="autoZero"/>
        <c:crossBetween val="between"/>
      </c:valAx>
      <c:valAx>
        <c:axId val="419959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11152"/>
        <c:crosses val="max"/>
        <c:crossBetween val="between"/>
      </c:valAx>
      <c:catAx>
        <c:axId val="438811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95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4457.51</v>
      </c>
      <c r="C4" s="18">
        <v>4281.920000000001</v>
      </c>
      <c r="D4" s="18">
        <v>4304.9790000000003</v>
      </c>
      <c r="E4" s="18">
        <v>4325.2069999999994</v>
      </c>
      <c r="F4" s="18">
        <v>4281.1000000000004</v>
      </c>
      <c r="G4" s="18">
        <v>4332.3249999999998</v>
      </c>
      <c r="H4" s="18">
        <v>5166.7419999999993</v>
      </c>
      <c r="I4" s="18">
        <v>5755.2390000000005</v>
      </c>
      <c r="J4" s="18">
        <v>5815.1219999999994</v>
      </c>
      <c r="K4" s="18">
        <v>5876.0040000000017</v>
      </c>
      <c r="L4" s="18">
        <v>5775.3639999999996</v>
      </c>
      <c r="M4" s="18">
        <v>5759.5719999999974</v>
      </c>
      <c r="N4" s="18">
        <v>5997.3120000000017</v>
      </c>
      <c r="O4" s="18">
        <v>5903.1919999999991</v>
      </c>
      <c r="P4" s="18">
        <v>5727.9799999999987</v>
      </c>
      <c r="Q4" s="18">
        <v>5590.4369999999999</v>
      </c>
      <c r="R4" s="18">
        <v>5364.4819999999982</v>
      </c>
      <c r="S4" s="18">
        <v>5292.4350000000004</v>
      </c>
      <c r="T4" s="18">
        <v>5695.7050000000008</v>
      </c>
      <c r="U4" s="18">
        <v>6398.8109999999997</v>
      </c>
      <c r="V4" s="18">
        <v>6294.2390000000005</v>
      </c>
      <c r="W4" s="18">
        <v>5908.2070000000012</v>
      </c>
      <c r="X4" s="18">
        <v>5429.6570000000002</v>
      </c>
      <c r="Y4" s="18">
        <v>4998.723</v>
      </c>
      <c r="Z4" s="19"/>
      <c r="AA4" s="20">
        <f>SUM(B4:Z4)</f>
        <v>128732.26400000001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126.83</v>
      </c>
      <c r="C7" s="28">
        <v>123.1</v>
      </c>
      <c r="D7" s="28">
        <v>123.1</v>
      </c>
      <c r="E7" s="28">
        <v>120</v>
      </c>
      <c r="F7" s="28">
        <v>123.1</v>
      </c>
      <c r="G7" s="28">
        <v>131.33000000000001</v>
      </c>
      <c r="H7" s="28">
        <v>185.6</v>
      </c>
      <c r="I7" s="28">
        <v>167.25</v>
      </c>
      <c r="J7" s="28">
        <v>136.41</v>
      </c>
      <c r="K7" s="28">
        <v>131.99</v>
      </c>
      <c r="L7" s="28">
        <v>120</v>
      </c>
      <c r="M7" s="28">
        <v>111.56</v>
      </c>
      <c r="N7" s="28">
        <v>100.49</v>
      </c>
      <c r="O7" s="28">
        <v>97.36</v>
      </c>
      <c r="P7" s="28">
        <v>97.62</v>
      </c>
      <c r="Q7" s="28">
        <v>97.07</v>
      </c>
      <c r="R7" s="28">
        <v>100.35</v>
      </c>
      <c r="S7" s="28">
        <v>110.03</v>
      </c>
      <c r="T7" s="28">
        <v>133.05000000000001</v>
      </c>
      <c r="U7" s="28">
        <v>160.29</v>
      </c>
      <c r="V7" s="28">
        <v>152.94</v>
      </c>
      <c r="W7" s="28">
        <v>190</v>
      </c>
      <c r="X7" s="28">
        <v>138.28</v>
      </c>
      <c r="Y7" s="28">
        <v>133.52000000000001</v>
      </c>
      <c r="Z7" s="29"/>
      <c r="AA7" s="30">
        <f>IF(SUM(B7:Z7)&lt;&gt;0,AVERAGEIF(B7:Z7,"&lt;&gt;"""),"")</f>
        <v>129.63625000000002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370</v>
      </c>
      <c r="C10" s="42">
        <v>215</v>
      </c>
      <c r="D10" s="42">
        <v>215</v>
      </c>
      <c r="E10" s="42">
        <v>215</v>
      </c>
      <c r="F10" s="42">
        <v>215</v>
      </c>
      <c r="G10" s="42">
        <v>215</v>
      </c>
      <c r="H10" s="42">
        <v>220</v>
      </c>
      <c r="I10" s="42">
        <v>215</v>
      </c>
      <c r="J10" s="42">
        <v>215</v>
      </c>
      <c r="K10" s="42">
        <v>215</v>
      </c>
      <c r="L10" s="42">
        <v>215</v>
      </c>
      <c r="M10" s="42">
        <v>215</v>
      </c>
      <c r="N10" s="42">
        <v>215</v>
      </c>
      <c r="O10" s="42">
        <v>215</v>
      </c>
      <c r="P10" s="42">
        <v>215</v>
      </c>
      <c r="Q10" s="42">
        <v>215</v>
      </c>
      <c r="R10" s="42">
        <v>215</v>
      </c>
      <c r="S10" s="42">
        <v>215</v>
      </c>
      <c r="T10" s="42">
        <v>215</v>
      </c>
      <c r="U10" s="42">
        <v>215</v>
      </c>
      <c r="V10" s="42">
        <v>215</v>
      </c>
      <c r="W10" s="42">
        <v>220</v>
      </c>
      <c r="X10" s="42">
        <v>215</v>
      </c>
      <c r="Y10" s="42">
        <v>215</v>
      </c>
      <c r="Z10" s="43"/>
      <c r="AA10" s="44">
        <f t="shared" ref="AA10:AA15" si="0">SUM(B10:Z10)</f>
        <v>5325</v>
      </c>
    </row>
    <row r="11" spans="1:27" ht="24.95" customHeight="1" x14ac:dyDescent="0.2">
      <c r="A11" s="45" t="s">
        <v>7</v>
      </c>
      <c r="B11" s="46">
        <v>81</v>
      </c>
      <c r="C11" s="47">
        <v>81</v>
      </c>
      <c r="D11" s="47">
        <v>81</v>
      </c>
      <c r="E11" s="47">
        <v>81</v>
      </c>
      <c r="F11" s="47">
        <v>81</v>
      </c>
      <c r="G11" s="47">
        <v>81</v>
      </c>
      <c r="H11" s="47">
        <v>83</v>
      </c>
      <c r="I11" s="47">
        <v>91</v>
      </c>
      <c r="J11" s="47">
        <v>98</v>
      </c>
      <c r="K11" s="47">
        <v>90</v>
      </c>
      <c r="L11" s="47">
        <v>81</v>
      </c>
      <c r="M11" s="47">
        <v>81</v>
      </c>
      <c r="N11" s="47">
        <v>81</v>
      </c>
      <c r="O11" s="47">
        <v>81</v>
      </c>
      <c r="P11" s="47">
        <v>81</v>
      </c>
      <c r="Q11" s="47">
        <v>81</v>
      </c>
      <c r="R11" s="47">
        <v>87</v>
      </c>
      <c r="S11" s="47">
        <v>114</v>
      </c>
      <c r="T11" s="47">
        <v>146</v>
      </c>
      <c r="U11" s="47">
        <v>189</v>
      </c>
      <c r="V11" s="47">
        <v>184</v>
      </c>
      <c r="W11" s="47">
        <v>154</v>
      </c>
      <c r="X11" s="47">
        <v>136</v>
      </c>
      <c r="Y11" s="47">
        <v>136</v>
      </c>
      <c r="Z11" s="48"/>
      <c r="AA11" s="49">
        <f t="shared" si="0"/>
        <v>2480</v>
      </c>
    </row>
    <row r="12" spans="1:27" ht="24.95" customHeight="1" x14ac:dyDescent="0.2">
      <c r="A12" s="50" t="s">
        <v>8</v>
      </c>
      <c r="B12" s="51">
        <v>1784.0729999999999</v>
      </c>
      <c r="C12" s="52">
        <v>1744.0729999999999</v>
      </c>
      <c r="D12" s="52">
        <v>1744.0729999999999</v>
      </c>
      <c r="E12" s="52">
        <v>1744.0729999999999</v>
      </c>
      <c r="F12" s="52">
        <v>1676.0729999999999</v>
      </c>
      <c r="G12" s="52">
        <v>1524.0729999999999</v>
      </c>
      <c r="H12" s="52">
        <v>2251.0729999999999</v>
      </c>
      <c r="I12" s="52">
        <v>2339.2449999999999</v>
      </c>
      <c r="J12" s="52">
        <v>1993.058</v>
      </c>
      <c r="K12" s="52">
        <v>1398.2449999999999</v>
      </c>
      <c r="L12" s="52">
        <v>709.68200000000002</v>
      </c>
      <c r="M12" s="52">
        <v>487.9</v>
      </c>
      <c r="N12" s="52">
        <v>487.9</v>
      </c>
      <c r="O12" s="52">
        <v>487.9</v>
      </c>
      <c r="P12" s="52">
        <v>487.9</v>
      </c>
      <c r="Q12" s="52">
        <v>717.9</v>
      </c>
      <c r="R12" s="52">
        <v>1169.9000000000001</v>
      </c>
      <c r="S12" s="52">
        <v>1842.9</v>
      </c>
      <c r="T12" s="52">
        <v>2947.1419999999998</v>
      </c>
      <c r="U12" s="52">
        <v>3100.9380000000001</v>
      </c>
      <c r="V12" s="52">
        <v>3105.3230000000003</v>
      </c>
      <c r="W12" s="52">
        <v>3106.1790000000001</v>
      </c>
      <c r="X12" s="52">
        <v>2919.4049999999997</v>
      </c>
      <c r="Y12" s="52">
        <v>2608.9949999999999</v>
      </c>
      <c r="Z12" s="53"/>
      <c r="AA12" s="54">
        <f t="shared" si="0"/>
        <v>42378.023000000023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191</v>
      </c>
      <c r="I13" s="52">
        <v>170</v>
      </c>
      <c r="J13" s="52">
        <v>146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261</v>
      </c>
      <c r="U13" s="52">
        <v>569</v>
      </c>
      <c r="V13" s="52">
        <v>518</v>
      </c>
      <c r="W13" s="52">
        <v>231</v>
      </c>
      <c r="X13" s="52">
        <v>60</v>
      </c>
      <c r="Y13" s="52"/>
      <c r="Z13" s="53"/>
      <c r="AA13" s="54">
        <f t="shared" si="0"/>
        <v>2502</v>
      </c>
    </row>
    <row r="14" spans="1:27" ht="24.95" customHeight="1" x14ac:dyDescent="0.2">
      <c r="A14" s="55" t="s">
        <v>10</v>
      </c>
      <c r="B14" s="56">
        <v>866.4369999999999</v>
      </c>
      <c r="C14" s="57">
        <v>890.84699999999975</v>
      </c>
      <c r="D14" s="57">
        <v>916.90600000000006</v>
      </c>
      <c r="E14" s="57">
        <v>940.1339999999999</v>
      </c>
      <c r="F14" s="57">
        <v>965.02700000000004</v>
      </c>
      <c r="G14" s="57">
        <v>965.75200000000018</v>
      </c>
      <c r="H14" s="57">
        <v>1071.6690000000001</v>
      </c>
      <c r="I14" s="57">
        <v>1577.9940000000001</v>
      </c>
      <c r="J14" s="57">
        <v>2230.9639999999999</v>
      </c>
      <c r="K14" s="57">
        <v>2998.9590000000003</v>
      </c>
      <c r="L14" s="57">
        <v>3720.4820000000004</v>
      </c>
      <c r="M14" s="57">
        <v>4068.8720000000008</v>
      </c>
      <c r="N14" s="57">
        <v>4323.6119999999992</v>
      </c>
      <c r="O14" s="57">
        <v>4246.3920000000007</v>
      </c>
      <c r="P14" s="57">
        <v>4014.0799999999995</v>
      </c>
      <c r="Q14" s="57">
        <v>3605.2370000000005</v>
      </c>
      <c r="R14" s="57">
        <v>2924.382000000001</v>
      </c>
      <c r="S14" s="57">
        <v>1793.3349999999998</v>
      </c>
      <c r="T14" s="57">
        <v>1232.163</v>
      </c>
      <c r="U14" s="57">
        <v>975.87300000000005</v>
      </c>
      <c r="V14" s="57">
        <v>928.91600000000017</v>
      </c>
      <c r="W14" s="57">
        <v>861.02800000000002</v>
      </c>
      <c r="X14" s="57">
        <v>769.25200000000018</v>
      </c>
      <c r="Y14" s="57">
        <v>714.72799999999984</v>
      </c>
      <c r="Z14" s="58"/>
      <c r="AA14" s="59">
        <f t="shared" si="0"/>
        <v>47603.040999999997</v>
      </c>
    </row>
    <row r="15" spans="1:27" ht="24.95" customHeight="1" x14ac:dyDescent="0.2">
      <c r="A15" s="55" t="s">
        <v>11</v>
      </c>
      <c r="B15" s="56">
        <v>81</v>
      </c>
      <c r="C15" s="57">
        <v>76</v>
      </c>
      <c r="D15" s="57">
        <v>73</v>
      </c>
      <c r="E15" s="57">
        <v>70</v>
      </c>
      <c r="F15" s="57">
        <v>69</v>
      </c>
      <c r="G15" s="57">
        <v>68</v>
      </c>
      <c r="H15" s="57">
        <v>75</v>
      </c>
      <c r="I15" s="57">
        <v>98</v>
      </c>
      <c r="J15" s="57">
        <v>120</v>
      </c>
      <c r="K15" s="57">
        <v>136</v>
      </c>
      <c r="L15" s="57">
        <v>148</v>
      </c>
      <c r="M15" s="57">
        <v>155</v>
      </c>
      <c r="N15" s="57">
        <v>157</v>
      </c>
      <c r="O15" s="57">
        <v>152</v>
      </c>
      <c r="P15" s="57">
        <v>143</v>
      </c>
      <c r="Q15" s="57">
        <v>131</v>
      </c>
      <c r="R15" s="57">
        <v>117</v>
      </c>
      <c r="S15" s="57">
        <v>100</v>
      </c>
      <c r="T15" s="57">
        <v>83</v>
      </c>
      <c r="U15" s="57">
        <v>74</v>
      </c>
      <c r="V15" s="57">
        <v>68</v>
      </c>
      <c r="W15" s="57">
        <v>61</v>
      </c>
      <c r="X15" s="57">
        <v>55</v>
      </c>
      <c r="Y15" s="57">
        <v>49</v>
      </c>
      <c r="Z15" s="58"/>
      <c r="AA15" s="59">
        <f t="shared" si="0"/>
        <v>2359</v>
      </c>
    </row>
    <row r="16" spans="1:27" ht="30" customHeight="1" thickBot="1" x14ac:dyDescent="0.25">
      <c r="A16" s="60" t="s">
        <v>12</v>
      </c>
      <c r="B16" s="61">
        <f>IF(LEN(B$2)&gt;0,SUM(B10:B15),"")</f>
        <v>3182.5099999999998</v>
      </c>
      <c r="C16" s="62">
        <f t="shared" ref="C16:Z16" si="1">IF(LEN(C$2)&gt;0,SUM(C10:C15),"")</f>
        <v>3006.9199999999996</v>
      </c>
      <c r="D16" s="62">
        <f t="shared" si="1"/>
        <v>3029.9789999999998</v>
      </c>
      <c r="E16" s="62">
        <f t="shared" si="1"/>
        <v>3050.2069999999999</v>
      </c>
      <c r="F16" s="62">
        <f t="shared" si="1"/>
        <v>3006.1</v>
      </c>
      <c r="G16" s="62">
        <f t="shared" si="1"/>
        <v>2894.8249999999998</v>
      </c>
      <c r="H16" s="62">
        <f t="shared" si="1"/>
        <v>3891.7420000000002</v>
      </c>
      <c r="I16" s="62">
        <f t="shared" si="1"/>
        <v>4491.2389999999996</v>
      </c>
      <c r="J16" s="62">
        <f t="shared" si="1"/>
        <v>4803.0219999999999</v>
      </c>
      <c r="K16" s="62">
        <f t="shared" si="1"/>
        <v>4885.2039999999997</v>
      </c>
      <c r="L16" s="62">
        <f t="shared" si="1"/>
        <v>4921.1640000000007</v>
      </c>
      <c r="M16" s="62">
        <f t="shared" si="1"/>
        <v>5054.7720000000008</v>
      </c>
      <c r="N16" s="62">
        <f t="shared" si="1"/>
        <v>5337.5119999999988</v>
      </c>
      <c r="O16" s="62">
        <f t="shared" si="1"/>
        <v>5223.2920000000004</v>
      </c>
      <c r="P16" s="62">
        <f t="shared" si="1"/>
        <v>4955.9799999999996</v>
      </c>
      <c r="Q16" s="62">
        <f t="shared" si="1"/>
        <v>4765.1370000000006</v>
      </c>
      <c r="R16" s="62">
        <f t="shared" si="1"/>
        <v>4528.2820000000011</v>
      </c>
      <c r="S16" s="62">
        <f t="shared" si="1"/>
        <v>4080.2349999999997</v>
      </c>
      <c r="T16" s="62">
        <f t="shared" si="1"/>
        <v>4884.3050000000003</v>
      </c>
      <c r="U16" s="62">
        <f t="shared" si="1"/>
        <v>5123.8109999999997</v>
      </c>
      <c r="V16" s="62">
        <f t="shared" si="1"/>
        <v>5019.2390000000005</v>
      </c>
      <c r="W16" s="62">
        <f t="shared" si="1"/>
        <v>4633.2070000000003</v>
      </c>
      <c r="X16" s="62">
        <f t="shared" si="1"/>
        <v>4154.6570000000002</v>
      </c>
      <c r="Y16" s="62">
        <f t="shared" si="1"/>
        <v>3723.723</v>
      </c>
      <c r="Z16" s="63" t="str">
        <f t="shared" si="1"/>
        <v/>
      </c>
      <c r="AA16" s="64">
        <f>SUM(AA10:AA15)</f>
        <v>102647.06400000001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1241.9000000000001</v>
      </c>
      <c r="C28" s="72">
        <v>1254.9000000000001</v>
      </c>
      <c r="D28" s="72">
        <v>1267.9000000000001</v>
      </c>
      <c r="E28" s="72">
        <v>1283.9000000000001</v>
      </c>
      <c r="F28" s="72">
        <v>1294.9000000000001</v>
      </c>
      <c r="G28" s="72">
        <v>1328.9</v>
      </c>
      <c r="H28" s="72">
        <v>1493.6</v>
      </c>
      <c r="I28" s="72">
        <v>1804.6</v>
      </c>
      <c r="J28" s="72">
        <v>2226.6</v>
      </c>
      <c r="K28" s="72">
        <v>2683.6</v>
      </c>
      <c r="L28" s="72">
        <v>2967.6</v>
      </c>
      <c r="M28" s="72">
        <v>3180.6</v>
      </c>
      <c r="N28" s="72">
        <v>3264.6</v>
      </c>
      <c r="O28" s="72">
        <v>3165.6</v>
      </c>
      <c r="P28" s="72">
        <v>2986.6</v>
      </c>
      <c r="Q28" s="72">
        <v>2711.6</v>
      </c>
      <c r="R28" s="72">
        <v>2322.6</v>
      </c>
      <c r="S28" s="72">
        <v>1928.6</v>
      </c>
      <c r="T28" s="72">
        <v>1775.9</v>
      </c>
      <c r="U28" s="72">
        <v>1986.9</v>
      </c>
      <c r="V28" s="72">
        <v>1893.9</v>
      </c>
      <c r="W28" s="72">
        <v>1460.9</v>
      </c>
      <c r="X28" s="72">
        <v>1267.9000000000001</v>
      </c>
      <c r="Y28" s="72">
        <v>1184.9000000000001</v>
      </c>
      <c r="Z28" s="73"/>
      <c r="AA28" s="74">
        <f>SUM(B28:Z28)</f>
        <v>47979</v>
      </c>
    </row>
    <row r="29" spans="1:27" ht="24.95" customHeight="1" x14ac:dyDescent="0.2">
      <c r="A29" s="75" t="s">
        <v>23</v>
      </c>
      <c r="B29" s="76">
        <v>474.43700000000001</v>
      </c>
      <c r="C29" s="77">
        <v>480.84699999999998</v>
      </c>
      <c r="D29" s="77">
        <v>490.90600000000001</v>
      </c>
      <c r="E29" s="77">
        <v>495.13400000000001</v>
      </c>
      <c r="F29" s="77">
        <v>508.02699999999999</v>
      </c>
      <c r="G29" s="77">
        <v>514.75199999999995</v>
      </c>
      <c r="H29" s="77">
        <v>801.96900000000005</v>
      </c>
      <c r="I29" s="77">
        <v>809.29399999999998</v>
      </c>
      <c r="J29" s="77">
        <v>1380.077</v>
      </c>
      <c r="K29" s="77">
        <v>1330.259</v>
      </c>
      <c r="L29" s="77">
        <v>1343.7819999999999</v>
      </c>
      <c r="M29" s="77">
        <v>1484.172</v>
      </c>
      <c r="N29" s="77">
        <v>1674.912</v>
      </c>
      <c r="O29" s="77">
        <v>1652.692</v>
      </c>
      <c r="P29" s="77">
        <v>1563.38</v>
      </c>
      <c r="Q29" s="77">
        <v>1456.537</v>
      </c>
      <c r="R29" s="77">
        <v>1213.682</v>
      </c>
      <c r="S29" s="77">
        <v>776.63499999999999</v>
      </c>
      <c r="T29" s="77">
        <v>698.40499999999997</v>
      </c>
      <c r="U29" s="77">
        <v>671.91099999999994</v>
      </c>
      <c r="V29" s="77">
        <v>655.33900000000006</v>
      </c>
      <c r="W29" s="77">
        <v>702.30700000000002</v>
      </c>
      <c r="X29" s="77">
        <v>518.75699999999995</v>
      </c>
      <c r="Y29" s="77">
        <v>598.82299999999998</v>
      </c>
      <c r="Z29" s="78"/>
      <c r="AA29" s="79">
        <f>SUM(B29:Z29)</f>
        <v>22297.036000000004</v>
      </c>
    </row>
    <row r="30" spans="1:27" ht="24.95" customHeight="1" x14ac:dyDescent="0.2">
      <c r="A30" s="82" t="s">
        <v>24</v>
      </c>
      <c r="B30" s="80">
        <v>2026.173</v>
      </c>
      <c r="C30" s="81">
        <v>1831.173</v>
      </c>
      <c r="D30" s="81">
        <v>1831.173</v>
      </c>
      <c r="E30" s="81">
        <v>1831.173</v>
      </c>
      <c r="F30" s="81">
        <v>1763.173</v>
      </c>
      <c r="G30" s="81">
        <v>1611.173</v>
      </c>
      <c r="H30" s="81">
        <v>2156.1729999999998</v>
      </c>
      <c r="I30" s="81">
        <v>2426.3449999999998</v>
      </c>
      <c r="J30" s="81">
        <v>1731.345</v>
      </c>
      <c r="K30" s="81">
        <v>1258.345</v>
      </c>
      <c r="L30" s="81">
        <v>796.78200000000004</v>
      </c>
      <c r="M30" s="81">
        <v>575</v>
      </c>
      <c r="N30" s="81">
        <v>575</v>
      </c>
      <c r="O30" s="81">
        <v>575</v>
      </c>
      <c r="P30" s="81">
        <v>575</v>
      </c>
      <c r="Q30" s="81">
        <v>805</v>
      </c>
      <c r="R30" s="81">
        <v>1257</v>
      </c>
      <c r="S30" s="81">
        <v>1930</v>
      </c>
      <c r="T30" s="81">
        <v>2970</v>
      </c>
      <c r="U30" s="81">
        <v>3025</v>
      </c>
      <c r="V30" s="81">
        <v>3030</v>
      </c>
      <c r="W30" s="81">
        <v>3030</v>
      </c>
      <c r="X30" s="81">
        <v>2928</v>
      </c>
      <c r="Y30" s="81">
        <v>2500</v>
      </c>
      <c r="Z30" s="83"/>
      <c r="AA30" s="84">
        <f>SUM(B30:Z30)</f>
        <v>43038.027999999998</v>
      </c>
    </row>
    <row r="31" spans="1:27" ht="30" customHeight="1" thickBot="1" x14ac:dyDescent="0.25">
      <c r="A31" s="60" t="s">
        <v>25</v>
      </c>
      <c r="B31" s="61">
        <f>IF(LEN(B$2)&gt;0,SUM(B28:B30),"")</f>
        <v>3742.51</v>
      </c>
      <c r="C31" s="62">
        <f t="shared" ref="C31:Z31" si="4">IF(LEN(C$2)&gt;0,SUM(C28:C30),"")</f>
        <v>3566.92</v>
      </c>
      <c r="D31" s="62">
        <f t="shared" si="4"/>
        <v>3589.9790000000003</v>
      </c>
      <c r="E31" s="62">
        <f t="shared" si="4"/>
        <v>3610.2070000000003</v>
      </c>
      <c r="F31" s="62">
        <f t="shared" si="4"/>
        <v>3566.1000000000004</v>
      </c>
      <c r="G31" s="62">
        <f t="shared" si="4"/>
        <v>3454.8249999999998</v>
      </c>
      <c r="H31" s="62">
        <f t="shared" si="4"/>
        <v>4451.7420000000002</v>
      </c>
      <c r="I31" s="62">
        <f t="shared" si="4"/>
        <v>5040.2389999999996</v>
      </c>
      <c r="J31" s="62">
        <f t="shared" si="4"/>
        <v>5338.0219999999999</v>
      </c>
      <c r="K31" s="62">
        <f t="shared" si="4"/>
        <v>5272.2039999999997</v>
      </c>
      <c r="L31" s="62">
        <f t="shared" si="4"/>
        <v>5108.1639999999998</v>
      </c>
      <c r="M31" s="62">
        <f t="shared" si="4"/>
        <v>5239.7719999999999</v>
      </c>
      <c r="N31" s="62">
        <f t="shared" si="4"/>
        <v>5514.5119999999997</v>
      </c>
      <c r="O31" s="62">
        <f t="shared" si="4"/>
        <v>5393.2919999999995</v>
      </c>
      <c r="P31" s="62">
        <f t="shared" si="4"/>
        <v>5124.9799999999996</v>
      </c>
      <c r="Q31" s="62">
        <f t="shared" si="4"/>
        <v>4973.1369999999997</v>
      </c>
      <c r="R31" s="62">
        <f t="shared" si="4"/>
        <v>4793.2820000000002</v>
      </c>
      <c r="S31" s="62">
        <f t="shared" si="4"/>
        <v>4635.2349999999997</v>
      </c>
      <c r="T31" s="62">
        <f t="shared" si="4"/>
        <v>5444.3050000000003</v>
      </c>
      <c r="U31" s="62">
        <f t="shared" si="4"/>
        <v>5683.8109999999997</v>
      </c>
      <c r="V31" s="62">
        <f t="shared" si="4"/>
        <v>5579.2389999999996</v>
      </c>
      <c r="W31" s="62">
        <f t="shared" si="4"/>
        <v>5193.2070000000003</v>
      </c>
      <c r="X31" s="62">
        <f t="shared" si="4"/>
        <v>4714.6570000000002</v>
      </c>
      <c r="Y31" s="62">
        <f t="shared" si="4"/>
        <v>4283.723</v>
      </c>
      <c r="Z31" s="63" t="str">
        <f t="shared" si="4"/>
        <v/>
      </c>
      <c r="AA31" s="64">
        <f>SUM(AA28:AA30)</f>
        <v>113314.06400000001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239</v>
      </c>
      <c r="J34" s="95">
        <v>233</v>
      </c>
      <c r="K34" s="95">
        <v>132</v>
      </c>
      <c r="L34" s="95">
        <v>18</v>
      </c>
      <c r="M34" s="95">
        <v>10</v>
      </c>
      <c r="N34" s="95">
        <v>10</v>
      </c>
      <c r="O34" s="95">
        <v>6</v>
      </c>
      <c r="P34" s="95">
        <v>12</v>
      </c>
      <c r="Q34" s="95">
        <v>25</v>
      </c>
      <c r="R34" s="95">
        <v>45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4230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242</v>
      </c>
      <c r="K35" s="99">
        <v>195</v>
      </c>
      <c r="L35" s="99">
        <v>116</v>
      </c>
      <c r="M35" s="99">
        <v>122</v>
      </c>
      <c r="N35" s="99">
        <v>130</v>
      </c>
      <c r="O35" s="99">
        <v>127</v>
      </c>
      <c r="P35" s="99">
        <v>120</v>
      </c>
      <c r="Q35" s="99">
        <v>146</v>
      </c>
      <c r="R35" s="99">
        <v>167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5115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487.1</v>
      </c>
      <c r="K36" s="99">
        <v>613.79999999999995</v>
      </c>
      <c r="L36" s="99">
        <v>677.2</v>
      </c>
      <c r="M36" s="99">
        <v>529.79999999999995</v>
      </c>
      <c r="N36" s="99">
        <v>492.8</v>
      </c>
      <c r="O36" s="99">
        <v>519.9</v>
      </c>
      <c r="P36" s="99">
        <v>613</v>
      </c>
      <c r="Q36" s="99">
        <v>627.29999999999995</v>
      </c>
      <c r="R36" s="99">
        <v>581.20000000000005</v>
      </c>
      <c r="S36" s="99">
        <v>667.2</v>
      </c>
      <c r="T36" s="99">
        <v>261.39999999999998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15495.7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27</v>
      </c>
      <c r="R37" s="99">
        <v>43</v>
      </c>
      <c r="S37" s="99">
        <v>45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162.5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1275</v>
      </c>
      <c r="C39" s="88">
        <f t="shared" si="6"/>
        <v>1275</v>
      </c>
      <c r="D39" s="88">
        <f t="shared" si="6"/>
        <v>1275</v>
      </c>
      <c r="E39" s="88">
        <f t="shared" si="6"/>
        <v>1275</v>
      </c>
      <c r="F39" s="88">
        <f t="shared" si="6"/>
        <v>1275</v>
      </c>
      <c r="G39" s="88">
        <f t="shared" si="6"/>
        <v>1437.5</v>
      </c>
      <c r="H39" s="88">
        <f t="shared" si="6"/>
        <v>1275</v>
      </c>
      <c r="I39" s="88">
        <f t="shared" si="6"/>
        <v>1264</v>
      </c>
      <c r="J39" s="88">
        <f t="shared" si="6"/>
        <v>1012.1</v>
      </c>
      <c r="K39" s="88">
        <f t="shared" si="6"/>
        <v>990.8</v>
      </c>
      <c r="L39" s="88">
        <f t="shared" si="6"/>
        <v>854.2</v>
      </c>
      <c r="M39" s="88">
        <f t="shared" si="6"/>
        <v>704.8</v>
      </c>
      <c r="N39" s="88">
        <f t="shared" si="6"/>
        <v>659.8</v>
      </c>
      <c r="O39" s="88">
        <f t="shared" si="6"/>
        <v>679.9</v>
      </c>
      <c r="P39" s="88">
        <f t="shared" si="6"/>
        <v>772</v>
      </c>
      <c r="Q39" s="88">
        <f t="shared" si="6"/>
        <v>825.3</v>
      </c>
      <c r="R39" s="88">
        <f t="shared" si="6"/>
        <v>836.2</v>
      </c>
      <c r="S39" s="88">
        <f t="shared" si="6"/>
        <v>1212.2</v>
      </c>
      <c r="T39" s="88">
        <f t="shared" si="6"/>
        <v>811.4</v>
      </c>
      <c r="U39" s="88">
        <f t="shared" si="6"/>
        <v>1275</v>
      </c>
      <c r="V39" s="88">
        <f t="shared" si="6"/>
        <v>1275</v>
      </c>
      <c r="W39" s="88">
        <f t="shared" si="6"/>
        <v>1275</v>
      </c>
      <c r="X39" s="88">
        <f t="shared" si="6"/>
        <v>1275</v>
      </c>
      <c r="Y39" s="88">
        <f t="shared" si="6"/>
        <v>1275</v>
      </c>
      <c r="Z39" s="89" t="str">
        <f t="shared" si="6"/>
        <v/>
      </c>
      <c r="AA39" s="90">
        <f t="shared" si="5"/>
        <v>26085.200000000001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477.1</v>
      </c>
      <c r="K44" s="99">
        <v>603.79999999999995</v>
      </c>
      <c r="L44" s="99">
        <v>667.2</v>
      </c>
      <c r="M44" s="99">
        <v>519.79999999999995</v>
      </c>
      <c r="N44" s="99">
        <v>482.8</v>
      </c>
      <c r="O44" s="99">
        <v>509.9</v>
      </c>
      <c r="P44" s="99">
        <v>603</v>
      </c>
      <c r="Q44" s="99">
        <v>617.29999999999995</v>
      </c>
      <c r="R44" s="99">
        <v>571.20000000000005</v>
      </c>
      <c r="S44" s="99">
        <v>657.2</v>
      </c>
      <c r="T44" s="99">
        <v>251.4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15255.7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162.5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877.5</v>
      </c>
      <c r="H48" s="88">
        <f t="shared" si="8"/>
        <v>715</v>
      </c>
      <c r="I48" s="88">
        <f t="shared" si="8"/>
        <v>715</v>
      </c>
      <c r="J48" s="88">
        <f t="shared" si="8"/>
        <v>477.1</v>
      </c>
      <c r="K48" s="88">
        <f t="shared" si="8"/>
        <v>603.79999999999995</v>
      </c>
      <c r="L48" s="88">
        <f t="shared" si="8"/>
        <v>667.2</v>
      </c>
      <c r="M48" s="88">
        <f t="shared" si="8"/>
        <v>519.79999999999995</v>
      </c>
      <c r="N48" s="88">
        <f t="shared" si="8"/>
        <v>482.8</v>
      </c>
      <c r="O48" s="88">
        <f t="shared" si="8"/>
        <v>509.9</v>
      </c>
      <c r="P48" s="88">
        <f t="shared" si="8"/>
        <v>603</v>
      </c>
      <c r="Q48" s="88">
        <f t="shared" si="8"/>
        <v>617.29999999999995</v>
      </c>
      <c r="R48" s="88">
        <f t="shared" si="8"/>
        <v>571.20000000000005</v>
      </c>
      <c r="S48" s="88">
        <f t="shared" si="8"/>
        <v>657.2</v>
      </c>
      <c r="T48" s="88">
        <f t="shared" si="8"/>
        <v>251.4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15418.2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4457.51</v>
      </c>
      <c r="C51" s="88">
        <f t="shared" si="10"/>
        <v>4281.92</v>
      </c>
      <c r="D51" s="88">
        <f t="shared" si="10"/>
        <v>4304.9789999999994</v>
      </c>
      <c r="E51" s="88">
        <f t="shared" si="10"/>
        <v>4325.2070000000003</v>
      </c>
      <c r="F51" s="88">
        <f t="shared" si="10"/>
        <v>4281.1000000000004</v>
      </c>
      <c r="G51" s="88">
        <f t="shared" si="10"/>
        <v>4332.3249999999998</v>
      </c>
      <c r="H51" s="88">
        <f t="shared" si="10"/>
        <v>5166.7420000000002</v>
      </c>
      <c r="I51" s="88">
        <f t="shared" si="10"/>
        <v>5755.2389999999996</v>
      </c>
      <c r="J51" s="88">
        <f t="shared" si="10"/>
        <v>5815.1220000000003</v>
      </c>
      <c r="K51" s="88">
        <f t="shared" si="10"/>
        <v>5876.0039999999999</v>
      </c>
      <c r="L51" s="88">
        <f t="shared" si="10"/>
        <v>5775.3640000000005</v>
      </c>
      <c r="M51" s="88">
        <f t="shared" si="10"/>
        <v>5759.572000000001</v>
      </c>
      <c r="N51" s="88">
        <f t="shared" si="10"/>
        <v>5997.311999999999</v>
      </c>
      <c r="O51" s="88">
        <f t="shared" si="10"/>
        <v>5903.192</v>
      </c>
      <c r="P51" s="88">
        <f t="shared" si="10"/>
        <v>5727.98</v>
      </c>
      <c r="Q51" s="88">
        <f t="shared" si="10"/>
        <v>5590.4370000000008</v>
      </c>
      <c r="R51" s="88">
        <f t="shared" si="10"/>
        <v>5364.4820000000009</v>
      </c>
      <c r="S51" s="88">
        <f t="shared" si="10"/>
        <v>5292.4349999999995</v>
      </c>
      <c r="T51" s="88">
        <f t="shared" si="10"/>
        <v>5695.7049999999999</v>
      </c>
      <c r="U51" s="88">
        <f t="shared" si="10"/>
        <v>6398.8109999999997</v>
      </c>
      <c r="V51" s="88">
        <f t="shared" si="10"/>
        <v>6294.2390000000005</v>
      </c>
      <c r="W51" s="88">
        <f t="shared" si="10"/>
        <v>5908.2070000000003</v>
      </c>
      <c r="X51" s="88">
        <f t="shared" si="10"/>
        <v>5429.6570000000002</v>
      </c>
      <c r="Y51" s="88">
        <f t="shared" si="10"/>
        <v>4998.723</v>
      </c>
      <c r="Z51" s="89" t="str">
        <f t="shared" si="10"/>
        <v/>
      </c>
      <c r="AA51" s="104">
        <f>SUM(B51:Z51)</f>
        <v>128732.26400000001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4457.5460000000012</v>
      </c>
      <c r="C4" s="18">
        <v>4281.9480000000021</v>
      </c>
      <c r="D4" s="18">
        <v>4305</v>
      </c>
      <c r="E4" s="18">
        <v>4325.161000000001</v>
      </c>
      <c r="F4" s="18">
        <v>4281.112000000001</v>
      </c>
      <c r="G4" s="18">
        <v>4332.357</v>
      </c>
      <c r="H4" s="18">
        <v>5166.7670000000007</v>
      </c>
      <c r="I4" s="18">
        <v>5755.2390000000023</v>
      </c>
      <c r="J4" s="18">
        <v>5815.1459999999997</v>
      </c>
      <c r="K4" s="18">
        <v>5875.9830000000011</v>
      </c>
      <c r="L4" s="18">
        <v>5775.3449999999993</v>
      </c>
      <c r="M4" s="18">
        <v>5759.6000000000022</v>
      </c>
      <c r="N4" s="18">
        <v>5997.2860000000019</v>
      </c>
      <c r="O4" s="18">
        <v>5903.1860000000006</v>
      </c>
      <c r="P4" s="18">
        <v>5727.9540000000006</v>
      </c>
      <c r="Q4" s="18">
        <v>5590.4609999999984</v>
      </c>
      <c r="R4" s="18">
        <v>5364.4830000000011</v>
      </c>
      <c r="S4" s="18">
        <v>5292.3990000000013</v>
      </c>
      <c r="T4" s="18">
        <v>5695.6889999999985</v>
      </c>
      <c r="U4" s="18">
        <v>6398.8110000000006</v>
      </c>
      <c r="V4" s="18">
        <v>6294.2390000000014</v>
      </c>
      <c r="W4" s="18">
        <v>5908.2429999999995</v>
      </c>
      <c r="X4" s="18">
        <v>5429.6850000000013</v>
      </c>
      <c r="Y4" s="18">
        <v>4998.6849999999995</v>
      </c>
      <c r="Z4" s="19"/>
      <c r="AA4" s="20">
        <f>SUM(B4:Z4)</f>
        <v>128732.32500000003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126.83</v>
      </c>
      <c r="C7" s="28">
        <v>123.1</v>
      </c>
      <c r="D7" s="28">
        <v>123.1</v>
      </c>
      <c r="E7" s="28">
        <v>120</v>
      </c>
      <c r="F7" s="28">
        <v>123.1</v>
      </c>
      <c r="G7" s="28">
        <v>131.33000000000001</v>
      </c>
      <c r="H7" s="28">
        <v>185.6</v>
      </c>
      <c r="I7" s="28">
        <v>167.25</v>
      </c>
      <c r="J7" s="28">
        <v>136.41</v>
      </c>
      <c r="K7" s="28">
        <v>131.99</v>
      </c>
      <c r="L7" s="28">
        <v>120</v>
      </c>
      <c r="M7" s="28">
        <v>111.56</v>
      </c>
      <c r="N7" s="28">
        <v>100.49</v>
      </c>
      <c r="O7" s="28">
        <v>97.36</v>
      </c>
      <c r="P7" s="28">
        <v>97.62</v>
      </c>
      <c r="Q7" s="28">
        <v>97.07</v>
      </c>
      <c r="R7" s="28">
        <v>100.35</v>
      </c>
      <c r="S7" s="28">
        <v>110.03</v>
      </c>
      <c r="T7" s="28">
        <v>133.05000000000001</v>
      </c>
      <c r="U7" s="28">
        <v>160.29</v>
      </c>
      <c r="V7" s="28">
        <v>152.94</v>
      </c>
      <c r="W7" s="28">
        <v>190</v>
      </c>
      <c r="X7" s="28">
        <v>138.28</v>
      </c>
      <c r="Y7" s="28">
        <v>133.52000000000001</v>
      </c>
      <c r="Z7" s="29"/>
      <c r="AA7" s="30">
        <f>IF(SUM(B7:Z7)&lt;&gt;0,AVERAGEIF(B7:Z7,"&lt;&gt;"""),"")</f>
        <v>129.63625000000002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902.09799999999996</v>
      </c>
      <c r="C19" s="72">
        <v>918.125</v>
      </c>
      <c r="D19" s="72">
        <v>913.12199999999996</v>
      </c>
      <c r="E19" s="72">
        <v>915.14400000000001</v>
      </c>
      <c r="F19" s="72">
        <v>936.13800000000003</v>
      </c>
      <c r="G19" s="72">
        <v>934.13499999999999</v>
      </c>
      <c r="H19" s="72">
        <v>923.11999999999989</v>
      </c>
      <c r="I19" s="72">
        <v>949.17</v>
      </c>
      <c r="J19" s="72">
        <v>924.16899999999998</v>
      </c>
      <c r="K19" s="72">
        <v>938.10899999999992</v>
      </c>
      <c r="L19" s="72">
        <v>920.10799999999995</v>
      </c>
      <c r="M19" s="72">
        <v>893.69399999999996</v>
      </c>
      <c r="N19" s="72">
        <v>842.72</v>
      </c>
      <c r="O19" s="72">
        <v>830.678</v>
      </c>
      <c r="P19" s="72">
        <v>810.73</v>
      </c>
      <c r="Q19" s="72">
        <v>783.73699999999997</v>
      </c>
      <c r="R19" s="72">
        <v>790.07999999999993</v>
      </c>
      <c r="S19" s="72">
        <v>783.04099999999994</v>
      </c>
      <c r="T19" s="72">
        <v>781.03499999999997</v>
      </c>
      <c r="U19" s="72">
        <v>775.07299999999998</v>
      </c>
      <c r="V19" s="72">
        <v>771.06899999999996</v>
      </c>
      <c r="W19" s="72">
        <v>836.03800000000001</v>
      </c>
      <c r="X19" s="72">
        <v>904.03399999999999</v>
      </c>
      <c r="Y19" s="72">
        <v>905.048</v>
      </c>
      <c r="Z19" s="73"/>
      <c r="AA19" s="74">
        <f t="shared" ref="AA19:AA24" si="2">SUM(B19:Z19)</f>
        <v>20880.414999999997</v>
      </c>
    </row>
    <row r="20" spans="1:27" ht="24.95" customHeight="1" x14ac:dyDescent="0.2">
      <c r="A20" s="75" t="s">
        <v>15</v>
      </c>
      <c r="B20" s="76">
        <v>786.75700000000006</v>
      </c>
      <c r="C20" s="77">
        <v>770.26099999999985</v>
      </c>
      <c r="D20" s="77">
        <v>759.87199999999996</v>
      </c>
      <c r="E20" s="77">
        <v>773.84599999999989</v>
      </c>
      <c r="F20" s="77">
        <v>795.17400000000009</v>
      </c>
      <c r="G20" s="77">
        <v>905.32400000000007</v>
      </c>
      <c r="H20" s="77">
        <v>1056.0220000000004</v>
      </c>
      <c r="I20" s="77">
        <v>1171.3509999999999</v>
      </c>
      <c r="J20" s="77">
        <v>1120.3440000000001</v>
      </c>
      <c r="K20" s="77">
        <v>1096.7399999999998</v>
      </c>
      <c r="L20" s="77">
        <v>1034.6320000000001</v>
      </c>
      <c r="M20" s="77">
        <v>1022.8109999999999</v>
      </c>
      <c r="N20" s="77">
        <v>1155.8229999999999</v>
      </c>
      <c r="O20" s="77">
        <v>1103.9580000000001</v>
      </c>
      <c r="P20" s="77">
        <v>1033.8320000000001</v>
      </c>
      <c r="Q20" s="77">
        <v>985.29700000000003</v>
      </c>
      <c r="R20" s="77">
        <v>941.1110000000001</v>
      </c>
      <c r="S20" s="77">
        <v>806.92</v>
      </c>
      <c r="T20" s="77">
        <v>882.7890000000001</v>
      </c>
      <c r="U20" s="77">
        <v>928.9559999999999</v>
      </c>
      <c r="V20" s="77">
        <v>877.56499999999983</v>
      </c>
      <c r="W20" s="77">
        <v>841.1099999999999</v>
      </c>
      <c r="X20" s="77">
        <v>810.47699999999998</v>
      </c>
      <c r="Y20" s="77">
        <v>783.59299999999996</v>
      </c>
      <c r="Z20" s="78"/>
      <c r="AA20" s="79">
        <f t="shared" si="2"/>
        <v>22444.564999999999</v>
      </c>
    </row>
    <row r="21" spans="1:27" ht="24.95" customHeight="1" x14ac:dyDescent="0.2">
      <c r="A21" s="75" t="s">
        <v>16</v>
      </c>
      <c r="B21" s="80">
        <v>2030.6910000000003</v>
      </c>
      <c r="C21" s="81">
        <v>1921.462</v>
      </c>
      <c r="D21" s="81">
        <v>1870.7060000000004</v>
      </c>
      <c r="E21" s="81">
        <v>1836.2509999999997</v>
      </c>
      <c r="F21" s="81">
        <v>1888.8999999999999</v>
      </c>
      <c r="G21" s="81">
        <v>2139.3980000000001</v>
      </c>
      <c r="H21" s="81">
        <v>2481.4249999999997</v>
      </c>
      <c r="I21" s="81">
        <v>2676.2179999999998</v>
      </c>
      <c r="J21" s="81">
        <v>2796.6329999999998</v>
      </c>
      <c r="K21" s="81">
        <v>2850.6339999999996</v>
      </c>
      <c r="L21" s="81">
        <v>2841.6049999999996</v>
      </c>
      <c r="M21" s="81">
        <v>2829.5949999999998</v>
      </c>
      <c r="N21" s="81">
        <v>2846.7429999999995</v>
      </c>
      <c r="O21" s="81">
        <v>2679.0499999999997</v>
      </c>
      <c r="P21" s="81">
        <v>2579.8920000000003</v>
      </c>
      <c r="Q21" s="81">
        <v>2556.4269999999997</v>
      </c>
      <c r="R21" s="81">
        <v>2548.7920000000004</v>
      </c>
      <c r="S21" s="81">
        <v>2652.4369999999999</v>
      </c>
      <c r="T21" s="81">
        <v>3041.8650000000002</v>
      </c>
      <c r="U21" s="81">
        <v>3656.7819999999997</v>
      </c>
      <c r="V21" s="81">
        <v>3621.605</v>
      </c>
      <c r="W21" s="81">
        <v>3239.3950000000004</v>
      </c>
      <c r="X21" s="81">
        <v>2861.5740000000005</v>
      </c>
      <c r="Y21" s="81">
        <v>2487.3440000000005</v>
      </c>
      <c r="Z21" s="78"/>
      <c r="AA21" s="79">
        <f t="shared" si="2"/>
        <v>62935.424000000006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13.32</v>
      </c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513.31999999999994</v>
      </c>
    </row>
    <row r="23" spans="1:27" ht="24.95" customHeight="1" x14ac:dyDescent="0.2">
      <c r="A23" s="85" t="s">
        <v>18</v>
      </c>
      <c r="B23" s="77">
        <v>146.5</v>
      </c>
      <c r="C23" s="77">
        <v>152.5</v>
      </c>
      <c r="D23" s="77">
        <v>165.5</v>
      </c>
      <c r="E23" s="77">
        <v>161</v>
      </c>
      <c r="F23" s="77">
        <v>157</v>
      </c>
      <c r="G23" s="77">
        <v>109.5</v>
      </c>
      <c r="H23" s="77">
        <v>123.5</v>
      </c>
      <c r="I23" s="77">
        <v>119.5</v>
      </c>
      <c r="J23" s="77">
        <v>101</v>
      </c>
      <c r="K23" s="77">
        <v>101.5</v>
      </c>
      <c r="L23" s="77">
        <v>81</v>
      </c>
      <c r="M23" s="77">
        <v>79.5</v>
      </c>
      <c r="N23" s="77">
        <v>80</v>
      </c>
      <c r="O23" s="77">
        <v>78.5</v>
      </c>
      <c r="P23" s="77">
        <v>81.5</v>
      </c>
      <c r="Q23" s="77">
        <v>88</v>
      </c>
      <c r="R23" s="77">
        <v>88.5</v>
      </c>
      <c r="S23" s="77">
        <v>99</v>
      </c>
      <c r="T23" s="77">
        <v>103</v>
      </c>
      <c r="U23" s="77">
        <v>117</v>
      </c>
      <c r="V23" s="77">
        <v>114</v>
      </c>
      <c r="W23" s="77">
        <v>122</v>
      </c>
      <c r="X23" s="77">
        <v>117</v>
      </c>
      <c r="Y23" s="77">
        <v>103</v>
      </c>
      <c r="Z23" s="77"/>
      <c r="AA23" s="79">
        <f t="shared" si="2"/>
        <v>2689.5</v>
      </c>
    </row>
    <row r="24" spans="1:27" ht="24.95" customHeight="1" x14ac:dyDescent="0.2">
      <c r="A24" s="85" t="s">
        <v>19</v>
      </c>
      <c r="B24" s="77">
        <v>231.99999999999997</v>
      </c>
      <c r="C24" s="77">
        <v>219</v>
      </c>
      <c r="D24" s="77">
        <v>212</v>
      </c>
      <c r="E24" s="77">
        <v>211.00000000000003</v>
      </c>
      <c r="F24" s="77">
        <v>219</v>
      </c>
      <c r="G24" s="77">
        <v>244</v>
      </c>
      <c r="H24" s="77">
        <v>288</v>
      </c>
      <c r="I24" s="77">
        <v>339.00000000000006</v>
      </c>
      <c r="J24" s="77">
        <v>368</v>
      </c>
      <c r="K24" s="77">
        <v>376.00000000000006</v>
      </c>
      <c r="L24" s="77">
        <v>375</v>
      </c>
      <c r="M24" s="77">
        <v>383</v>
      </c>
      <c r="N24" s="77">
        <v>387</v>
      </c>
      <c r="O24" s="77">
        <v>382.00000000000006</v>
      </c>
      <c r="P24" s="77">
        <v>373.00000000000006</v>
      </c>
      <c r="Q24" s="77">
        <v>362.00000000000006</v>
      </c>
      <c r="R24" s="77">
        <v>353.99999999999994</v>
      </c>
      <c r="S24" s="77">
        <v>363.99999999999994</v>
      </c>
      <c r="T24" s="77">
        <v>379</v>
      </c>
      <c r="U24" s="77">
        <v>413</v>
      </c>
      <c r="V24" s="77">
        <v>401.99999999999994</v>
      </c>
      <c r="W24" s="77">
        <v>365</v>
      </c>
      <c r="X24" s="77">
        <v>319</v>
      </c>
      <c r="Y24" s="77">
        <v>283.00000000000006</v>
      </c>
      <c r="Z24" s="77"/>
      <c r="AA24" s="79">
        <f t="shared" si="2"/>
        <v>7849</v>
      </c>
    </row>
    <row r="25" spans="1:27" ht="30" customHeight="1" thickBot="1" x14ac:dyDescent="0.25">
      <c r="A25" s="86" t="s">
        <v>20</v>
      </c>
      <c r="B25" s="87">
        <f t="shared" ref="B25:AA25" si="3">SUM(B19:B24)</f>
        <v>4098.0460000000003</v>
      </c>
      <c r="C25" s="88">
        <f t="shared" si="3"/>
        <v>3981.348</v>
      </c>
      <c r="D25" s="88">
        <f t="shared" si="3"/>
        <v>3921.2000000000003</v>
      </c>
      <c r="E25" s="88">
        <f t="shared" si="3"/>
        <v>3910.5609999999997</v>
      </c>
      <c r="F25" s="88">
        <f t="shared" si="3"/>
        <v>3996.212</v>
      </c>
      <c r="G25" s="88">
        <f t="shared" si="3"/>
        <v>4332.357</v>
      </c>
      <c r="H25" s="88">
        <f t="shared" si="3"/>
        <v>4872.067</v>
      </c>
      <c r="I25" s="88">
        <f t="shared" si="3"/>
        <v>5255.2389999999996</v>
      </c>
      <c r="J25" s="88">
        <f t="shared" si="3"/>
        <v>5310.1459999999997</v>
      </c>
      <c r="K25" s="88">
        <f t="shared" si="3"/>
        <v>5362.9829999999993</v>
      </c>
      <c r="L25" s="88">
        <f t="shared" si="3"/>
        <v>5252.3449999999993</v>
      </c>
      <c r="M25" s="88">
        <f t="shared" si="3"/>
        <v>5208.5999999999995</v>
      </c>
      <c r="N25" s="88">
        <f t="shared" si="3"/>
        <v>5437.2859999999991</v>
      </c>
      <c r="O25" s="88">
        <f t="shared" si="3"/>
        <v>5199.1859999999997</v>
      </c>
      <c r="P25" s="88">
        <f t="shared" si="3"/>
        <v>5003.9540000000006</v>
      </c>
      <c r="Q25" s="88">
        <f t="shared" si="3"/>
        <v>4900.4609999999993</v>
      </c>
      <c r="R25" s="88">
        <f t="shared" si="3"/>
        <v>4722.4830000000002</v>
      </c>
      <c r="S25" s="88">
        <f t="shared" si="3"/>
        <v>4705.3979999999992</v>
      </c>
      <c r="T25" s="88">
        <f t="shared" si="3"/>
        <v>5187.6890000000003</v>
      </c>
      <c r="U25" s="88">
        <f t="shared" si="3"/>
        <v>5890.8109999999997</v>
      </c>
      <c r="V25" s="88">
        <f t="shared" si="3"/>
        <v>5786.2389999999996</v>
      </c>
      <c r="W25" s="88">
        <f t="shared" si="3"/>
        <v>5403.5430000000006</v>
      </c>
      <c r="X25" s="88">
        <f t="shared" si="3"/>
        <v>5012.0850000000009</v>
      </c>
      <c r="Y25" s="88">
        <f t="shared" si="3"/>
        <v>4561.9850000000006</v>
      </c>
      <c r="Z25" s="89">
        <f t="shared" si="3"/>
        <v>0</v>
      </c>
      <c r="AA25" s="90">
        <f t="shared" si="3"/>
        <v>117312.22400000002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378.5</v>
      </c>
      <c r="C28" s="72">
        <v>371.5</v>
      </c>
      <c r="D28" s="72">
        <v>377.5</v>
      </c>
      <c r="E28" s="72">
        <v>372</v>
      </c>
      <c r="F28" s="72">
        <v>376</v>
      </c>
      <c r="G28" s="72">
        <v>353.5</v>
      </c>
      <c r="H28" s="72">
        <v>413.2</v>
      </c>
      <c r="I28" s="72">
        <v>460.2</v>
      </c>
      <c r="J28" s="72">
        <v>470.7</v>
      </c>
      <c r="K28" s="72">
        <v>479.2</v>
      </c>
      <c r="L28" s="72">
        <v>457.7</v>
      </c>
      <c r="M28" s="72">
        <v>464.2</v>
      </c>
      <c r="N28" s="72">
        <v>473.7</v>
      </c>
      <c r="O28" s="72">
        <v>467.2</v>
      </c>
      <c r="P28" s="72">
        <v>461.2</v>
      </c>
      <c r="Q28" s="72">
        <v>456.7</v>
      </c>
      <c r="R28" s="72">
        <v>444.2</v>
      </c>
      <c r="S28" s="72">
        <v>464.7</v>
      </c>
      <c r="T28" s="72">
        <v>482</v>
      </c>
      <c r="U28" s="72">
        <v>530</v>
      </c>
      <c r="V28" s="72">
        <v>516</v>
      </c>
      <c r="W28" s="72">
        <v>487</v>
      </c>
      <c r="X28" s="72">
        <v>436</v>
      </c>
      <c r="Y28" s="72">
        <v>386</v>
      </c>
      <c r="Z28" s="73"/>
      <c r="AA28" s="74">
        <f>SUM(B28:Z28)</f>
        <v>10578.899999999998</v>
      </c>
    </row>
    <row r="29" spans="1:27" ht="24.95" customHeight="1" x14ac:dyDescent="0.2">
      <c r="A29" s="75" t="s">
        <v>23</v>
      </c>
      <c r="B29" s="76">
        <v>3727.5459999999998</v>
      </c>
      <c r="C29" s="77">
        <v>3609.848</v>
      </c>
      <c r="D29" s="77">
        <v>3543.7</v>
      </c>
      <c r="E29" s="77">
        <v>3538.5610000000001</v>
      </c>
      <c r="F29" s="77">
        <v>3620.212</v>
      </c>
      <c r="G29" s="77">
        <v>3978.857</v>
      </c>
      <c r="H29" s="77">
        <v>4458.8670000000002</v>
      </c>
      <c r="I29" s="77">
        <v>4795.0389999999998</v>
      </c>
      <c r="J29" s="77">
        <v>4844.4459999999999</v>
      </c>
      <c r="K29" s="77">
        <v>4896.7830000000004</v>
      </c>
      <c r="L29" s="77">
        <v>4817.6450000000004</v>
      </c>
      <c r="M29" s="77">
        <v>4795.3999999999996</v>
      </c>
      <c r="N29" s="77">
        <v>5023.5860000000002</v>
      </c>
      <c r="O29" s="77">
        <v>4935.9859999999999</v>
      </c>
      <c r="P29" s="77">
        <v>4766.7539999999999</v>
      </c>
      <c r="Q29" s="77">
        <v>4633.7610000000004</v>
      </c>
      <c r="R29" s="77">
        <v>4420.2830000000004</v>
      </c>
      <c r="S29" s="77">
        <v>4327.6989999999996</v>
      </c>
      <c r="T29" s="77">
        <v>4713.6890000000003</v>
      </c>
      <c r="U29" s="77">
        <v>5368.8109999999997</v>
      </c>
      <c r="V29" s="77">
        <v>5278.2389999999996</v>
      </c>
      <c r="W29" s="77">
        <v>4924.5429999999997</v>
      </c>
      <c r="X29" s="77">
        <v>4584.085</v>
      </c>
      <c r="Y29" s="77">
        <v>4183.9849999999997</v>
      </c>
      <c r="Z29" s="78"/>
      <c r="AA29" s="79">
        <f>SUM(B29:Z29)</f>
        <v>107788.32500000001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4106.0460000000003</v>
      </c>
      <c r="C31" s="62">
        <f t="shared" si="4"/>
        <v>3981.348</v>
      </c>
      <c r="D31" s="62">
        <f t="shared" si="4"/>
        <v>3921.2</v>
      </c>
      <c r="E31" s="62">
        <f t="shared" si="4"/>
        <v>3910.5610000000001</v>
      </c>
      <c r="F31" s="62">
        <f t="shared" si="4"/>
        <v>3996.212</v>
      </c>
      <c r="G31" s="62">
        <f t="shared" si="4"/>
        <v>4332.357</v>
      </c>
      <c r="H31" s="62">
        <f t="shared" si="4"/>
        <v>4872.067</v>
      </c>
      <c r="I31" s="62">
        <f t="shared" si="4"/>
        <v>5255.2389999999996</v>
      </c>
      <c r="J31" s="62">
        <f t="shared" si="4"/>
        <v>5315.1459999999997</v>
      </c>
      <c r="K31" s="62">
        <f t="shared" si="4"/>
        <v>5375.9830000000002</v>
      </c>
      <c r="L31" s="62">
        <f t="shared" si="4"/>
        <v>5275.3450000000003</v>
      </c>
      <c r="M31" s="62">
        <f t="shared" si="4"/>
        <v>5259.5999999999995</v>
      </c>
      <c r="N31" s="62">
        <f t="shared" si="4"/>
        <v>5497.2860000000001</v>
      </c>
      <c r="O31" s="62">
        <f t="shared" si="4"/>
        <v>5403.1859999999997</v>
      </c>
      <c r="P31" s="62">
        <f t="shared" si="4"/>
        <v>5227.9539999999997</v>
      </c>
      <c r="Q31" s="62">
        <f t="shared" si="4"/>
        <v>5090.4610000000002</v>
      </c>
      <c r="R31" s="62">
        <f t="shared" si="4"/>
        <v>4864.4830000000002</v>
      </c>
      <c r="S31" s="62">
        <f t="shared" si="4"/>
        <v>4792.3989999999994</v>
      </c>
      <c r="T31" s="62">
        <f t="shared" si="4"/>
        <v>5195.6890000000003</v>
      </c>
      <c r="U31" s="62">
        <f t="shared" si="4"/>
        <v>5898.8109999999997</v>
      </c>
      <c r="V31" s="62">
        <f t="shared" si="4"/>
        <v>5794.2389999999996</v>
      </c>
      <c r="W31" s="62">
        <f t="shared" si="4"/>
        <v>5411.5429999999997</v>
      </c>
      <c r="X31" s="62">
        <f t="shared" si="4"/>
        <v>5020.085</v>
      </c>
      <c r="Y31" s="62">
        <f t="shared" si="4"/>
        <v>4569.9849999999997</v>
      </c>
      <c r="Z31" s="63">
        <f t="shared" si="4"/>
        <v>0</v>
      </c>
      <c r="AA31" s="64">
        <f t="shared" si="4"/>
        <v>118367.22500000001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5</v>
      </c>
      <c r="K34" s="95">
        <v>5</v>
      </c>
      <c r="L34" s="95">
        <v>15</v>
      </c>
      <c r="M34" s="95">
        <v>24</v>
      </c>
      <c r="N34" s="95">
        <v>15</v>
      </c>
      <c r="O34" s="95">
        <v>15</v>
      </c>
      <c r="P34" s="95">
        <v>15</v>
      </c>
      <c r="Q34" s="95">
        <v>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99</v>
      </c>
    </row>
    <row r="35" spans="1:27" ht="24.95" customHeight="1" x14ac:dyDescent="0.2">
      <c r="A35" s="97" t="s">
        <v>41</v>
      </c>
      <c r="B35" s="98">
        <v>8</v>
      </c>
      <c r="C35" s="99"/>
      <c r="D35" s="99"/>
      <c r="E35" s="99"/>
      <c r="F35" s="99"/>
      <c r="G35" s="99"/>
      <c r="H35" s="99"/>
      <c r="I35" s="99"/>
      <c r="J35" s="99"/>
      <c r="K35" s="99">
        <v>8</v>
      </c>
      <c r="L35" s="99">
        <v>8</v>
      </c>
      <c r="M35" s="99">
        <v>27</v>
      </c>
      <c r="N35" s="99">
        <v>32</v>
      </c>
      <c r="O35" s="99">
        <v>82</v>
      </c>
      <c r="P35" s="99">
        <v>82</v>
      </c>
      <c r="Q35" s="99">
        <v>82</v>
      </c>
      <c r="R35" s="99">
        <v>72</v>
      </c>
      <c r="S35" s="99">
        <v>37</v>
      </c>
      <c r="T35" s="99">
        <v>8</v>
      </c>
      <c r="U35" s="99">
        <v>8</v>
      </c>
      <c r="V35" s="99">
        <v>8</v>
      </c>
      <c r="W35" s="99">
        <v>8</v>
      </c>
      <c r="X35" s="99">
        <v>8</v>
      </c>
      <c r="Y35" s="99">
        <v>8</v>
      </c>
      <c r="Z35" s="100"/>
      <c r="AA35" s="79">
        <f t="shared" si="5"/>
        <v>486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13</v>
      </c>
      <c r="O37" s="99">
        <v>107</v>
      </c>
      <c r="P37" s="99">
        <v>127</v>
      </c>
      <c r="Q37" s="99">
        <v>103</v>
      </c>
      <c r="R37" s="99">
        <v>70</v>
      </c>
      <c r="S37" s="99">
        <v>50.000999999999998</v>
      </c>
      <c r="T37" s="99"/>
      <c r="U37" s="99"/>
      <c r="V37" s="99"/>
      <c r="W37" s="99"/>
      <c r="X37" s="99"/>
      <c r="Y37" s="99"/>
      <c r="Z37" s="100"/>
      <c r="AA37" s="79">
        <f t="shared" si="5"/>
        <v>470.00099999999998</v>
      </c>
    </row>
    <row r="38" spans="1:27" ht="24.95" customHeight="1" x14ac:dyDescent="0.2">
      <c r="A38" s="97" t="s">
        <v>44</v>
      </c>
      <c r="B38" s="98">
        <v>351.5</v>
      </c>
      <c r="C38" s="99">
        <v>300.60000000000002</v>
      </c>
      <c r="D38" s="99">
        <v>383.8</v>
      </c>
      <c r="E38" s="99">
        <v>414.6</v>
      </c>
      <c r="F38" s="99">
        <v>284.89999999999998</v>
      </c>
      <c r="G38" s="99"/>
      <c r="H38" s="99">
        <v>294.7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496.7</v>
      </c>
      <c r="X38" s="99">
        <v>409.6</v>
      </c>
      <c r="Y38" s="99">
        <v>428.7</v>
      </c>
      <c r="Z38" s="100"/>
      <c r="AA38" s="79">
        <f t="shared" si="5"/>
        <v>10365.100000000002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359.5</v>
      </c>
      <c r="C39" s="88">
        <f t="shared" si="6"/>
        <v>300.60000000000002</v>
      </c>
      <c r="D39" s="88">
        <f t="shared" si="6"/>
        <v>383.8</v>
      </c>
      <c r="E39" s="88">
        <f t="shared" si="6"/>
        <v>414.6</v>
      </c>
      <c r="F39" s="88">
        <f t="shared" si="6"/>
        <v>284.89999999999998</v>
      </c>
      <c r="G39" s="88">
        <f t="shared" si="6"/>
        <v>0</v>
      </c>
      <c r="H39" s="88">
        <f t="shared" si="6"/>
        <v>294.7</v>
      </c>
      <c r="I39" s="88">
        <f t="shared" si="6"/>
        <v>500</v>
      </c>
      <c r="J39" s="88">
        <f t="shared" si="6"/>
        <v>505</v>
      </c>
      <c r="K39" s="88">
        <f t="shared" si="6"/>
        <v>513</v>
      </c>
      <c r="L39" s="88">
        <f t="shared" si="6"/>
        <v>523</v>
      </c>
      <c r="M39" s="88">
        <f t="shared" si="6"/>
        <v>551</v>
      </c>
      <c r="N39" s="88">
        <f t="shared" si="6"/>
        <v>560</v>
      </c>
      <c r="O39" s="88">
        <f t="shared" si="6"/>
        <v>704</v>
      </c>
      <c r="P39" s="88">
        <f t="shared" si="6"/>
        <v>724</v>
      </c>
      <c r="Q39" s="88">
        <f t="shared" si="6"/>
        <v>690</v>
      </c>
      <c r="R39" s="88">
        <f t="shared" si="6"/>
        <v>642</v>
      </c>
      <c r="S39" s="88">
        <f t="shared" si="6"/>
        <v>587.00099999999998</v>
      </c>
      <c r="T39" s="88">
        <f t="shared" si="6"/>
        <v>508</v>
      </c>
      <c r="U39" s="88">
        <f t="shared" si="6"/>
        <v>508</v>
      </c>
      <c r="V39" s="88">
        <f t="shared" si="6"/>
        <v>508</v>
      </c>
      <c r="W39" s="88">
        <f t="shared" si="6"/>
        <v>504.7</v>
      </c>
      <c r="X39" s="88">
        <f t="shared" si="6"/>
        <v>417.6</v>
      </c>
      <c r="Y39" s="88">
        <f t="shared" si="6"/>
        <v>436.7</v>
      </c>
      <c r="Z39" s="89">
        <f t="shared" si="6"/>
        <v>0</v>
      </c>
      <c r="AA39" s="90">
        <f t="shared" si="5"/>
        <v>11420.101000000002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351.5</v>
      </c>
      <c r="C46" s="99">
        <v>300.60000000000002</v>
      </c>
      <c r="D46" s="99">
        <v>383.8</v>
      </c>
      <c r="E46" s="99">
        <v>414.6</v>
      </c>
      <c r="F46" s="99">
        <v>284.89999999999998</v>
      </c>
      <c r="G46" s="99"/>
      <c r="H46" s="99">
        <v>294.7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496.7</v>
      </c>
      <c r="X46" s="99">
        <v>409.6</v>
      </c>
      <c r="Y46" s="99">
        <v>428.7</v>
      </c>
      <c r="Z46" s="100"/>
      <c r="AA46" s="79">
        <f t="shared" si="7"/>
        <v>10365.100000000002</v>
      </c>
    </row>
    <row r="47" spans="1:27" ht="24.95" customHeight="1" x14ac:dyDescent="0.2">
      <c r="A47" s="85" t="s">
        <v>47</v>
      </c>
      <c r="B47" s="98">
        <v>70</v>
      </c>
      <c r="C47" s="99">
        <v>62</v>
      </c>
      <c r="D47" s="99">
        <v>58</v>
      </c>
      <c r="E47" s="99">
        <v>60</v>
      </c>
      <c r="F47" s="99">
        <v>69</v>
      </c>
      <c r="G47" s="99">
        <v>95</v>
      </c>
      <c r="H47" s="99">
        <v>130</v>
      </c>
      <c r="I47" s="99">
        <v>150</v>
      </c>
      <c r="J47" s="99">
        <v>150</v>
      </c>
      <c r="K47" s="99">
        <v>150</v>
      </c>
      <c r="L47" s="99">
        <v>146</v>
      </c>
      <c r="M47" s="99">
        <v>147</v>
      </c>
      <c r="N47" s="99">
        <v>149</v>
      </c>
      <c r="O47" s="99">
        <v>149</v>
      </c>
      <c r="P47" s="99">
        <v>149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128</v>
      </c>
      <c r="Y47" s="99">
        <v>98</v>
      </c>
      <c r="Z47" s="100"/>
      <c r="AA47" s="79">
        <f t="shared" si="7"/>
        <v>3010</v>
      </c>
    </row>
    <row r="48" spans="1:27" ht="30" customHeight="1" thickBot="1" x14ac:dyDescent="0.25">
      <c r="A48" s="86" t="s">
        <v>48</v>
      </c>
      <c r="B48" s="87">
        <f>SUM(B42:B47)</f>
        <v>421.5</v>
      </c>
      <c r="C48" s="88">
        <f t="shared" ref="C48:Z48" si="8">SUM(C42:C47)</f>
        <v>362.6</v>
      </c>
      <c r="D48" s="88">
        <f t="shared" si="8"/>
        <v>441.8</v>
      </c>
      <c r="E48" s="88">
        <f t="shared" si="8"/>
        <v>474.6</v>
      </c>
      <c r="F48" s="88">
        <f t="shared" si="8"/>
        <v>353.9</v>
      </c>
      <c r="G48" s="88">
        <f t="shared" si="8"/>
        <v>95</v>
      </c>
      <c r="H48" s="88">
        <f t="shared" si="8"/>
        <v>424.7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646</v>
      </c>
      <c r="M48" s="88">
        <f t="shared" si="8"/>
        <v>647</v>
      </c>
      <c r="N48" s="88">
        <f t="shared" si="8"/>
        <v>649</v>
      </c>
      <c r="O48" s="88">
        <f t="shared" si="8"/>
        <v>649</v>
      </c>
      <c r="P48" s="88">
        <f t="shared" si="8"/>
        <v>649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646.70000000000005</v>
      </c>
      <c r="X48" s="88">
        <f t="shared" si="8"/>
        <v>537.6</v>
      </c>
      <c r="Y48" s="88">
        <f t="shared" si="8"/>
        <v>526.70000000000005</v>
      </c>
      <c r="Z48" s="89">
        <f t="shared" si="8"/>
        <v>0</v>
      </c>
      <c r="AA48" s="90">
        <f t="shared" si="7"/>
        <v>13375.100000000002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4457.5460000000003</v>
      </c>
      <c r="C51" s="88">
        <f t="shared" si="10"/>
        <v>4281.9480000000003</v>
      </c>
      <c r="D51" s="88">
        <f t="shared" si="10"/>
        <v>4305</v>
      </c>
      <c r="E51" s="88">
        <f t="shared" si="10"/>
        <v>4325.1610000000001</v>
      </c>
      <c r="F51" s="88">
        <f t="shared" si="10"/>
        <v>4281.1120000000001</v>
      </c>
      <c r="G51" s="88">
        <f t="shared" si="10"/>
        <v>4332.357</v>
      </c>
      <c r="H51" s="88">
        <f t="shared" si="10"/>
        <v>5166.7669999999998</v>
      </c>
      <c r="I51" s="88">
        <f t="shared" si="10"/>
        <v>5755.2389999999996</v>
      </c>
      <c r="J51" s="88">
        <f t="shared" si="10"/>
        <v>5815.1459999999997</v>
      </c>
      <c r="K51" s="88">
        <f t="shared" si="10"/>
        <v>5875.9829999999993</v>
      </c>
      <c r="L51" s="88">
        <f t="shared" si="10"/>
        <v>5775.3449999999993</v>
      </c>
      <c r="M51" s="88">
        <f t="shared" si="10"/>
        <v>5759.5999999999995</v>
      </c>
      <c r="N51" s="88">
        <f t="shared" si="10"/>
        <v>5997.2859999999991</v>
      </c>
      <c r="O51" s="88">
        <f t="shared" si="10"/>
        <v>5903.1859999999997</v>
      </c>
      <c r="P51" s="88">
        <f t="shared" si="10"/>
        <v>5727.9540000000006</v>
      </c>
      <c r="Q51" s="88">
        <f t="shared" si="10"/>
        <v>5590.4609999999993</v>
      </c>
      <c r="R51" s="88">
        <f t="shared" si="10"/>
        <v>5364.4830000000002</v>
      </c>
      <c r="S51" s="88">
        <f t="shared" si="10"/>
        <v>5292.3989999999994</v>
      </c>
      <c r="T51" s="88">
        <f t="shared" si="10"/>
        <v>5695.6890000000003</v>
      </c>
      <c r="U51" s="88">
        <f t="shared" si="10"/>
        <v>6398.8109999999997</v>
      </c>
      <c r="V51" s="88">
        <f t="shared" si="10"/>
        <v>6294.2389999999996</v>
      </c>
      <c r="W51" s="88">
        <f t="shared" si="10"/>
        <v>5908.2430000000004</v>
      </c>
      <c r="X51" s="88">
        <f t="shared" si="10"/>
        <v>5429.6850000000013</v>
      </c>
      <c r="Y51" s="88">
        <f t="shared" si="10"/>
        <v>4998.6850000000004</v>
      </c>
      <c r="Z51" s="89">
        <f t="shared" si="10"/>
        <v>0</v>
      </c>
      <c r="AA51" s="104">
        <f>SUM(B51:Z51)</f>
        <v>128732.325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-363.5</v>
      </c>
      <c r="C4" s="18">
        <v>-414.4</v>
      </c>
      <c r="D4" s="18">
        <v>-331.2</v>
      </c>
      <c r="E4" s="18">
        <v>-300.39999999999998</v>
      </c>
      <c r="F4" s="18">
        <v>-430.1</v>
      </c>
      <c r="G4" s="18">
        <v>-877.5</v>
      </c>
      <c r="H4" s="18">
        <v>-420.3</v>
      </c>
      <c r="I4" s="18">
        <v>-215</v>
      </c>
      <c r="J4" s="18">
        <v>22.899999999999977</v>
      </c>
      <c r="K4" s="18">
        <v>-103.79999999999995</v>
      </c>
      <c r="L4" s="18">
        <v>-167.20000000000005</v>
      </c>
      <c r="M4" s="18">
        <v>-19.799999999999955</v>
      </c>
      <c r="N4" s="18">
        <v>17.199999999999989</v>
      </c>
      <c r="O4" s="18">
        <v>-9.8999999999999773</v>
      </c>
      <c r="P4" s="18">
        <v>-103</v>
      </c>
      <c r="Q4" s="18">
        <v>-117.29999999999995</v>
      </c>
      <c r="R4" s="18">
        <v>-71.200000000000045</v>
      </c>
      <c r="S4" s="18">
        <v>-157.20000000000005</v>
      </c>
      <c r="T4" s="18">
        <v>248.6</v>
      </c>
      <c r="U4" s="18">
        <v>-215</v>
      </c>
      <c r="V4" s="18">
        <v>-215</v>
      </c>
      <c r="W4" s="18">
        <v>-218.3</v>
      </c>
      <c r="X4" s="18">
        <v>-305.39999999999998</v>
      </c>
      <c r="Y4" s="18">
        <v>-286.3</v>
      </c>
      <c r="Z4" s="19"/>
      <c r="AA4" s="111">
        <f>SUM(B4:Z4)</f>
        <v>-5053.1000000000004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126.83</v>
      </c>
      <c r="C7" s="117">
        <v>123.1</v>
      </c>
      <c r="D7" s="117">
        <v>123.1</v>
      </c>
      <c r="E7" s="117">
        <v>120</v>
      </c>
      <c r="F7" s="117">
        <v>123.1</v>
      </c>
      <c r="G7" s="117">
        <v>131.33000000000001</v>
      </c>
      <c r="H7" s="117">
        <v>185.6</v>
      </c>
      <c r="I7" s="117">
        <v>167.25</v>
      </c>
      <c r="J7" s="117">
        <v>136.41</v>
      </c>
      <c r="K7" s="117">
        <v>131.99</v>
      </c>
      <c r="L7" s="117">
        <v>120</v>
      </c>
      <c r="M7" s="117">
        <v>111.56</v>
      </c>
      <c r="N7" s="117">
        <v>100.49</v>
      </c>
      <c r="O7" s="117">
        <v>97.36</v>
      </c>
      <c r="P7" s="117">
        <v>97.62</v>
      </c>
      <c r="Q7" s="117">
        <v>97.07</v>
      </c>
      <c r="R7" s="117">
        <v>100.35</v>
      </c>
      <c r="S7" s="117">
        <v>110.03</v>
      </c>
      <c r="T7" s="117">
        <v>133.05000000000001</v>
      </c>
      <c r="U7" s="117">
        <v>160.29</v>
      </c>
      <c r="V7" s="117">
        <v>152.94</v>
      </c>
      <c r="W7" s="117">
        <v>190</v>
      </c>
      <c r="X7" s="117">
        <v>138.28</v>
      </c>
      <c r="Y7" s="117">
        <v>133.52000000000001</v>
      </c>
      <c r="Z7" s="118"/>
      <c r="AA7" s="119">
        <f>IF(SUM(B7:Z7)&lt;&gt;0,AVERAGEIF(B7:Z7,"&lt;&gt;"""),"")</f>
        <v>129.63625000000002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477.1</v>
      </c>
      <c r="K13" s="129">
        <v>603.79999999999995</v>
      </c>
      <c r="L13" s="129">
        <v>667.2</v>
      </c>
      <c r="M13" s="129">
        <v>519.79999999999995</v>
      </c>
      <c r="N13" s="129">
        <v>482.8</v>
      </c>
      <c r="O13" s="129">
        <v>509.9</v>
      </c>
      <c r="P13" s="129">
        <v>603</v>
      </c>
      <c r="Q13" s="129">
        <v>617.29999999999995</v>
      </c>
      <c r="R13" s="129">
        <v>571.20000000000005</v>
      </c>
      <c r="S13" s="129">
        <v>657.2</v>
      </c>
      <c r="T13" s="129">
        <v>251.4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15255.7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162.5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877.5</v>
      </c>
      <c r="H16" s="135">
        <f t="shared" si="1"/>
        <v>715</v>
      </c>
      <c r="I16" s="135">
        <f t="shared" si="1"/>
        <v>715</v>
      </c>
      <c r="J16" s="135">
        <f t="shared" si="1"/>
        <v>477.1</v>
      </c>
      <c r="K16" s="135">
        <f t="shared" si="1"/>
        <v>603.79999999999995</v>
      </c>
      <c r="L16" s="135">
        <f t="shared" si="1"/>
        <v>667.2</v>
      </c>
      <c r="M16" s="135">
        <f t="shared" si="1"/>
        <v>519.79999999999995</v>
      </c>
      <c r="N16" s="135">
        <f t="shared" si="1"/>
        <v>482.8</v>
      </c>
      <c r="O16" s="135">
        <f t="shared" si="1"/>
        <v>509.9</v>
      </c>
      <c r="P16" s="135">
        <f t="shared" si="1"/>
        <v>603</v>
      </c>
      <c r="Q16" s="135">
        <f t="shared" si="1"/>
        <v>617.29999999999995</v>
      </c>
      <c r="R16" s="135">
        <f t="shared" si="1"/>
        <v>571.20000000000005</v>
      </c>
      <c r="S16" s="135">
        <f t="shared" si="1"/>
        <v>657.2</v>
      </c>
      <c r="T16" s="135">
        <f t="shared" si="1"/>
        <v>251.4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15418.2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351.5</v>
      </c>
      <c r="C23" s="133">
        <v>300.60000000000002</v>
      </c>
      <c r="D23" s="133">
        <v>383.8</v>
      </c>
      <c r="E23" s="133">
        <v>414.6</v>
      </c>
      <c r="F23" s="133">
        <v>284.89999999999998</v>
      </c>
      <c r="G23" s="133"/>
      <c r="H23" s="133">
        <v>294.7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496.7</v>
      </c>
      <c r="X23" s="133">
        <v>409.6</v>
      </c>
      <c r="Y23" s="133">
        <v>428.7</v>
      </c>
      <c r="Z23" s="131"/>
      <c r="AA23" s="132">
        <f t="shared" si="2"/>
        <v>10365.100000000002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351.5</v>
      </c>
      <c r="C24" s="135">
        <f t="shared" si="3"/>
        <v>300.60000000000002</v>
      </c>
      <c r="D24" s="135">
        <f t="shared" si="3"/>
        <v>383.8</v>
      </c>
      <c r="E24" s="135">
        <f t="shared" si="3"/>
        <v>414.6</v>
      </c>
      <c r="F24" s="135">
        <f t="shared" si="3"/>
        <v>284.89999999999998</v>
      </c>
      <c r="G24" s="135">
        <f t="shared" si="3"/>
        <v>0</v>
      </c>
      <c r="H24" s="135">
        <f t="shared" si="3"/>
        <v>294.7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496.7</v>
      </c>
      <c r="X24" s="135">
        <f t="shared" si="3"/>
        <v>409.6</v>
      </c>
      <c r="Y24" s="135">
        <f t="shared" si="3"/>
        <v>428.7</v>
      </c>
      <c r="Z24" s="136" t="str">
        <f t="shared" si="3"/>
        <v/>
      </c>
      <c r="AA24" s="90">
        <f t="shared" si="2"/>
        <v>10365.100000000002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2023-04-11T11:07:35Z</dcterms:created>
  <dcterms:modified xsi:type="dcterms:W3CDTF">2023-04-11T11:07:37Z</dcterms:modified>
</cp:coreProperties>
</file>