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<sst xmlns="http://schemas.openxmlformats.org/spreadsheetml/2006/main" count="117" uniqueCount="53">
  <si>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10/04/2023 14:04:41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</si>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</sst>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410</c:v>
                </c:pt>
                <c:pt idx="1">
                  <c:v>410</c:v>
                </c:pt>
                <c:pt idx="2">
                  <c:v>410</c:v>
                </c:pt>
                <c:pt idx="3">
                  <c:v>410</c:v>
                </c:pt>
                <c:pt idx="4">
                  <c:v>410</c:v>
                </c:pt>
                <c:pt idx="5">
                  <c:v>410</c:v>
                </c:pt>
                <c:pt idx="6">
                  <c:v>410</c:v>
                </c:pt>
                <c:pt idx="7">
                  <c:v>410</c:v>
                </c:pt>
                <c:pt idx="8">
                  <c:v>410</c:v>
                </c:pt>
                <c:pt idx="9">
                  <c:v>410</c:v>
                </c:pt>
                <c:pt idx="10">
                  <c:v>410</c:v>
                </c:pt>
                <c:pt idx="11">
                  <c:v>410</c:v>
                </c:pt>
                <c:pt idx="12">
                  <c:v>410</c:v>
                </c:pt>
                <c:pt idx="13">
                  <c:v>410</c:v>
                </c:pt>
                <c:pt idx="14">
                  <c:v>410</c:v>
                </c:pt>
                <c:pt idx="15">
                  <c:v>410</c:v>
                </c:pt>
                <c:pt idx="16">
                  <c:v>410</c:v>
                </c:pt>
                <c:pt idx="17">
                  <c:v>410</c:v>
                </c:pt>
                <c:pt idx="18">
                  <c:v>410</c:v>
                </c:pt>
                <c:pt idx="19">
                  <c:v>440</c:v>
                </c:pt>
                <c:pt idx="20">
                  <c:v>440</c:v>
                </c:pt>
                <c:pt idx="21">
                  <c:v>410</c:v>
                </c:pt>
                <c:pt idx="22">
                  <c:v>410</c:v>
                </c:pt>
                <c:pt idx="23">
                  <c:v>410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87</c:v>
                </c:pt>
                <c:pt idx="1">
                  <c:v>87</c:v>
                </c:pt>
                <c:pt idx="2">
                  <c:v>81</c:v>
                </c:pt>
                <c:pt idx="3">
                  <c:v>81</c:v>
                </c:pt>
                <c:pt idx="4">
                  <c:v>81</c:v>
                </c:pt>
                <c:pt idx="5">
                  <c:v>81</c:v>
                </c:pt>
                <c:pt idx="6">
                  <c:v>81</c:v>
                </c:pt>
                <c:pt idx="7">
                  <c:v>81</c:v>
                </c:pt>
                <c:pt idx="8">
                  <c:v>81</c:v>
                </c:pt>
                <c:pt idx="9">
                  <c:v>81</c:v>
                </c:pt>
                <c:pt idx="10">
                  <c:v>81</c:v>
                </c:pt>
                <c:pt idx="11">
                  <c:v>81</c:v>
                </c:pt>
                <c:pt idx="12">
                  <c:v>81</c:v>
                </c:pt>
                <c:pt idx="13">
                  <c:v>81</c:v>
                </c:pt>
                <c:pt idx="14">
                  <c:v>81</c:v>
                </c:pt>
                <c:pt idx="15">
                  <c:v>81</c:v>
                </c:pt>
                <c:pt idx="16">
                  <c:v>81</c:v>
                </c:pt>
                <c:pt idx="17">
                  <c:v>81</c:v>
                </c:pt>
                <c:pt idx="18">
                  <c:v>85</c:v>
                </c:pt>
                <c:pt idx="19">
                  <c:v>116</c:v>
                </c:pt>
                <c:pt idx="20">
                  <c:v>106</c:v>
                </c:pt>
                <c:pt idx="21">
                  <c:v>81</c:v>
                </c:pt>
                <c:pt idx="22">
                  <c:v>81</c:v>
                </c:pt>
                <c:pt idx="23">
                  <c:v>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1014.9</c:v>
                </c:pt>
                <c:pt idx="1">
                  <c:v>821.9</c:v>
                </c:pt>
                <c:pt idx="2">
                  <c:v>809.9</c:v>
                </c:pt>
                <c:pt idx="3">
                  <c:v>809.9</c:v>
                </c:pt>
                <c:pt idx="4">
                  <c:v>817.9</c:v>
                </c:pt>
                <c:pt idx="5">
                  <c:v>1039.9000000000001</c:v>
                </c:pt>
                <c:pt idx="6">
                  <c:v>1849.9</c:v>
                </c:pt>
                <c:pt idx="7">
                  <c:v>1860.9</c:v>
                </c:pt>
                <c:pt idx="8">
                  <c:v>1785.9</c:v>
                </c:pt>
                <c:pt idx="9">
                  <c:v>1301.9000000000001</c:v>
                </c:pt>
                <c:pt idx="10">
                  <c:v>677.9</c:v>
                </c:pt>
                <c:pt idx="11">
                  <c:v>677.9</c:v>
                </c:pt>
                <c:pt idx="12">
                  <c:v>677.9</c:v>
                </c:pt>
                <c:pt idx="13">
                  <c:v>677.9</c:v>
                </c:pt>
                <c:pt idx="14">
                  <c:v>737.9</c:v>
                </c:pt>
                <c:pt idx="15">
                  <c:v>916.43599999999992</c:v>
                </c:pt>
                <c:pt idx="16">
                  <c:v>1347.9479999999999</c:v>
                </c:pt>
                <c:pt idx="17">
                  <c:v>2000.9479999999999</c:v>
                </c:pt>
                <c:pt idx="18">
                  <c:v>2544.9480000000003</c:v>
                </c:pt>
                <c:pt idx="19">
                  <c:v>2628.7960000000003</c:v>
                </c:pt>
                <c:pt idx="20">
                  <c:v>2628.7960000000003</c:v>
                </c:pt>
                <c:pt idx="21">
                  <c:v>2621.4340000000002</c:v>
                </c:pt>
                <c:pt idx="22">
                  <c:v>2421.7809999999999</c:v>
                </c:pt>
                <c:pt idx="23">
                  <c:v>2274.9479999999999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1290</c:v>
                </c:pt>
                <c:pt idx="1">
                  <c:v>1264</c:v>
                </c:pt>
                <c:pt idx="2">
                  <c:v>1310</c:v>
                </c:pt>
                <c:pt idx="3">
                  <c:v>1283.5239999999999</c:v>
                </c:pt>
                <c:pt idx="4">
                  <c:v>1310</c:v>
                </c:pt>
                <c:pt idx="5">
                  <c:v>1323</c:v>
                </c:pt>
                <c:pt idx="6">
                  <c:v>1066.5</c:v>
                </c:pt>
                <c:pt idx="7">
                  <c:v>1062.4000000000001</c:v>
                </c:pt>
                <c:pt idx="8">
                  <c:v>674.6</c:v>
                </c:pt>
                <c:pt idx="9">
                  <c:v>590</c:v>
                </c:pt>
                <c:pt idx="10">
                  <c:v>472</c:v>
                </c:pt>
                <c:pt idx="11">
                  <c:v>289.39999999999998</c:v>
                </c:pt>
                <c:pt idx="12">
                  <c:v>257</c:v>
                </c:pt>
                <c:pt idx="13">
                  <c:v>270</c:v>
                </c:pt>
                <c:pt idx="14">
                  <c:v>357.4</c:v>
                </c:pt>
                <c:pt idx="15">
                  <c:v>589.79999999999995</c:v>
                </c:pt>
                <c:pt idx="16">
                  <c:v>681.6</c:v>
                </c:pt>
                <c:pt idx="17">
                  <c:v>1213.3</c:v>
                </c:pt>
                <c:pt idx="18">
                  <c:v>1246</c:v>
                </c:pt>
                <c:pt idx="19">
                  <c:v>1537.7</c:v>
                </c:pt>
                <c:pt idx="20">
                  <c:v>1413.7</c:v>
                </c:pt>
                <c:pt idx="21">
                  <c:v>1325</c:v>
                </c:pt>
                <c:pt idx="22">
                  <c:v>1317</c:v>
                </c:pt>
                <c:pt idx="23">
                  <c:v>1313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1827.6600000000003</c:v>
                </c:pt>
                <c:pt idx="1">
                  <c:v>1840.8309999999999</c:v>
                </c:pt>
                <c:pt idx="2">
                  <c:v>1858.364</c:v>
                </c:pt>
                <c:pt idx="3">
                  <c:v>1872.1109999999996</c:v>
                </c:pt>
                <c:pt idx="4">
                  <c:v>1849.0309999999999</c:v>
                </c:pt>
                <c:pt idx="5">
                  <c:v>1697.6009999999999</c:v>
                </c:pt>
                <c:pt idx="6">
                  <c:v>1754.8409999999999</c:v>
                </c:pt>
                <c:pt idx="7">
                  <c:v>2079.2299999999996</c:v>
                </c:pt>
                <c:pt idx="8">
                  <c:v>2771.9070000000006</c:v>
                </c:pt>
                <c:pt idx="9">
                  <c:v>3560.0939999999991</c:v>
                </c:pt>
                <c:pt idx="10">
                  <c:v>4601.4250000000002</c:v>
                </c:pt>
                <c:pt idx="11">
                  <c:v>5030.4750000000022</c:v>
                </c:pt>
                <c:pt idx="12">
                  <c:v>5053.7380000000003</c:v>
                </c:pt>
                <c:pt idx="13">
                  <c:v>4849.1260000000002</c:v>
                </c:pt>
                <c:pt idx="14">
                  <c:v>4496.1709999999985</c:v>
                </c:pt>
                <c:pt idx="15">
                  <c:v>3691.7359999999999</c:v>
                </c:pt>
                <c:pt idx="16">
                  <c:v>2822.1459999999997</c:v>
                </c:pt>
                <c:pt idx="17">
                  <c:v>1749.8789999999995</c:v>
                </c:pt>
                <c:pt idx="18">
                  <c:v>1060.172</c:v>
                </c:pt>
                <c:pt idx="19">
                  <c:v>854.21000000000015</c:v>
                </c:pt>
                <c:pt idx="20">
                  <c:v>842.60599999999999</c:v>
                </c:pt>
                <c:pt idx="21">
                  <c:v>831.92100000000005</c:v>
                </c:pt>
                <c:pt idx="22">
                  <c:v>848.82900000000018</c:v>
                </c:pt>
                <c:pt idx="23">
                  <c:v>869.42000000000007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36</c:v>
                </c:pt>
                <c:pt idx="1">
                  <c:v>38</c:v>
                </c:pt>
                <c:pt idx="2">
                  <c:v>43</c:v>
                </c:pt>
                <c:pt idx="3">
                  <c:v>48</c:v>
                </c:pt>
                <c:pt idx="4">
                  <c:v>53</c:v>
                </c:pt>
                <c:pt idx="5">
                  <c:v>59</c:v>
                </c:pt>
                <c:pt idx="6">
                  <c:v>70</c:v>
                </c:pt>
                <c:pt idx="7">
                  <c:v>90</c:v>
                </c:pt>
                <c:pt idx="8">
                  <c:v>113</c:v>
                </c:pt>
                <c:pt idx="9">
                  <c:v>129</c:v>
                </c:pt>
                <c:pt idx="10">
                  <c:v>141</c:v>
                </c:pt>
                <c:pt idx="11">
                  <c:v>152</c:v>
                </c:pt>
                <c:pt idx="12">
                  <c:v>161</c:v>
                </c:pt>
                <c:pt idx="13">
                  <c:v>164</c:v>
                </c:pt>
                <c:pt idx="14">
                  <c:v>165</c:v>
                </c:pt>
                <c:pt idx="15">
                  <c:v>162</c:v>
                </c:pt>
                <c:pt idx="16">
                  <c:v>153</c:v>
                </c:pt>
                <c:pt idx="17">
                  <c:v>140</c:v>
                </c:pt>
                <c:pt idx="18">
                  <c:v>128</c:v>
                </c:pt>
                <c:pt idx="19">
                  <c:v>120</c:v>
                </c:pt>
                <c:pt idx="20">
                  <c:v>113</c:v>
                </c:pt>
                <c:pt idx="21">
                  <c:v>105</c:v>
                </c:pt>
                <c:pt idx="22">
                  <c:v>95</c:v>
                </c:pt>
                <c:pt idx="23">
                  <c:v>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259</c:v>
                </c:pt>
                <c:pt idx="7">
                  <c:v>246</c:v>
                </c:pt>
                <c:pt idx="8">
                  <c:v>222</c:v>
                </c:pt>
                <c:pt idx="9">
                  <c:v>123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231</c:v>
                </c:pt>
                <c:pt idx="19">
                  <c:v>519</c:v>
                </c:pt>
                <c:pt idx="20">
                  <c:v>468</c:v>
                </c:pt>
                <c:pt idx="21">
                  <c:v>231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5848352"/>
        <c:axId val="455590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4665.5700000000024</c:v>
                </c:pt>
                <c:pt idx="1">
                  <c:v>4461.7249999999995</c:v>
                </c:pt>
                <c:pt idx="2">
                  <c:v>4512.2599999999993</c:v>
                </c:pt>
                <c:pt idx="3">
                  <c:v>4504.5350000000008</c:v>
                </c:pt>
                <c:pt idx="4">
                  <c:v>4520.9570000000003</c:v>
                </c:pt>
                <c:pt idx="5">
                  <c:v>4651.4640000000009</c:v>
                </c:pt>
                <c:pt idx="6">
                  <c:v>5491.2599999999993</c:v>
                </c:pt>
                <c:pt idx="7">
                  <c:v>5829.4899999999989</c:v>
                </c:pt>
                <c:pt idx="8">
                  <c:v>6058.4439999999986</c:v>
                </c:pt>
                <c:pt idx="9">
                  <c:v>6195.0229999999992</c:v>
                </c:pt>
                <c:pt idx="10">
                  <c:v>6430.2890000000016</c:v>
                </c:pt>
                <c:pt idx="11">
                  <c:v>6687.7669999999998</c:v>
                </c:pt>
                <c:pt idx="12">
                  <c:v>6713.6359999999995</c:v>
                </c:pt>
                <c:pt idx="13">
                  <c:v>6493.0239999999994</c:v>
                </c:pt>
                <c:pt idx="14">
                  <c:v>6262.4589999999998</c:v>
                </c:pt>
                <c:pt idx="15">
                  <c:v>5865.9620000000004</c:v>
                </c:pt>
                <c:pt idx="16">
                  <c:v>5510.7129999999997</c:v>
                </c:pt>
                <c:pt idx="17">
                  <c:v>5610.0949999999993</c:v>
                </c:pt>
                <c:pt idx="18">
                  <c:v>5705.1500000000005</c:v>
                </c:pt>
                <c:pt idx="19">
                  <c:v>6215.7300000000014</c:v>
                </c:pt>
                <c:pt idx="20">
                  <c:v>6012.0560000000023</c:v>
                </c:pt>
                <c:pt idx="21">
                  <c:v>5605.4</c:v>
                </c:pt>
                <c:pt idx="22">
                  <c:v>5203.6469999999999</c:v>
                </c:pt>
                <c:pt idx="23">
                  <c:v>5036.3290000000006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848352"/>
        <c:axId val="455590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110.32</c:v>
                </c:pt>
                <c:pt idx="1">
                  <c:v>108.66</c:v>
                </c:pt>
                <c:pt idx="2">
                  <c:v>111.4</c:v>
                </c:pt>
                <c:pt idx="3">
                  <c:v>48.8</c:v>
                </c:pt>
                <c:pt idx="4">
                  <c:v>122.84</c:v>
                </c:pt>
                <c:pt idx="5">
                  <c:v>115</c:v>
                </c:pt>
                <c:pt idx="6">
                  <c:v>128.36000000000001</c:v>
                </c:pt>
                <c:pt idx="7">
                  <c:v>150.91</c:v>
                </c:pt>
                <c:pt idx="8">
                  <c:v>151</c:v>
                </c:pt>
                <c:pt idx="9">
                  <c:v>144.86000000000001</c:v>
                </c:pt>
                <c:pt idx="10">
                  <c:v>101.49</c:v>
                </c:pt>
                <c:pt idx="11">
                  <c:v>99.16</c:v>
                </c:pt>
                <c:pt idx="12">
                  <c:v>78.37</c:v>
                </c:pt>
                <c:pt idx="13">
                  <c:v>76.239999999999995</c:v>
                </c:pt>
                <c:pt idx="14">
                  <c:v>67.260000000000005</c:v>
                </c:pt>
                <c:pt idx="15">
                  <c:v>79.78</c:v>
                </c:pt>
                <c:pt idx="16">
                  <c:v>116.38</c:v>
                </c:pt>
                <c:pt idx="17">
                  <c:v>115.89</c:v>
                </c:pt>
                <c:pt idx="18">
                  <c:v>138.25</c:v>
                </c:pt>
                <c:pt idx="19">
                  <c:v>186.37</c:v>
                </c:pt>
                <c:pt idx="20">
                  <c:v>186.37</c:v>
                </c:pt>
                <c:pt idx="21">
                  <c:v>157.86000000000001</c:v>
                </c:pt>
                <c:pt idx="22">
                  <c:v>135.59</c:v>
                </c:pt>
                <c:pt idx="23">
                  <c:v>132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591600"/>
        <c:axId val="455591208"/>
      </c:lineChart>
      <c:catAx>
        <c:axId val="455848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590816"/>
        <c:crosses val="autoZero"/>
        <c:auto val="1"/>
        <c:lblAlgn val="ctr"/>
        <c:lblOffset val="100"/>
        <c:noMultiLvlLbl val="0"/>
      </c:catAx>
      <c:valAx>
        <c:axId val="45559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848352"/>
        <c:crosses val="autoZero"/>
        <c:crossBetween val="between"/>
      </c:valAx>
      <c:valAx>
        <c:axId val="455591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591600"/>
        <c:crosses val="max"/>
        <c:crossBetween val="between"/>
      </c:valAx>
      <c:catAx>
        <c:axId val="455591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5591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4665.5600000000004</v>
      </c>
      <c r="C4" s="18">
        <v>4461.7309999999998</v>
      </c>
      <c r="D4" s="18">
        <v>4512.2640000000001</v>
      </c>
      <c r="E4" s="18">
        <v>4504.5349999999999</v>
      </c>
      <c r="F4" s="18">
        <v>4520.9310000000005</v>
      </c>
      <c r="G4" s="18">
        <v>4651.5009999999993</v>
      </c>
      <c r="H4" s="18">
        <v>5491.241</v>
      </c>
      <c r="I4" s="18">
        <v>5829.53</v>
      </c>
      <c r="J4" s="18">
        <v>6058.4070000000011</v>
      </c>
      <c r="K4" s="18">
        <v>6194.9939999999997</v>
      </c>
      <c r="L4" s="18">
        <v>6430.3249999999989</v>
      </c>
      <c r="M4" s="18">
        <v>6687.7750000000015</v>
      </c>
      <c r="N4" s="18">
        <v>6713.6379999999981</v>
      </c>
      <c r="O4" s="18">
        <v>6493.0259999999998</v>
      </c>
      <c r="P4" s="18">
        <v>6262.4709999999986</v>
      </c>
      <c r="Q4" s="18">
        <v>5865.9719999999952</v>
      </c>
      <c r="R4" s="18">
        <v>5510.6939999999986</v>
      </c>
      <c r="S4" s="18">
        <v>5610.1269999999995</v>
      </c>
      <c r="T4" s="18">
        <v>5705.119999999999</v>
      </c>
      <c r="U4" s="18">
        <v>6215.7060000000001</v>
      </c>
      <c r="V4" s="18">
        <v>6012.101999999999</v>
      </c>
      <c r="W4" s="18">
        <v>5605.3549999999996</v>
      </c>
      <c r="X4" s="18">
        <v>5203.6099999999988</v>
      </c>
      <c r="Y4" s="18">
        <v>5036.3679999999995</v>
      </c>
      <c r="Z4" s="19"/>
      <c r="AA4" s="20">
        <f>SUM(B4:Z4)</f>
        <v>134242.98299999998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110.32</v>
      </c>
      <c r="C7" s="28">
        <v>108.66</v>
      </c>
      <c r="D7" s="28">
        <v>111.4</v>
      </c>
      <c r="E7" s="28">
        <v>48.8</v>
      </c>
      <c r="F7" s="28">
        <v>122.84</v>
      </c>
      <c r="G7" s="28">
        <v>115</v>
      </c>
      <c r="H7" s="28">
        <v>128.36000000000001</v>
      </c>
      <c r="I7" s="28">
        <v>150.91</v>
      </c>
      <c r="J7" s="28">
        <v>151</v>
      </c>
      <c r="K7" s="28">
        <v>144.86000000000001</v>
      </c>
      <c r="L7" s="28">
        <v>101.49</v>
      </c>
      <c r="M7" s="28">
        <v>99.16</v>
      </c>
      <c r="N7" s="28">
        <v>78.37</v>
      </c>
      <c r="O7" s="28">
        <v>76.239999999999995</v>
      </c>
      <c r="P7" s="28">
        <v>67.260000000000005</v>
      </c>
      <c r="Q7" s="28">
        <v>79.78</v>
      </c>
      <c r="R7" s="28">
        <v>116.38</v>
      </c>
      <c r="S7" s="28">
        <v>115.89</v>
      </c>
      <c r="T7" s="28">
        <v>138.25</v>
      </c>
      <c r="U7" s="28">
        <v>186.37</v>
      </c>
      <c r="V7" s="28">
        <v>186.37</v>
      </c>
      <c r="W7" s="28">
        <v>157.86000000000001</v>
      </c>
      <c r="X7" s="28">
        <v>135.59</v>
      </c>
      <c r="Y7" s="28">
        <v>132</v>
      </c>
      <c r="Z7" s="29"/>
      <c r="AA7" s="30">
        <f>IF(SUM(B7:Z7)&lt;&gt;0,AVERAGEIF(B7:Z7,"&lt;&gt;"""),"")</f>
        <v>119.29833333333335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410</v>
      </c>
      <c r="C10" s="42">
        <v>410</v>
      </c>
      <c r="D10" s="42">
        <v>410</v>
      </c>
      <c r="E10" s="42">
        <v>410</v>
      </c>
      <c r="F10" s="42">
        <v>410</v>
      </c>
      <c r="G10" s="42">
        <v>410</v>
      </c>
      <c r="H10" s="42">
        <v>410</v>
      </c>
      <c r="I10" s="42">
        <v>410</v>
      </c>
      <c r="J10" s="42">
        <v>410</v>
      </c>
      <c r="K10" s="42">
        <v>410</v>
      </c>
      <c r="L10" s="42">
        <v>410</v>
      </c>
      <c r="M10" s="42">
        <v>410</v>
      </c>
      <c r="N10" s="42">
        <v>410</v>
      </c>
      <c r="O10" s="42">
        <v>410</v>
      </c>
      <c r="P10" s="42">
        <v>410</v>
      </c>
      <c r="Q10" s="42">
        <v>410</v>
      </c>
      <c r="R10" s="42">
        <v>410</v>
      </c>
      <c r="S10" s="42">
        <v>410</v>
      </c>
      <c r="T10" s="42">
        <v>410</v>
      </c>
      <c r="U10" s="42">
        <v>440</v>
      </c>
      <c r="V10" s="42">
        <v>440</v>
      </c>
      <c r="W10" s="42">
        <v>410</v>
      </c>
      <c r="X10" s="42">
        <v>410</v>
      </c>
      <c r="Y10" s="42">
        <v>410</v>
      </c>
      <c r="Z10" s="43"/>
      <c r="AA10" s="44">
        <f t="shared" ref="AA10:AA15" si="0">SUM(B10:Z10)</f>
        <v>9900</v>
      </c>
    </row>
    <row r="11" spans="1:27" ht="24.95" customHeight="1" x14ac:dyDescent="0.2">
      <c r="A11" s="45" t="s">
        <v>7</v>
      </c>
      <c r="B11" s="46">
        <v>87</v>
      </c>
      <c r="C11" s="47">
        <v>87</v>
      </c>
      <c r="D11" s="47">
        <v>81</v>
      </c>
      <c r="E11" s="47">
        <v>81</v>
      </c>
      <c r="F11" s="47">
        <v>81</v>
      </c>
      <c r="G11" s="47">
        <v>81</v>
      </c>
      <c r="H11" s="47">
        <v>81</v>
      </c>
      <c r="I11" s="47">
        <v>81</v>
      </c>
      <c r="J11" s="47">
        <v>81</v>
      </c>
      <c r="K11" s="47">
        <v>81</v>
      </c>
      <c r="L11" s="47">
        <v>81</v>
      </c>
      <c r="M11" s="47">
        <v>81</v>
      </c>
      <c r="N11" s="47">
        <v>81</v>
      </c>
      <c r="O11" s="47">
        <v>81</v>
      </c>
      <c r="P11" s="47">
        <v>81</v>
      </c>
      <c r="Q11" s="47">
        <v>81</v>
      </c>
      <c r="R11" s="47">
        <v>81</v>
      </c>
      <c r="S11" s="47">
        <v>81</v>
      </c>
      <c r="T11" s="47">
        <v>85</v>
      </c>
      <c r="U11" s="47">
        <v>116</v>
      </c>
      <c r="V11" s="47">
        <v>106</v>
      </c>
      <c r="W11" s="47">
        <v>81</v>
      </c>
      <c r="X11" s="47">
        <v>81</v>
      </c>
      <c r="Y11" s="47">
        <v>81</v>
      </c>
      <c r="Z11" s="48"/>
      <c r="AA11" s="49">
        <f t="shared" si="0"/>
        <v>2020</v>
      </c>
    </row>
    <row r="12" spans="1:27" ht="24.95" customHeight="1" x14ac:dyDescent="0.2">
      <c r="A12" s="50" t="s">
        <v>8</v>
      </c>
      <c r="B12" s="51">
        <v>1014.9</v>
      </c>
      <c r="C12" s="52">
        <v>821.9</v>
      </c>
      <c r="D12" s="52">
        <v>809.9</v>
      </c>
      <c r="E12" s="52">
        <v>809.9</v>
      </c>
      <c r="F12" s="52">
        <v>817.9</v>
      </c>
      <c r="G12" s="52">
        <v>1039.9000000000001</v>
      </c>
      <c r="H12" s="52">
        <v>1849.9</v>
      </c>
      <c r="I12" s="52">
        <v>1860.9</v>
      </c>
      <c r="J12" s="52">
        <v>1785.9</v>
      </c>
      <c r="K12" s="52">
        <v>1301.9000000000001</v>
      </c>
      <c r="L12" s="52">
        <v>677.9</v>
      </c>
      <c r="M12" s="52">
        <v>677.9</v>
      </c>
      <c r="N12" s="52">
        <v>677.9</v>
      </c>
      <c r="O12" s="52">
        <v>677.9</v>
      </c>
      <c r="P12" s="52">
        <v>737.9</v>
      </c>
      <c r="Q12" s="52">
        <v>916.43599999999992</v>
      </c>
      <c r="R12" s="52">
        <v>1347.9479999999999</v>
      </c>
      <c r="S12" s="52">
        <v>2000.9479999999999</v>
      </c>
      <c r="T12" s="52">
        <v>2544.9480000000003</v>
      </c>
      <c r="U12" s="52">
        <v>2628.7960000000003</v>
      </c>
      <c r="V12" s="52">
        <v>2628.7960000000003</v>
      </c>
      <c r="W12" s="52">
        <v>2621.4340000000002</v>
      </c>
      <c r="X12" s="52">
        <v>2421.7809999999999</v>
      </c>
      <c r="Y12" s="52">
        <v>2274.9479999999999</v>
      </c>
      <c r="Z12" s="53"/>
      <c r="AA12" s="54">
        <f t="shared" si="0"/>
        <v>34948.535000000003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259</v>
      </c>
      <c r="I13" s="52">
        <v>246</v>
      </c>
      <c r="J13" s="52">
        <v>222</v>
      </c>
      <c r="K13" s="52">
        <v>123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15</v>
      </c>
      <c r="T13" s="52">
        <v>231</v>
      </c>
      <c r="U13" s="52">
        <v>519</v>
      </c>
      <c r="V13" s="52">
        <v>468</v>
      </c>
      <c r="W13" s="52">
        <v>231</v>
      </c>
      <c r="X13" s="52">
        <v>30</v>
      </c>
      <c r="Y13" s="52"/>
      <c r="Z13" s="53"/>
      <c r="AA13" s="54">
        <f t="shared" si="0"/>
        <v>2638</v>
      </c>
    </row>
    <row r="14" spans="1:27" ht="24.95" customHeight="1" x14ac:dyDescent="0.2">
      <c r="A14" s="55" t="s">
        <v>10</v>
      </c>
      <c r="B14" s="56">
        <v>1827.6600000000003</v>
      </c>
      <c r="C14" s="57">
        <v>1840.8309999999999</v>
      </c>
      <c r="D14" s="57">
        <v>1858.364</v>
      </c>
      <c r="E14" s="57">
        <v>1872.1109999999996</v>
      </c>
      <c r="F14" s="57">
        <v>1849.0309999999999</v>
      </c>
      <c r="G14" s="57">
        <v>1697.6009999999999</v>
      </c>
      <c r="H14" s="57">
        <v>1754.8409999999999</v>
      </c>
      <c r="I14" s="57">
        <v>2079.2299999999996</v>
      </c>
      <c r="J14" s="57">
        <v>2771.9070000000006</v>
      </c>
      <c r="K14" s="57">
        <v>3560.0939999999991</v>
      </c>
      <c r="L14" s="57">
        <v>4601.4250000000002</v>
      </c>
      <c r="M14" s="57">
        <v>5030.4750000000022</v>
      </c>
      <c r="N14" s="57">
        <v>5053.7380000000003</v>
      </c>
      <c r="O14" s="57">
        <v>4849.1260000000002</v>
      </c>
      <c r="P14" s="57">
        <v>4496.1709999999985</v>
      </c>
      <c r="Q14" s="57">
        <v>3691.7359999999999</v>
      </c>
      <c r="R14" s="57">
        <v>2822.1459999999997</v>
      </c>
      <c r="S14" s="57">
        <v>1749.8789999999995</v>
      </c>
      <c r="T14" s="57">
        <v>1060.172</v>
      </c>
      <c r="U14" s="57">
        <v>854.21000000000015</v>
      </c>
      <c r="V14" s="57">
        <v>842.60599999999999</v>
      </c>
      <c r="W14" s="57">
        <v>831.92100000000005</v>
      </c>
      <c r="X14" s="57">
        <v>848.82900000000018</v>
      </c>
      <c r="Y14" s="57">
        <v>869.42000000000007</v>
      </c>
      <c r="Z14" s="58"/>
      <c r="AA14" s="59">
        <f t="shared" si="0"/>
        <v>58713.52399999999</v>
      </c>
    </row>
    <row r="15" spans="1:27" ht="24.95" customHeight="1" x14ac:dyDescent="0.2">
      <c r="A15" s="55" t="s">
        <v>11</v>
      </c>
      <c r="B15" s="56">
        <v>36</v>
      </c>
      <c r="C15" s="57">
        <v>38</v>
      </c>
      <c r="D15" s="57">
        <v>43</v>
      </c>
      <c r="E15" s="57">
        <v>48</v>
      </c>
      <c r="F15" s="57">
        <v>53</v>
      </c>
      <c r="G15" s="57">
        <v>59</v>
      </c>
      <c r="H15" s="57">
        <v>70</v>
      </c>
      <c r="I15" s="57">
        <v>90</v>
      </c>
      <c r="J15" s="57">
        <v>113</v>
      </c>
      <c r="K15" s="57">
        <v>129</v>
      </c>
      <c r="L15" s="57">
        <v>141</v>
      </c>
      <c r="M15" s="57">
        <v>152</v>
      </c>
      <c r="N15" s="57">
        <v>161</v>
      </c>
      <c r="O15" s="57">
        <v>164</v>
      </c>
      <c r="P15" s="57">
        <v>165</v>
      </c>
      <c r="Q15" s="57">
        <v>162</v>
      </c>
      <c r="R15" s="57">
        <v>153</v>
      </c>
      <c r="S15" s="57">
        <v>140</v>
      </c>
      <c r="T15" s="57">
        <v>128</v>
      </c>
      <c r="U15" s="57">
        <v>120</v>
      </c>
      <c r="V15" s="57">
        <v>113</v>
      </c>
      <c r="W15" s="57">
        <v>105</v>
      </c>
      <c r="X15" s="57">
        <v>95</v>
      </c>
      <c r="Y15" s="57">
        <v>88</v>
      </c>
      <c r="Z15" s="58"/>
      <c r="AA15" s="59">
        <f t="shared" si="0"/>
        <v>2566</v>
      </c>
    </row>
    <row r="16" spans="1:27" ht="30" customHeight="1" thickBot="1" x14ac:dyDescent="0.25">
      <c r="A16" s="60" t="s">
        <v>12</v>
      </c>
      <c r="B16" s="61">
        <f>IF(LEN(B$2)&gt;0,SUM(B10:B15),"")</f>
        <v>3375.5600000000004</v>
      </c>
      <c r="C16" s="62">
        <f t="shared" ref="C16:Z16" si="1">IF(LEN(C$2)&gt;0,SUM(C10:C15),"")</f>
        <v>3197.7309999999998</v>
      </c>
      <c r="D16" s="62">
        <f t="shared" si="1"/>
        <v>3202.2640000000001</v>
      </c>
      <c r="E16" s="62">
        <f t="shared" si="1"/>
        <v>3221.0109999999995</v>
      </c>
      <c r="F16" s="62">
        <f t="shared" si="1"/>
        <v>3210.931</v>
      </c>
      <c r="G16" s="62">
        <f t="shared" si="1"/>
        <v>3328.5010000000002</v>
      </c>
      <c r="H16" s="62">
        <f t="shared" si="1"/>
        <v>4424.741</v>
      </c>
      <c r="I16" s="62">
        <f t="shared" si="1"/>
        <v>4767.1299999999992</v>
      </c>
      <c r="J16" s="62">
        <f t="shared" si="1"/>
        <v>5383.8070000000007</v>
      </c>
      <c r="K16" s="62">
        <f t="shared" si="1"/>
        <v>5604.9939999999988</v>
      </c>
      <c r="L16" s="62">
        <f t="shared" si="1"/>
        <v>5958.3250000000007</v>
      </c>
      <c r="M16" s="62">
        <f t="shared" si="1"/>
        <v>6398.3750000000018</v>
      </c>
      <c r="N16" s="62">
        <f t="shared" si="1"/>
        <v>6456.6380000000008</v>
      </c>
      <c r="O16" s="62">
        <f t="shared" si="1"/>
        <v>6223.0259999999998</v>
      </c>
      <c r="P16" s="62">
        <f t="shared" si="1"/>
        <v>5905.0709999999981</v>
      </c>
      <c r="Q16" s="62">
        <f t="shared" si="1"/>
        <v>5276.1719999999996</v>
      </c>
      <c r="R16" s="62">
        <f t="shared" si="1"/>
        <v>4829.0939999999991</v>
      </c>
      <c r="S16" s="62">
        <f t="shared" si="1"/>
        <v>4396.8269999999993</v>
      </c>
      <c r="T16" s="62">
        <f t="shared" si="1"/>
        <v>4459.1200000000008</v>
      </c>
      <c r="U16" s="62">
        <f t="shared" si="1"/>
        <v>4678.0060000000003</v>
      </c>
      <c r="V16" s="62">
        <f t="shared" si="1"/>
        <v>4598.402</v>
      </c>
      <c r="W16" s="62">
        <f t="shared" si="1"/>
        <v>4280.3550000000005</v>
      </c>
      <c r="X16" s="62">
        <f t="shared" si="1"/>
        <v>3886.61</v>
      </c>
      <c r="Y16" s="62">
        <f t="shared" si="1"/>
        <v>3723.3679999999999</v>
      </c>
      <c r="Z16" s="63" t="str">
        <f t="shared" si="1"/>
        <v/>
      </c>
      <c r="AA16" s="64">
        <f>SUM(AA10:AA15)</f>
        <v>110786.05899999999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1747.9</v>
      </c>
      <c r="C28" s="72">
        <v>1753.9</v>
      </c>
      <c r="D28" s="72">
        <v>1752.9</v>
      </c>
      <c r="E28" s="72">
        <v>1767.9</v>
      </c>
      <c r="F28" s="72">
        <v>1765.9</v>
      </c>
      <c r="G28" s="72">
        <v>1794.9</v>
      </c>
      <c r="H28" s="72">
        <v>2009.6</v>
      </c>
      <c r="I28" s="72">
        <v>2239.6</v>
      </c>
      <c r="J28" s="72">
        <v>2581.6</v>
      </c>
      <c r="K28" s="72">
        <v>2975.6</v>
      </c>
      <c r="L28" s="72">
        <v>3132.6</v>
      </c>
      <c r="M28" s="72">
        <v>3273.6</v>
      </c>
      <c r="N28" s="72">
        <v>3298.6</v>
      </c>
      <c r="O28" s="72">
        <v>3154.6</v>
      </c>
      <c r="P28" s="72">
        <v>2927.6</v>
      </c>
      <c r="Q28" s="72">
        <v>2616.6</v>
      </c>
      <c r="R28" s="72">
        <v>2224.6</v>
      </c>
      <c r="S28" s="72">
        <v>1887.6</v>
      </c>
      <c r="T28" s="72">
        <v>1683.9</v>
      </c>
      <c r="U28" s="72">
        <v>1871.9</v>
      </c>
      <c r="V28" s="72">
        <v>1799.9</v>
      </c>
      <c r="W28" s="72">
        <v>1457.9</v>
      </c>
      <c r="X28" s="72">
        <v>1332.9</v>
      </c>
      <c r="Y28" s="72">
        <v>1303.9000000000001</v>
      </c>
      <c r="Z28" s="73"/>
      <c r="AA28" s="74">
        <f>SUM(B28:Z28)</f>
        <v>52356</v>
      </c>
    </row>
    <row r="29" spans="1:27" ht="24.95" customHeight="1" x14ac:dyDescent="0.2">
      <c r="A29" s="75" t="s">
        <v>23</v>
      </c>
      <c r="B29" s="76">
        <v>905.66</v>
      </c>
      <c r="C29" s="77">
        <v>888.83100000000002</v>
      </c>
      <c r="D29" s="77">
        <v>952.36400000000003</v>
      </c>
      <c r="E29" s="77">
        <v>929.63499999999999</v>
      </c>
      <c r="F29" s="77">
        <v>940.03099999999995</v>
      </c>
      <c r="G29" s="77">
        <v>819.601</v>
      </c>
      <c r="H29" s="77">
        <v>893.14099999999996</v>
      </c>
      <c r="I29" s="77">
        <v>1006.53</v>
      </c>
      <c r="J29" s="77">
        <v>1721.2070000000001</v>
      </c>
      <c r="K29" s="77">
        <v>1867.394</v>
      </c>
      <c r="L29" s="77">
        <v>2122.7249999999999</v>
      </c>
      <c r="M29" s="77">
        <v>2421.7750000000001</v>
      </c>
      <c r="N29" s="77">
        <v>2455.038</v>
      </c>
      <c r="O29" s="77">
        <v>2361.4259999999999</v>
      </c>
      <c r="P29" s="77">
        <v>2216.471</v>
      </c>
      <c r="Q29" s="77">
        <v>1720.0360000000001</v>
      </c>
      <c r="R29" s="77">
        <v>1303.4459999999999</v>
      </c>
      <c r="S29" s="77">
        <v>831.17899999999997</v>
      </c>
      <c r="T29" s="77">
        <v>570.17200000000003</v>
      </c>
      <c r="U29" s="77">
        <v>508.54700000000003</v>
      </c>
      <c r="V29" s="77">
        <v>500.94299999999998</v>
      </c>
      <c r="W29" s="77">
        <v>529.40700000000004</v>
      </c>
      <c r="X29" s="77">
        <v>560.66200000000003</v>
      </c>
      <c r="Y29" s="77">
        <v>672.42</v>
      </c>
      <c r="Z29" s="78"/>
      <c r="AA29" s="79">
        <f>SUM(B29:Z29)</f>
        <v>29698.640999999992</v>
      </c>
    </row>
    <row r="30" spans="1:27" ht="24.95" customHeight="1" x14ac:dyDescent="0.2">
      <c r="A30" s="82" t="s">
        <v>24</v>
      </c>
      <c r="B30" s="80">
        <v>1297</v>
      </c>
      <c r="C30" s="81">
        <v>1104</v>
      </c>
      <c r="D30" s="81">
        <v>1092</v>
      </c>
      <c r="E30" s="81">
        <v>1092</v>
      </c>
      <c r="F30" s="81">
        <v>1100</v>
      </c>
      <c r="G30" s="81">
        <v>1322</v>
      </c>
      <c r="H30" s="81">
        <v>2132</v>
      </c>
      <c r="I30" s="81">
        <v>2131</v>
      </c>
      <c r="J30" s="81">
        <v>1690</v>
      </c>
      <c r="K30" s="81">
        <v>1352</v>
      </c>
      <c r="L30" s="81">
        <v>960</v>
      </c>
      <c r="M30" s="81">
        <v>960</v>
      </c>
      <c r="N30" s="81">
        <v>960</v>
      </c>
      <c r="O30" s="81">
        <v>960</v>
      </c>
      <c r="P30" s="81">
        <v>1020</v>
      </c>
      <c r="Q30" s="81">
        <v>1198.5360000000001</v>
      </c>
      <c r="R30" s="81">
        <v>1630.048</v>
      </c>
      <c r="S30" s="81">
        <v>2283.0479999999998</v>
      </c>
      <c r="T30" s="81">
        <v>2815.0479999999998</v>
      </c>
      <c r="U30" s="81">
        <v>2907.5590000000002</v>
      </c>
      <c r="V30" s="81">
        <v>2907.5590000000002</v>
      </c>
      <c r="W30" s="81">
        <v>2903.0479999999998</v>
      </c>
      <c r="X30" s="81">
        <v>2595.0479999999998</v>
      </c>
      <c r="Y30" s="81">
        <v>2345.0479999999998</v>
      </c>
      <c r="Z30" s="83"/>
      <c r="AA30" s="84">
        <f>SUM(B30:Z30)</f>
        <v>40756.942000000003</v>
      </c>
    </row>
    <row r="31" spans="1:27" ht="30" customHeight="1" thickBot="1" x14ac:dyDescent="0.25">
      <c r="A31" s="60" t="s">
        <v>25</v>
      </c>
      <c r="B31" s="61">
        <f>IF(LEN(B$2)&gt;0,SUM(B28:B30),"")</f>
        <v>3950.56</v>
      </c>
      <c r="C31" s="62">
        <f t="shared" ref="C31:Z31" si="4">IF(LEN(C$2)&gt;0,SUM(C28:C30),"")</f>
        <v>3746.7310000000002</v>
      </c>
      <c r="D31" s="62">
        <f t="shared" si="4"/>
        <v>3797.2640000000001</v>
      </c>
      <c r="E31" s="62">
        <f t="shared" si="4"/>
        <v>3789.5349999999999</v>
      </c>
      <c r="F31" s="62">
        <f t="shared" si="4"/>
        <v>3805.931</v>
      </c>
      <c r="G31" s="62">
        <f t="shared" si="4"/>
        <v>3936.5010000000002</v>
      </c>
      <c r="H31" s="62">
        <f t="shared" si="4"/>
        <v>5034.741</v>
      </c>
      <c r="I31" s="62">
        <f t="shared" si="4"/>
        <v>5377.13</v>
      </c>
      <c r="J31" s="62">
        <f t="shared" si="4"/>
        <v>5992.8069999999998</v>
      </c>
      <c r="K31" s="62">
        <f t="shared" si="4"/>
        <v>6194.9939999999997</v>
      </c>
      <c r="L31" s="62">
        <f t="shared" si="4"/>
        <v>6215.3249999999998</v>
      </c>
      <c r="M31" s="62">
        <f t="shared" si="4"/>
        <v>6655.375</v>
      </c>
      <c r="N31" s="62">
        <f t="shared" si="4"/>
        <v>6713.6379999999999</v>
      </c>
      <c r="O31" s="62">
        <f t="shared" si="4"/>
        <v>6476.0259999999998</v>
      </c>
      <c r="P31" s="62">
        <f t="shared" si="4"/>
        <v>6164.0709999999999</v>
      </c>
      <c r="Q31" s="62">
        <f t="shared" si="4"/>
        <v>5535.1720000000005</v>
      </c>
      <c r="R31" s="62">
        <f t="shared" si="4"/>
        <v>5158.0940000000001</v>
      </c>
      <c r="S31" s="62">
        <f t="shared" si="4"/>
        <v>5001.8269999999993</v>
      </c>
      <c r="T31" s="62">
        <f t="shared" si="4"/>
        <v>5069.12</v>
      </c>
      <c r="U31" s="62">
        <f t="shared" si="4"/>
        <v>5288.0060000000003</v>
      </c>
      <c r="V31" s="62">
        <f t="shared" si="4"/>
        <v>5208.402</v>
      </c>
      <c r="W31" s="62">
        <f t="shared" si="4"/>
        <v>4890.3549999999996</v>
      </c>
      <c r="X31" s="62">
        <f t="shared" si="4"/>
        <v>4488.6099999999997</v>
      </c>
      <c r="Y31" s="62">
        <f t="shared" si="4"/>
        <v>4321.3680000000004</v>
      </c>
      <c r="Z31" s="63" t="str">
        <f t="shared" si="4"/>
        <v/>
      </c>
      <c r="AA31" s="64">
        <f>SUM(AA28:AA30)</f>
        <v>122811.58299999998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265</v>
      </c>
      <c r="C34" s="95">
        <v>239</v>
      </c>
      <c r="D34" s="95">
        <v>285</v>
      </c>
      <c r="E34" s="95">
        <v>284</v>
      </c>
      <c r="F34" s="95">
        <v>285</v>
      </c>
      <c r="G34" s="95">
        <v>298</v>
      </c>
      <c r="H34" s="95">
        <v>300</v>
      </c>
      <c r="I34" s="95">
        <v>300</v>
      </c>
      <c r="J34" s="95">
        <v>299</v>
      </c>
      <c r="K34" s="95">
        <v>280</v>
      </c>
      <c r="L34" s="95">
        <v>15</v>
      </c>
      <c r="M34" s="95">
        <v>15</v>
      </c>
      <c r="N34" s="95">
        <v>15</v>
      </c>
      <c r="O34" s="95">
        <v>11</v>
      </c>
      <c r="P34" s="95">
        <v>17</v>
      </c>
      <c r="Q34" s="95">
        <v>17</v>
      </c>
      <c r="R34" s="95">
        <v>87</v>
      </c>
      <c r="S34" s="95">
        <v>295</v>
      </c>
      <c r="T34" s="95">
        <v>300</v>
      </c>
      <c r="U34" s="95">
        <v>300</v>
      </c>
      <c r="V34" s="95">
        <v>300</v>
      </c>
      <c r="W34" s="95">
        <v>300</v>
      </c>
      <c r="X34" s="95">
        <v>300</v>
      </c>
      <c r="Y34" s="95">
        <v>288</v>
      </c>
      <c r="Z34" s="96"/>
      <c r="AA34" s="74">
        <f t="shared" ref="AA34:AA39" si="5">SUM(B34:Z34)</f>
        <v>5095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274.524</v>
      </c>
      <c r="F35" s="99">
        <v>300</v>
      </c>
      <c r="G35" s="99">
        <v>300</v>
      </c>
      <c r="H35" s="99">
        <v>300</v>
      </c>
      <c r="I35" s="99">
        <v>300</v>
      </c>
      <c r="J35" s="99">
        <v>300</v>
      </c>
      <c r="K35" s="99">
        <v>300</v>
      </c>
      <c r="L35" s="99">
        <v>232</v>
      </c>
      <c r="M35" s="99">
        <v>232</v>
      </c>
      <c r="N35" s="99">
        <v>232</v>
      </c>
      <c r="O35" s="99">
        <v>232</v>
      </c>
      <c r="P35" s="99">
        <v>232</v>
      </c>
      <c r="Q35" s="99">
        <v>232</v>
      </c>
      <c r="R35" s="99">
        <v>232</v>
      </c>
      <c r="S35" s="99">
        <v>300</v>
      </c>
      <c r="T35" s="99">
        <v>300</v>
      </c>
      <c r="U35" s="99">
        <v>300</v>
      </c>
      <c r="V35" s="99">
        <v>300</v>
      </c>
      <c r="W35" s="99">
        <v>300</v>
      </c>
      <c r="X35" s="99">
        <v>292</v>
      </c>
      <c r="Y35" s="99">
        <v>300</v>
      </c>
      <c r="Z35" s="100"/>
      <c r="AA35" s="79">
        <f t="shared" si="5"/>
        <v>6690.5239999999994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466.5</v>
      </c>
      <c r="I36" s="99">
        <v>462.4</v>
      </c>
      <c r="J36" s="99">
        <v>75.599999999999994</v>
      </c>
      <c r="K36" s="99">
        <v>10</v>
      </c>
      <c r="L36" s="99">
        <v>225</v>
      </c>
      <c r="M36" s="99">
        <v>42.4</v>
      </c>
      <c r="N36" s="99">
        <v>10</v>
      </c>
      <c r="O36" s="99">
        <v>27</v>
      </c>
      <c r="P36" s="99">
        <v>108.4</v>
      </c>
      <c r="Q36" s="99">
        <v>340.8</v>
      </c>
      <c r="R36" s="99">
        <v>362.6</v>
      </c>
      <c r="S36" s="99">
        <v>618.29999999999995</v>
      </c>
      <c r="T36" s="99">
        <v>646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11370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212.7</v>
      </c>
      <c r="V38" s="99">
        <v>88.7</v>
      </c>
      <c r="W38" s="99"/>
      <c r="X38" s="99"/>
      <c r="Y38" s="99"/>
      <c r="Z38" s="100"/>
      <c r="AA38" s="79">
        <f t="shared" si="5"/>
        <v>301.39999999999998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1290</v>
      </c>
      <c r="C39" s="88">
        <f t="shared" si="6"/>
        <v>1264</v>
      </c>
      <c r="D39" s="88">
        <f t="shared" si="6"/>
        <v>1310</v>
      </c>
      <c r="E39" s="88">
        <f t="shared" si="6"/>
        <v>1283.5239999999999</v>
      </c>
      <c r="F39" s="88">
        <f t="shared" si="6"/>
        <v>1310</v>
      </c>
      <c r="G39" s="88">
        <f t="shared" si="6"/>
        <v>1323</v>
      </c>
      <c r="H39" s="88">
        <f t="shared" si="6"/>
        <v>1066.5</v>
      </c>
      <c r="I39" s="88">
        <f t="shared" si="6"/>
        <v>1062.4000000000001</v>
      </c>
      <c r="J39" s="88">
        <f t="shared" si="6"/>
        <v>674.6</v>
      </c>
      <c r="K39" s="88">
        <f t="shared" si="6"/>
        <v>590</v>
      </c>
      <c r="L39" s="88">
        <f t="shared" si="6"/>
        <v>472</v>
      </c>
      <c r="M39" s="88">
        <f t="shared" si="6"/>
        <v>289.39999999999998</v>
      </c>
      <c r="N39" s="88">
        <f t="shared" si="6"/>
        <v>257</v>
      </c>
      <c r="O39" s="88">
        <f t="shared" si="6"/>
        <v>270</v>
      </c>
      <c r="P39" s="88">
        <f t="shared" si="6"/>
        <v>357.4</v>
      </c>
      <c r="Q39" s="88">
        <f t="shared" si="6"/>
        <v>589.79999999999995</v>
      </c>
      <c r="R39" s="88">
        <f t="shared" si="6"/>
        <v>681.6</v>
      </c>
      <c r="S39" s="88">
        <f t="shared" si="6"/>
        <v>1213.3</v>
      </c>
      <c r="T39" s="88">
        <f t="shared" si="6"/>
        <v>1246</v>
      </c>
      <c r="U39" s="88">
        <f t="shared" si="6"/>
        <v>1537.7</v>
      </c>
      <c r="V39" s="88">
        <f t="shared" si="6"/>
        <v>1413.7</v>
      </c>
      <c r="W39" s="88">
        <f t="shared" si="6"/>
        <v>1325</v>
      </c>
      <c r="X39" s="88">
        <f t="shared" si="6"/>
        <v>1317</v>
      </c>
      <c r="Y39" s="88">
        <f t="shared" si="6"/>
        <v>1313</v>
      </c>
      <c r="Z39" s="89" t="str">
        <f t="shared" si="6"/>
        <v/>
      </c>
      <c r="AA39" s="90">
        <f t="shared" si="5"/>
        <v>23456.923999999999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456.5</v>
      </c>
      <c r="I44" s="99">
        <v>452.4</v>
      </c>
      <c r="J44" s="99">
        <v>65.599999999999994</v>
      </c>
      <c r="K44" s="99"/>
      <c r="L44" s="99">
        <v>215</v>
      </c>
      <c r="M44" s="99">
        <v>32.4</v>
      </c>
      <c r="N44" s="99"/>
      <c r="O44" s="99">
        <v>17</v>
      </c>
      <c r="P44" s="99">
        <v>98.4</v>
      </c>
      <c r="Q44" s="99">
        <v>330.8</v>
      </c>
      <c r="R44" s="99">
        <v>352.6</v>
      </c>
      <c r="S44" s="99">
        <v>608.29999999999995</v>
      </c>
      <c r="T44" s="99">
        <v>636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11130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212.7</v>
      </c>
      <c r="V46" s="99">
        <v>88.7</v>
      </c>
      <c r="W46" s="99"/>
      <c r="X46" s="99"/>
      <c r="Y46" s="99"/>
      <c r="Z46" s="100"/>
      <c r="AA46" s="79">
        <f t="shared" si="7"/>
        <v>301.39999999999998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456.5</v>
      </c>
      <c r="I48" s="88">
        <f t="shared" si="8"/>
        <v>452.4</v>
      </c>
      <c r="J48" s="88">
        <f t="shared" si="8"/>
        <v>65.599999999999994</v>
      </c>
      <c r="K48" s="88">
        <f t="shared" si="8"/>
        <v>0</v>
      </c>
      <c r="L48" s="88">
        <f t="shared" si="8"/>
        <v>215</v>
      </c>
      <c r="M48" s="88">
        <f t="shared" si="8"/>
        <v>32.4</v>
      </c>
      <c r="N48" s="88">
        <f t="shared" si="8"/>
        <v>0</v>
      </c>
      <c r="O48" s="88">
        <f t="shared" si="8"/>
        <v>17</v>
      </c>
      <c r="P48" s="88">
        <f t="shared" si="8"/>
        <v>98.4</v>
      </c>
      <c r="Q48" s="88">
        <f t="shared" si="8"/>
        <v>330.8</v>
      </c>
      <c r="R48" s="88">
        <f t="shared" si="8"/>
        <v>352.6</v>
      </c>
      <c r="S48" s="88">
        <f t="shared" si="8"/>
        <v>608.29999999999995</v>
      </c>
      <c r="T48" s="88">
        <f t="shared" si="8"/>
        <v>636</v>
      </c>
      <c r="U48" s="88">
        <f t="shared" si="8"/>
        <v>927.7</v>
      </c>
      <c r="V48" s="88">
        <f t="shared" si="8"/>
        <v>803.7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11431.400000000001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4665.5600000000004</v>
      </c>
      <c r="C51" s="88">
        <f t="shared" si="10"/>
        <v>4461.7309999999998</v>
      </c>
      <c r="D51" s="88">
        <f t="shared" si="10"/>
        <v>4512.2640000000001</v>
      </c>
      <c r="E51" s="88">
        <f t="shared" si="10"/>
        <v>4504.5349999999999</v>
      </c>
      <c r="F51" s="88">
        <f t="shared" si="10"/>
        <v>4520.9310000000005</v>
      </c>
      <c r="G51" s="88">
        <f t="shared" si="10"/>
        <v>4651.5010000000002</v>
      </c>
      <c r="H51" s="88">
        <f t="shared" si="10"/>
        <v>5491.241</v>
      </c>
      <c r="I51" s="88">
        <f t="shared" si="10"/>
        <v>5829.5299999999988</v>
      </c>
      <c r="J51" s="88">
        <f t="shared" si="10"/>
        <v>6058.4070000000011</v>
      </c>
      <c r="K51" s="88">
        <f t="shared" si="10"/>
        <v>6194.9939999999988</v>
      </c>
      <c r="L51" s="88">
        <f t="shared" si="10"/>
        <v>6430.3250000000007</v>
      </c>
      <c r="M51" s="88">
        <f t="shared" si="10"/>
        <v>6687.7750000000015</v>
      </c>
      <c r="N51" s="88">
        <f t="shared" si="10"/>
        <v>6713.6380000000008</v>
      </c>
      <c r="O51" s="88">
        <f t="shared" si="10"/>
        <v>6493.0259999999998</v>
      </c>
      <c r="P51" s="88">
        <f t="shared" si="10"/>
        <v>6262.4709999999977</v>
      </c>
      <c r="Q51" s="88">
        <f t="shared" si="10"/>
        <v>5865.9719999999998</v>
      </c>
      <c r="R51" s="88">
        <f t="shared" si="10"/>
        <v>5510.6939999999995</v>
      </c>
      <c r="S51" s="88">
        <f t="shared" si="10"/>
        <v>5610.1269999999995</v>
      </c>
      <c r="T51" s="88">
        <f t="shared" si="10"/>
        <v>5705.1200000000008</v>
      </c>
      <c r="U51" s="88">
        <f t="shared" si="10"/>
        <v>6215.7060000000001</v>
      </c>
      <c r="V51" s="88">
        <f t="shared" si="10"/>
        <v>6012.1019999999999</v>
      </c>
      <c r="W51" s="88">
        <f t="shared" si="10"/>
        <v>5605.3550000000005</v>
      </c>
      <c r="X51" s="88">
        <f t="shared" si="10"/>
        <v>5203.6100000000006</v>
      </c>
      <c r="Y51" s="88">
        <f t="shared" si="10"/>
        <v>5036.3680000000004</v>
      </c>
      <c r="Z51" s="89" t="str">
        <f t="shared" si="10"/>
        <v/>
      </c>
      <c r="AA51" s="104">
        <f>SUM(B51:Z51)</f>
        <v>134242.98299999998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4665.5700000000024</v>
      </c>
      <c r="C4" s="18">
        <v>4461.7249999999995</v>
      </c>
      <c r="D4" s="18">
        <v>4512.2599999999993</v>
      </c>
      <c r="E4" s="18">
        <v>4504.5350000000008</v>
      </c>
      <c r="F4" s="18">
        <v>4520.9570000000003</v>
      </c>
      <c r="G4" s="18">
        <v>4651.4640000000009</v>
      </c>
      <c r="H4" s="18">
        <v>5491.2599999999993</v>
      </c>
      <c r="I4" s="18">
        <v>5829.4899999999989</v>
      </c>
      <c r="J4" s="18">
        <v>6058.4439999999986</v>
      </c>
      <c r="K4" s="18">
        <v>6195.0229999999992</v>
      </c>
      <c r="L4" s="18">
        <v>6430.2890000000016</v>
      </c>
      <c r="M4" s="18">
        <v>6687.7669999999998</v>
      </c>
      <c r="N4" s="18">
        <v>6713.6359999999995</v>
      </c>
      <c r="O4" s="18">
        <v>6493.0239999999994</v>
      </c>
      <c r="P4" s="18">
        <v>6262.4589999999998</v>
      </c>
      <c r="Q4" s="18">
        <v>5865.9620000000004</v>
      </c>
      <c r="R4" s="18">
        <v>5510.7129999999997</v>
      </c>
      <c r="S4" s="18">
        <v>5610.0949999999993</v>
      </c>
      <c r="T4" s="18">
        <v>5705.1500000000005</v>
      </c>
      <c r="U4" s="18">
        <v>6215.7300000000014</v>
      </c>
      <c r="V4" s="18">
        <v>6012.0560000000023</v>
      </c>
      <c r="W4" s="18">
        <v>5605.4</v>
      </c>
      <c r="X4" s="18">
        <v>5203.6469999999999</v>
      </c>
      <c r="Y4" s="18">
        <v>5036.3290000000006</v>
      </c>
      <c r="Z4" s="19"/>
      <c r="AA4" s="20">
        <f>SUM(B4:Z4)</f>
        <v>134242.98499999999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110.32</v>
      </c>
      <c r="C7" s="28">
        <v>108.66</v>
      </c>
      <c r="D7" s="28">
        <v>111.4</v>
      </c>
      <c r="E7" s="28">
        <v>48.8</v>
      </c>
      <c r="F7" s="28">
        <v>122.84</v>
      </c>
      <c r="G7" s="28">
        <v>115</v>
      </c>
      <c r="H7" s="28">
        <v>128.36000000000001</v>
      </c>
      <c r="I7" s="28">
        <v>150.91</v>
      </c>
      <c r="J7" s="28">
        <v>151</v>
      </c>
      <c r="K7" s="28">
        <v>144.86000000000001</v>
      </c>
      <c r="L7" s="28">
        <v>101.49</v>
      </c>
      <c r="M7" s="28">
        <v>99.16</v>
      </c>
      <c r="N7" s="28">
        <v>78.37</v>
      </c>
      <c r="O7" s="28">
        <v>76.239999999999995</v>
      </c>
      <c r="P7" s="28">
        <v>67.260000000000005</v>
      </c>
      <c r="Q7" s="28">
        <v>79.78</v>
      </c>
      <c r="R7" s="28">
        <v>116.38</v>
      </c>
      <c r="S7" s="28">
        <v>115.89</v>
      </c>
      <c r="T7" s="28">
        <v>138.25</v>
      </c>
      <c r="U7" s="28">
        <v>186.37</v>
      </c>
      <c r="V7" s="28">
        <v>186.37</v>
      </c>
      <c r="W7" s="28">
        <v>157.86000000000001</v>
      </c>
      <c r="X7" s="28">
        <v>135.59</v>
      </c>
      <c r="Y7" s="28">
        <v>132</v>
      </c>
      <c r="Z7" s="29"/>
      <c r="AA7" s="30">
        <f>IF(SUM(B7:Z7)&lt;&gt;0,AVERAGEIF(B7:Z7,"&lt;&gt;"""),"")</f>
        <v>119.29833333333335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919.59799999999996</v>
      </c>
      <c r="C19" s="72">
        <v>926.625</v>
      </c>
      <c r="D19" s="72">
        <v>918.61799999999994</v>
      </c>
      <c r="E19" s="72">
        <v>925.64</v>
      </c>
      <c r="F19" s="72">
        <v>927.63800000000003</v>
      </c>
      <c r="G19" s="72">
        <v>915.63499999999999</v>
      </c>
      <c r="H19" s="72">
        <v>926.61999999999989</v>
      </c>
      <c r="I19" s="72">
        <v>941.66799999999989</v>
      </c>
      <c r="J19" s="72">
        <v>921.66</v>
      </c>
      <c r="K19" s="72">
        <v>936.60899999999992</v>
      </c>
      <c r="L19" s="72">
        <v>925.60599999999999</v>
      </c>
      <c r="M19" s="72">
        <v>880.577</v>
      </c>
      <c r="N19" s="72">
        <v>870.60399999999993</v>
      </c>
      <c r="O19" s="72">
        <v>847.255</v>
      </c>
      <c r="P19" s="72">
        <v>818.30700000000002</v>
      </c>
      <c r="Q19" s="72">
        <v>812.31399999999996</v>
      </c>
      <c r="R19" s="72">
        <v>821.57999999999993</v>
      </c>
      <c r="S19" s="72">
        <v>822.54099999999994</v>
      </c>
      <c r="T19" s="72">
        <v>815.53499999999997</v>
      </c>
      <c r="U19" s="72">
        <v>806.57299999999998</v>
      </c>
      <c r="V19" s="72">
        <v>802.56899999999996</v>
      </c>
      <c r="W19" s="72">
        <v>881.53800000000001</v>
      </c>
      <c r="X19" s="72">
        <v>918.53399999999999</v>
      </c>
      <c r="Y19" s="72">
        <v>918.548</v>
      </c>
      <c r="Z19" s="73"/>
      <c r="AA19" s="74">
        <f t="shared" ref="AA19:AA24" si="2">SUM(B19:Z19)</f>
        <v>21202.391999999996</v>
      </c>
    </row>
    <row r="20" spans="1:27" ht="24.95" customHeight="1" x14ac:dyDescent="0.2">
      <c r="A20" s="75" t="s">
        <v>15</v>
      </c>
      <c r="B20" s="76">
        <v>824.55100000000004</v>
      </c>
      <c r="C20" s="77">
        <v>805.31200000000013</v>
      </c>
      <c r="D20" s="77">
        <v>797.23000000000013</v>
      </c>
      <c r="E20" s="77">
        <v>826.88199999999995</v>
      </c>
      <c r="F20" s="77">
        <v>867.21699999999998</v>
      </c>
      <c r="G20" s="77">
        <v>876.44</v>
      </c>
      <c r="H20" s="77">
        <v>1023.7090000000002</v>
      </c>
      <c r="I20" s="77">
        <v>1114.982</v>
      </c>
      <c r="J20" s="77">
        <v>1146.8710000000001</v>
      </c>
      <c r="K20" s="77">
        <v>1133.8899999999999</v>
      </c>
      <c r="L20" s="77">
        <v>1238.319</v>
      </c>
      <c r="M20" s="77">
        <v>1362.5740000000001</v>
      </c>
      <c r="N20" s="77">
        <v>1382.37</v>
      </c>
      <c r="O20" s="77">
        <v>1328.5900000000001</v>
      </c>
      <c r="P20" s="77">
        <v>1258.5890000000002</v>
      </c>
      <c r="Q20" s="77">
        <v>1069.2060000000001</v>
      </c>
      <c r="R20" s="77">
        <v>1000.5040000000001</v>
      </c>
      <c r="S20" s="77">
        <v>951.43200000000013</v>
      </c>
      <c r="T20" s="77">
        <v>958.86500000000001</v>
      </c>
      <c r="U20" s="77">
        <v>1005.144</v>
      </c>
      <c r="V20" s="77">
        <v>946.54899999999998</v>
      </c>
      <c r="W20" s="77">
        <v>869.41199999999992</v>
      </c>
      <c r="X20" s="77">
        <v>834.96600000000001</v>
      </c>
      <c r="Y20" s="77">
        <v>817.66300000000001</v>
      </c>
      <c r="Z20" s="78"/>
      <c r="AA20" s="79">
        <f t="shared" si="2"/>
        <v>24441.267</v>
      </c>
    </row>
    <row r="21" spans="1:27" ht="24.95" customHeight="1" x14ac:dyDescent="0.2">
      <c r="A21" s="75" t="s">
        <v>16</v>
      </c>
      <c r="B21" s="80">
        <v>2123.721</v>
      </c>
      <c r="C21" s="81">
        <v>1991.8880000000004</v>
      </c>
      <c r="D21" s="81">
        <v>1929.8120000000004</v>
      </c>
      <c r="E21" s="81">
        <v>1907.5129999999999</v>
      </c>
      <c r="F21" s="81">
        <v>1965.202</v>
      </c>
      <c r="G21" s="81">
        <v>2232.4889999999996</v>
      </c>
      <c r="H21" s="81">
        <v>2612.931</v>
      </c>
      <c r="I21" s="81">
        <v>2832.8399999999997</v>
      </c>
      <c r="J21" s="81">
        <v>3008.9129999999996</v>
      </c>
      <c r="K21" s="81">
        <v>3018.7239999999997</v>
      </c>
      <c r="L21" s="81">
        <v>3147.364</v>
      </c>
      <c r="M21" s="81">
        <v>3205.116</v>
      </c>
      <c r="N21" s="81">
        <v>3193.3620000000001</v>
      </c>
      <c r="O21" s="81">
        <v>3023.1790000000001</v>
      </c>
      <c r="P21" s="81">
        <v>2982.0629999999992</v>
      </c>
      <c r="Q21" s="81">
        <v>2804.9419999999996</v>
      </c>
      <c r="R21" s="81">
        <v>2692.6290000000004</v>
      </c>
      <c r="S21" s="81">
        <v>2888.1219999999998</v>
      </c>
      <c r="T21" s="81">
        <v>3261.3499999999995</v>
      </c>
      <c r="U21" s="81">
        <v>3860.0129999999995</v>
      </c>
      <c r="V21" s="81">
        <v>3738.9380000000001</v>
      </c>
      <c r="W21" s="81">
        <v>3276.9500000000003</v>
      </c>
      <c r="X21" s="81">
        <v>2891.9470000000001</v>
      </c>
      <c r="Y21" s="81">
        <v>2474.8180000000002</v>
      </c>
      <c r="Z21" s="78"/>
      <c r="AA21" s="79">
        <f t="shared" si="2"/>
        <v>67064.826000000015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158</v>
      </c>
      <c r="C23" s="77">
        <v>177.5</v>
      </c>
      <c r="D23" s="77">
        <v>156</v>
      </c>
      <c r="E23" s="77">
        <v>136.5</v>
      </c>
      <c r="F23" s="77">
        <v>134.5</v>
      </c>
      <c r="G23" s="77">
        <v>135</v>
      </c>
      <c r="H23" s="77">
        <v>148</v>
      </c>
      <c r="I23" s="77">
        <v>146.5</v>
      </c>
      <c r="J23" s="77">
        <v>145</v>
      </c>
      <c r="K23" s="77">
        <v>134</v>
      </c>
      <c r="L23" s="77">
        <v>149</v>
      </c>
      <c r="M23" s="77">
        <v>161.5</v>
      </c>
      <c r="N23" s="77">
        <v>165.5</v>
      </c>
      <c r="O23" s="77">
        <v>158</v>
      </c>
      <c r="P23" s="77">
        <v>148.5</v>
      </c>
      <c r="Q23" s="77">
        <v>130.5</v>
      </c>
      <c r="R23" s="77">
        <v>117</v>
      </c>
      <c r="S23" s="77">
        <v>112</v>
      </c>
      <c r="T23" s="77">
        <v>145.5</v>
      </c>
      <c r="U23" s="77">
        <v>138</v>
      </c>
      <c r="V23" s="77">
        <v>138</v>
      </c>
      <c r="W23" s="77">
        <v>131.5</v>
      </c>
      <c r="X23" s="77">
        <v>117</v>
      </c>
      <c r="Y23" s="77">
        <v>146</v>
      </c>
      <c r="Z23" s="77"/>
      <c r="AA23" s="79">
        <f t="shared" si="2"/>
        <v>3429</v>
      </c>
    </row>
    <row r="24" spans="1:27" ht="24.95" customHeight="1" x14ac:dyDescent="0.2">
      <c r="A24" s="85" t="s">
        <v>19</v>
      </c>
      <c r="B24" s="77">
        <v>228.99999999999997</v>
      </c>
      <c r="C24" s="77">
        <v>217.00000000000003</v>
      </c>
      <c r="D24" s="77">
        <v>211.00000000000003</v>
      </c>
      <c r="E24" s="77">
        <v>207.99999999999994</v>
      </c>
      <c r="F24" s="77">
        <v>218.00000000000003</v>
      </c>
      <c r="G24" s="77">
        <v>241.99999999999997</v>
      </c>
      <c r="H24" s="77">
        <v>280.00000000000011</v>
      </c>
      <c r="I24" s="77">
        <v>318</v>
      </c>
      <c r="J24" s="77">
        <v>336</v>
      </c>
      <c r="K24" s="77">
        <v>342</v>
      </c>
      <c r="L24" s="77">
        <v>346</v>
      </c>
      <c r="M24" s="77">
        <v>343.99999999999994</v>
      </c>
      <c r="N24" s="77">
        <v>338.00000000000006</v>
      </c>
      <c r="O24" s="77">
        <v>333</v>
      </c>
      <c r="P24" s="77">
        <v>321</v>
      </c>
      <c r="Q24" s="77">
        <v>315.00000000000006</v>
      </c>
      <c r="R24" s="77">
        <v>322.00000000000006</v>
      </c>
      <c r="S24" s="77">
        <v>336</v>
      </c>
      <c r="T24" s="77">
        <v>358.99999999999994</v>
      </c>
      <c r="U24" s="77">
        <v>386</v>
      </c>
      <c r="V24" s="77">
        <v>369</v>
      </c>
      <c r="W24" s="77">
        <v>330.99999999999989</v>
      </c>
      <c r="X24" s="77">
        <v>290</v>
      </c>
      <c r="Y24" s="77">
        <v>257</v>
      </c>
      <c r="Z24" s="77"/>
      <c r="AA24" s="79">
        <f t="shared" si="2"/>
        <v>7248</v>
      </c>
    </row>
    <row r="25" spans="1:27" ht="30" customHeight="1" thickBot="1" x14ac:dyDescent="0.25">
      <c r="A25" s="86" t="s">
        <v>20</v>
      </c>
      <c r="B25" s="87">
        <f t="shared" ref="B25:AA25" si="3">SUM(B19:B24)</f>
        <v>4254.87</v>
      </c>
      <c r="C25" s="88">
        <f t="shared" si="3"/>
        <v>4118.3250000000007</v>
      </c>
      <c r="D25" s="88">
        <f t="shared" si="3"/>
        <v>4012.6600000000003</v>
      </c>
      <c r="E25" s="88">
        <f t="shared" si="3"/>
        <v>4004.5349999999999</v>
      </c>
      <c r="F25" s="88">
        <f t="shared" si="3"/>
        <v>4112.5569999999998</v>
      </c>
      <c r="G25" s="88">
        <f t="shared" si="3"/>
        <v>4401.5639999999994</v>
      </c>
      <c r="H25" s="88">
        <f t="shared" si="3"/>
        <v>4991.26</v>
      </c>
      <c r="I25" s="88">
        <f t="shared" si="3"/>
        <v>5353.99</v>
      </c>
      <c r="J25" s="88">
        <f t="shared" si="3"/>
        <v>5558.4439999999995</v>
      </c>
      <c r="K25" s="88">
        <f t="shared" si="3"/>
        <v>5565.223</v>
      </c>
      <c r="L25" s="88">
        <f t="shared" si="3"/>
        <v>5806.2890000000007</v>
      </c>
      <c r="M25" s="88">
        <f t="shared" si="3"/>
        <v>6063.7669999999998</v>
      </c>
      <c r="N25" s="88">
        <f t="shared" si="3"/>
        <v>6059.8359999999993</v>
      </c>
      <c r="O25" s="88">
        <f t="shared" si="3"/>
        <v>5800.0240000000003</v>
      </c>
      <c r="P25" s="88">
        <f t="shared" si="3"/>
        <v>5638.4589999999989</v>
      </c>
      <c r="Q25" s="88">
        <f t="shared" si="3"/>
        <v>5241.9619999999995</v>
      </c>
      <c r="R25" s="88">
        <f t="shared" si="3"/>
        <v>4953.7130000000006</v>
      </c>
      <c r="S25" s="88">
        <f t="shared" si="3"/>
        <v>5110.0949999999993</v>
      </c>
      <c r="T25" s="88">
        <f t="shared" si="3"/>
        <v>5540.25</v>
      </c>
      <c r="U25" s="88">
        <f t="shared" si="3"/>
        <v>6195.73</v>
      </c>
      <c r="V25" s="88">
        <f t="shared" si="3"/>
        <v>5995.0560000000005</v>
      </c>
      <c r="W25" s="88">
        <f t="shared" si="3"/>
        <v>5490.4</v>
      </c>
      <c r="X25" s="88">
        <f t="shared" si="3"/>
        <v>5052.4470000000001</v>
      </c>
      <c r="Y25" s="88">
        <f t="shared" si="3"/>
        <v>4614.0290000000005</v>
      </c>
      <c r="Z25" s="89">
        <f t="shared" si="3"/>
        <v>0</v>
      </c>
      <c r="AA25" s="90">
        <f t="shared" si="3"/>
        <v>123935.48500000002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387</v>
      </c>
      <c r="C28" s="72">
        <v>394.5</v>
      </c>
      <c r="D28" s="72">
        <v>367</v>
      </c>
      <c r="E28" s="72">
        <v>344.5</v>
      </c>
      <c r="F28" s="72">
        <v>352.5</v>
      </c>
      <c r="G28" s="72">
        <v>377</v>
      </c>
      <c r="H28" s="72">
        <v>429.7</v>
      </c>
      <c r="I28" s="72">
        <v>466.2</v>
      </c>
      <c r="J28" s="72">
        <v>482.7</v>
      </c>
      <c r="K28" s="72">
        <v>477.7</v>
      </c>
      <c r="L28" s="72">
        <v>496.7</v>
      </c>
      <c r="M28" s="72">
        <v>507.2</v>
      </c>
      <c r="N28" s="72">
        <v>505.2</v>
      </c>
      <c r="O28" s="72">
        <v>492.7</v>
      </c>
      <c r="P28" s="72">
        <v>471.2</v>
      </c>
      <c r="Q28" s="72">
        <v>447.2</v>
      </c>
      <c r="R28" s="72">
        <v>440.7</v>
      </c>
      <c r="S28" s="72">
        <v>449.7</v>
      </c>
      <c r="T28" s="72">
        <v>504.5</v>
      </c>
      <c r="U28" s="72">
        <v>524</v>
      </c>
      <c r="V28" s="72">
        <v>507</v>
      </c>
      <c r="W28" s="72">
        <v>462.5</v>
      </c>
      <c r="X28" s="72">
        <v>407</v>
      </c>
      <c r="Y28" s="72">
        <v>403</v>
      </c>
      <c r="Z28" s="73"/>
      <c r="AA28" s="74">
        <f>SUM(B28:Z28)</f>
        <v>10697.399999999998</v>
      </c>
    </row>
    <row r="29" spans="1:27" ht="24.95" customHeight="1" x14ac:dyDescent="0.2">
      <c r="A29" s="75" t="s">
        <v>23</v>
      </c>
      <c r="B29" s="76">
        <v>3910.87</v>
      </c>
      <c r="C29" s="77">
        <v>3723.8249999999998</v>
      </c>
      <c r="D29" s="77">
        <v>3645.66</v>
      </c>
      <c r="E29" s="77">
        <v>3660.0349999999999</v>
      </c>
      <c r="F29" s="77">
        <v>3760.0569999999998</v>
      </c>
      <c r="G29" s="77">
        <v>4024.5639999999999</v>
      </c>
      <c r="H29" s="77">
        <v>4561.5600000000004</v>
      </c>
      <c r="I29" s="77">
        <v>4887.79</v>
      </c>
      <c r="J29" s="77">
        <v>5075.7439999999997</v>
      </c>
      <c r="K29" s="77">
        <v>5089.5230000000001</v>
      </c>
      <c r="L29" s="77">
        <v>5433.5889999999999</v>
      </c>
      <c r="M29" s="77">
        <v>5680.567</v>
      </c>
      <c r="N29" s="77">
        <v>5689.6360000000004</v>
      </c>
      <c r="O29" s="77">
        <v>5500.3239999999996</v>
      </c>
      <c r="P29" s="77">
        <v>5291.259</v>
      </c>
      <c r="Q29" s="77">
        <v>4918.7619999999997</v>
      </c>
      <c r="R29" s="77">
        <v>4570.0129999999999</v>
      </c>
      <c r="S29" s="77">
        <v>4660.3950000000004</v>
      </c>
      <c r="T29" s="77">
        <v>5085.75</v>
      </c>
      <c r="U29" s="77">
        <v>5691.73</v>
      </c>
      <c r="V29" s="77">
        <v>5505.0559999999996</v>
      </c>
      <c r="W29" s="77">
        <v>5037.8999999999996</v>
      </c>
      <c r="X29" s="77">
        <v>4684.4470000000001</v>
      </c>
      <c r="Y29" s="77">
        <v>4255.0290000000005</v>
      </c>
      <c r="Z29" s="78"/>
      <c r="AA29" s="79">
        <f>SUM(B29:Z29)</f>
        <v>114344.08500000001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4297.87</v>
      </c>
      <c r="C31" s="62">
        <f t="shared" si="4"/>
        <v>4118.3249999999998</v>
      </c>
      <c r="D31" s="62">
        <f t="shared" si="4"/>
        <v>4012.66</v>
      </c>
      <c r="E31" s="62">
        <f t="shared" si="4"/>
        <v>4004.5349999999999</v>
      </c>
      <c r="F31" s="62">
        <f t="shared" si="4"/>
        <v>4112.5569999999998</v>
      </c>
      <c r="G31" s="62">
        <f t="shared" si="4"/>
        <v>4401.5640000000003</v>
      </c>
      <c r="H31" s="62">
        <f t="shared" si="4"/>
        <v>4991.26</v>
      </c>
      <c r="I31" s="62">
        <f t="shared" si="4"/>
        <v>5353.99</v>
      </c>
      <c r="J31" s="62">
        <f t="shared" si="4"/>
        <v>5558.4439999999995</v>
      </c>
      <c r="K31" s="62">
        <f t="shared" si="4"/>
        <v>5567.223</v>
      </c>
      <c r="L31" s="62">
        <f t="shared" si="4"/>
        <v>5930.2889999999998</v>
      </c>
      <c r="M31" s="62">
        <f t="shared" si="4"/>
        <v>6187.7669999999998</v>
      </c>
      <c r="N31" s="62">
        <f t="shared" si="4"/>
        <v>6194.8360000000002</v>
      </c>
      <c r="O31" s="62">
        <f t="shared" si="4"/>
        <v>5993.0239999999994</v>
      </c>
      <c r="P31" s="62">
        <f t="shared" si="4"/>
        <v>5762.4589999999998</v>
      </c>
      <c r="Q31" s="62">
        <f t="shared" si="4"/>
        <v>5365.9619999999995</v>
      </c>
      <c r="R31" s="62">
        <f t="shared" si="4"/>
        <v>5010.7129999999997</v>
      </c>
      <c r="S31" s="62">
        <f t="shared" si="4"/>
        <v>5110.0950000000003</v>
      </c>
      <c r="T31" s="62">
        <f t="shared" si="4"/>
        <v>5590.25</v>
      </c>
      <c r="U31" s="62">
        <f t="shared" si="4"/>
        <v>6215.73</v>
      </c>
      <c r="V31" s="62">
        <f t="shared" si="4"/>
        <v>6012.0559999999996</v>
      </c>
      <c r="W31" s="62">
        <f t="shared" si="4"/>
        <v>5500.4</v>
      </c>
      <c r="X31" s="62">
        <f t="shared" si="4"/>
        <v>5091.4470000000001</v>
      </c>
      <c r="Y31" s="62">
        <f t="shared" si="4"/>
        <v>4658.0290000000005</v>
      </c>
      <c r="Z31" s="63">
        <f t="shared" si="4"/>
        <v>0</v>
      </c>
      <c r="AA31" s="64">
        <f t="shared" si="4"/>
        <v>125041.485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43</v>
      </c>
      <c r="C34" s="95"/>
      <c r="D34" s="95"/>
      <c r="E34" s="95"/>
      <c r="F34" s="95"/>
      <c r="G34" s="95"/>
      <c r="H34" s="95"/>
      <c r="I34" s="95"/>
      <c r="J34" s="95"/>
      <c r="K34" s="95"/>
      <c r="L34" s="95">
        <v>57</v>
      </c>
      <c r="M34" s="95">
        <v>77</v>
      </c>
      <c r="N34" s="95">
        <v>88</v>
      </c>
      <c r="O34" s="95">
        <v>96</v>
      </c>
      <c r="P34" s="95">
        <v>77</v>
      </c>
      <c r="Q34" s="95">
        <v>77</v>
      </c>
      <c r="R34" s="95"/>
      <c r="S34" s="95"/>
      <c r="T34" s="95">
        <v>50</v>
      </c>
      <c r="U34" s="95">
        <v>20</v>
      </c>
      <c r="V34" s="95">
        <v>17</v>
      </c>
      <c r="W34" s="95">
        <v>10</v>
      </c>
      <c r="X34" s="95">
        <v>39</v>
      </c>
      <c r="Y34" s="95">
        <v>44</v>
      </c>
      <c r="Z34" s="96"/>
      <c r="AA34" s="74">
        <f t="shared" ref="AA34:AA39" si="5">SUM(B34:Z34)</f>
        <v>695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2</v>
      </c>
      <c r="L35" s="99">
        <v>67</v>
      </c>
      <c r="M35" s="99">
        <v>47</v>
      </c>
      <c r="N35" s="99">
        <v>47</v>
      </c>
      <c r="O35" s="99">
        <v>97</v>
      </c>
      <c r="P35" s="99">
        <v>47</v>
      </c>
      <c r="Q35" s="99">
        <v>47</v>
      </c>
      <c r="R35" s="99">
        <v>57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411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542</v>
      </c>
      <c r="L36" s="99"/>
      <c r="M36" s="99"/>
      <c r="N36" s="99">
        <v>18.8</v>
      </c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560.79999999999995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367.7</v>
      </c>
      <c r="C38" s="99">
        <v>343.4</v>
      </c>
      <c r="D38" s="99">
        <v>499.6</v>
      </c>
      <c r="E38" s="99">
        <v>500</v>
      </c>
      <c r="F38" s="99">
        <v>408.4</v>
      </c>
      <c r="G38" s="99">
        <v>249.9</v>
      </c>
      <c r="H38" s="99">
        <v>500</v>
      </c>
      <c r="I38" s="99">
        <v>475.5</v>
      </c>
      <c r="J38" s="99">
        <v>500</v>
      </c>
      <c r="K38" s="99">
        <v>85.8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114.9</v>
      </c>
      <c r="U38" s="99"/>
      <c r="V38" s="99"/>
      <c r="W38" s="99">
        <v>105</v>
      </c>
      <c r="X38" s="99">
        <v>112.2</v>
      </c>
      <c r="Y38" s="99">
        <v>378.3</v>
      </c>
      <c r="Z38" s="100"/>
      <c r="AA38" s="79">
        <f t="shared" si="5"/>
        <v>8640.6999999999989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410.7</v>
      </c>
      <c r="C39" s="88">
        <f t="shared" si="6"/>
        <v>343.4</v>
      </c>
      <c r="D39" s="88">
        <f t="shared" si="6"/>
        <v>499.6</v>
      </c>
      <c r="E39" s="88">
        <f t="shared" si="6"/>
        <v>500</v>
      </c>
      <c r="F39" s="88">
        <f t="shared" si="6"/>
        <v>408.4</v>
      </c>
      <c r="G39" s="88">
        <f t="shared" si="6"/>
        <v>249.9</v>
      </c>
      <c r="H39" s="88">
        <f t="shared" si="6"/>
        <v>500</v>
      </c>
      <c r="I39" s="88">
        <f t="shared" si="6"/>
        <v>475.5</v>
      </c>
      <c r="J39" s="88">
        <f t="shared" si="6"/>
        <v>500</v>
      </c>
      <c r="K39" s="88">
        <f t="shared" si="6"/>
        <v>629.79999999999995</v>
      </c>
      <c r="L39" s="88">
        <f t="shared" si="6"/>
        <v>624</v>
      </c>
      <c r="M39" s="88">
        <f t="shared" si="6"/>
        <v>624</v>
      </c>
      <c r="N39" s="88">
        <f t="shared" si="6"/>
        <v>653.79999999999995</v>
      </c>
      <c r="O39" s="88">
        <f t="shared" si="6"/>
        <v>693</v>
      </c>
      <c r="P39" s="88">
        <f t="shared" si="6"/>
        <v>624</v>
      </c>
      <c r="Q39" s="88">
        <f t="shared" si="6"/>
        <v>624</v>
      </c>
      <c r="R39" s="88">
        <f t="shared" si="6"/>
        <v>557</v>
      </c>
      <c r="S39" s="88">
        <f t="shared" si="6"/>
        <v>500</v>
      </c>
      <c r="T39" s="88">
        <f t="shared" si="6"/>
        <v>164.9</v>
      </c>
      <c r="U39" s="88">
        <f t="shared" si="6"/>
        <v>20</v>
      </c>
      <c r="V39" s="88">
        <f t="shared" si="6"/>
        <v>17</v>
      </c>
      <c r="W39" s="88">
        <f t="shared" si="6"/>
        <v>115</v>
      </c>
      <c r="X39" s="88">
        <f t="shared" si="6"/>
        <v>151.19999999999999</v>
      </c>
      <c r="Y39" s="88">
        <f t="shared" si="6"/>
        <v>422.3</v>
      </c>
      <c r="Z39" s="89">
        <f t="shared" si="6"/>
        <v>0</v>
      </c>
      <c r="AA39" s="90">
        <f t="shared" si="5"/>
        <v>10307.5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542</v>
      </c>
      <c r="L44" s="99"/>
      <c r="M44" s="99"/>
      <c r="N44" s="99">
        <v>18.8</v>
      </c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560.79999999999995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367.7</v>
      </c>
      <c r="C46" s="99">
        <v>343.4</v>
      </c>
      <c r="D46" s="99">
        <v>499.6</v>
      </c>
      <c r="E46" s="99">
        <v>500</v>
      </c>
      <c r="F46" s="99">
        <v>408.4</v>
      </c>
      <c r="G46" s="99">
        <v>249.9</v>
      </c>
      <c r="H46" s="99">
        <v>500</v>
      </c>
      <c r="I46" s="99">
        <v>475.5</v>
      </c>
      <c r="J46" s="99">
        <v>500</v>
      </c>
      <c r="K46" s="99">
        <v>85.8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114.9</v>
      </c>
      <c r="U46" s="99"/>
      <c r="V46" s="99"/>
      <c r="W46" s="99">
        <v>105</v>
      </c>
      <c r="X46" s="99">
        <v>112.2</v>
      </c>
      <c r="Y46" s="99">
        <v>378.3</v>
      </c>
      <c r="Z46" s="100"/>
      <c r="AA46" s="79">
        <f t="shared" si="7"/>
        <v>8640.6999999999989</v>
      </c>
    </row>
    <row r="47" spans="1:27" ht="24.95" customHeight="1" x14ac:dyDescent="0.2">
      <c r="A47" s="85" t="s">
        <v>47</v>
      </c>
      <c r="B47" s="98">
        <v>106</v>
      </c>
      <c r="C47" s="99">
        <v>92</v>
      </c>
      <c r="D47" s="99">
        <v>87</v>
      </c>
      <c r="E47" s="99">
        <v>79</v>
      </c>
      <c r="F47" s="99">
        <v>84</v>
      </c>
      <c r="G47" s="99">
        <v>102</v>
      </c>
      <c r="H47" s="99">
        <v>129</v>
      </c>
      <c r="I47" s="99">
        <v>147</v>
      </c>
      <c r="J47" s="99">
        <v>142</v>
      </c>
      <c r="K47" s="99">
        <v>132</v>
      </c>
      <c r="L47" s="99">
        <v>124</v>
      </c>
      <c r="M47" s="99">
        <v>111</v>
      </c>
      <c r="N47" s="99">
        <v>96</v>
      </c>
      <c r="O47" s="99">
        <v>88</v>
      </c>
      <c r="P47" s="99">
        <v>75</v>
      </c>
      <c r="Q47" s="99">
        <v>72</v>
      </c>
      <c r="R47" s="99">
        <v>88</v>
      </c>
      <c r="S47" s="99">
        <v>115</v>
      </c>
      <c r="T47" s="99">
        <v>146</v>
      </c>
      <c r="U47" s="99">
        <v>150</v>
      </c>
      <c r="V47" s="99">
        <v>150</v>
      </c>
      <c r="W47" s="99">
        <v>145</v>
      </c>
      <c r="X47" s="99">
        <v>114</v>
      </c>
      <c r="Y47" s="99">
        <v>88</v>
      </c>
      <c r="Z47" s="100"/>
      <c r="AA47" s="79">
        <f t="shared" si="7"/>
        <v>2662</v>
      </c>
    </row>
    <row r="48" spans="1:27" ht="30" customHeight="1" thickBot="1" x14ac:dyDescent="0.25">
      <c r="A48" s="86" t="s">
        <v>48</v>
      </c>
      <c r="B48" s="87">
        <f>SUM(B42:B47)</f>
        <v>473.7</v>
      </c>
      <c r="C48" s="88">
        <f t="shared" ref="C48:Z48" si="8">SUM(C42:C47)</f>
        <v>435.4</v>
      </c>
      <c r="D48" s="88">
        <f t="shared" si="8"/>
        <v>586.6</v>
      </c>
      <c r="E48" s="88">
        <f t="shared" si="8"/>
        <v>579</v>
      </c>
      <c r="F48" s="88">
        <f t="shared" si="8"/>
        <v>492.4</v>
      </c>
      <c r="G48" s="88">
        <f t="shared" si="8"/>
        <v>351.9</v>
      </c>
      <c r="H48" s="88">
        <f t="shared" si="8"/>
        <v>629</v>
      </c>
      <c r="I48" s="88">
        <f t="shared" si="8"/>
        <v>622.5</v>
      </c>
      <c r="J48" s="88">
        <f t="shared" si="8"/>
        <v>642</v>
      </c>
      <c r="K48" s="88">
        <f t="shared" si="8"/>
        <v>759.8</v>
      </c>
      <c r="L48" s="88">
        <f t="shared" si="8"/>
        <v>624</v>
      </c>
      <c r="M48" s="88">
        <f t="shared" si="8"/>
        <v>611</v>
      </c>
      <c r="N48" s="88">
        <f t="shared" si="8"/>
        <v>614.79999999999995</v>
      </c>
      <c r="O48" s="88">
        <f t="shared" si="8"/>
        <v>588</v>
      </c>
      <c r="P48" s="88">
        <f t="shared" si="8"/>
        <v>575</v>
      </c>
      <c r="Q48" s="88">
        <f t="shared" si="8"/>
        <v>572</v>
      </c>
      <c r="R48" s="88">
        <f t="shared" si="8"/>
        <v>588</v>
      </c>
      <c r="S48" s="88">
        <f t="shared" si="8"/>
        <v>615</v>
      </c>
      <c r="T48" s="88">
        <f t="shared" si="8"/>
        <v>260.89999999999998</v>
      </c>
      <c r="U48" s="88">
        <f t="shared" si="8"/>
        <v>150</v>
      </c>
      <c r="V48" s="88">
        <f t="shared" si="8"/>
        <v>150</v>
      </c>
      <c r="W48" s="88">
        <f t="shared" si="8"/>
        <v>250</v>
      </c>
      <c r="X48" s="88">
        <f t="shared" si="8"/>
        <v>226.2</v>
      </c>
      <c r="Y48" s="88">
        <f t="shared" si="8"/>
        <v>466.3</v>
      </c>
      <c r="Z48" s="89">
        <f t="shared" si="8"/>
        <v>0</v>
      </c>
      <c r="AA48" s="90">
        <f t="shared" si="7"/>
        <v>11863.5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4665.57</v>
      </c>
      <c r="C51" s="88">
        <f t="shared" si="10"/>
        <v>4461.7250000000004</v>
      </c>
      <c r="D51" s="88">
        <f t="shared" si="10"/>
        <v>4512.26</v>
      </c>
      <c r="E51" s="88">
        <f t="shared" si="10"/>
        <v>4504.5349999999999</v>
      </c>
      <c r="F51" s="88">
        <f t="shared" si="10"/>
        <v>4520.9569999999994</v>
      </c>
      <c r="G51" s="88">
        <f t="shared" si="10"/>
        <v>4651.463999999999</v>
      </c>
      <c r="H51" s="88">
        <f t="shared" si="10"/>
        <v>5491.26</v>
      </c>
      <c r="I51" s="88">
        <f t="shared" si="10"/>
        <v>5829.49</v>
      </c>
      <c r="J51" s="88">
        <f t="shared" si="10"/>
        <v>6058.4439999999995</v>
      </c>
      <c r="K51" s="88">
        <f t="shared" si="10"/>
        <v>6195.0230000000001</v>
      </c>
      <c r="L51" s="88">
        <f t="shared" si="10"/>
        <v>6430.2890000000007</v>
      </c>
      <c r="M51" s="88">
        <f t="shared" si="10"/>
        <v>6687.7669999999998</v>
      </c>
      <c r="N51" s="88">
        <f t="shared" si="10"/>
        <v>6713.6359999999995</v>
      </c>
      <c r="O51" s="88">
        <f t="shared" si="10"/>
        <v>6493.0240000000003</v>
      </c>
      <c r="P51" s="88">
        <f t="shared" si="10"/>
        <v>6262.4589999999989</v>
      </c>
      <c r="Q51" s="88">
        <f t="shared" si="10"/>
        <v>5865.9619999999995</v>
      </c>
      <c r="R51" s="88">
        <f t="shared" si="10"/>
        <v>5510.7130000000006</v>
      </c>
      <c r="S51" s="88">
        <f t="shared" si="10"/>
        <v>5610.0949999999993</v>
      </c>
      <c r="T51" s="88">
        <f t="shared" si="10"/>
        <v>5705.15</v>
      </c>
      <c r="U51" s="88">
        <f t="shared" si="10"/>
        <v>6215.73</v>
      </c>
      <c r="V51" s="88">
        <f t="shared" si="10"/>
        <v>6012.0560000000005</v>
      </c>
      <c r="W51" s="88">
        <f t="shared" si="10"/>
        <v>5605.4</v>
      </c>
      <c r="X51" s="88">
        <f t="shared" si="10"/>
        <v>5203.6469999999999</v>
      </c>
      <c r="Y51" s="88">
        <f t="shared" si="10"/>
        <v>5036.3290000000006</v>
      </c>
      <c r="Z51" s="89">
        <f t="shared" si="10"/>
        <v>0</v>
      </c>
      <c r="AA51" s="104">
        <f>SUM(B51:Z51)</f>
        <v>134242.98500000002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-347.3</v>
      </c>
      <c r="C4" s="18">
        <v>-371.6</v>
      </c>
      <c r="D4" s="18">
        <v>-215.39999999999998</v>
      </c>
      <c r="E4" s="18">
        <v>-215</v>
      </c>
      <c r="F4" s="18">
        <v>-306.60000000000002</v>
      </c>
      <c r="G4" s="18">
        <v>-465.1</v>
      </c>
      <c r="H4" s="18">
        <v>43.5</v>
      </c>
      <c r="I4" s="18">
        <v>23.100000000000023</v>
      </c>
      <c r="J4" s="18">
        <v>434.4</v>
      </c>
      <c r="K4" s="18">
        <v>627.79999999999995</v>
      </c>
      <c r="L4" s="18">
        <v>285</v>
      </c>
      <c r="M4" s="18">
        <v>467.6</v>
      </c>
      <c r="N4" s="18">
        <v>518.79999999999995</v>
      </c>
      <c r="O4" s="18">
        <v>483</v>
      </c>
      <c r="P4" s="18">
        <v>401.6</v>
      </c>
      <c r="Q4" s="18">
        <v>169.2</v>
      </c>
      <c r="R4" s="18">
        <v>147.39999999999998</v>
      </c>
      <c r="S4" s="18">
        <v>-108.29999999999995</v>
      </c>
      <c r="T4" s="18">
        <v>-521.1</v>
      </c>
      <c r="U4" s="18">
        <v>-927.7</v>
      </c>
      <c r="V4" s="18">
        <v>-803.7</v>
      </c>
      <c r="W4" s="18">
        <v>-610</v>
      </c>
      <c r="X4" s="18">
        <v>-602.79999999999995</v>
      </c>
      <c r="Y4" s="18">
        <v>-336.7</v>
      </c>
      <c r="Z4" s="19"/>
      <c r="AA4" s="111">
        <f>SUM(B4:Z4)</f>
        <v>-2229.9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110.32</v>
      </c>
      <c r="C7" s="117">
        <v>108.66</v>
      </c>
      <c r="D7" s="117">
        <v>111.4</v>
      </c>
      <c r="E7" s="117">
        <v>48.8</v>
      </c>
      <c r="F7" s="117">
        <v>122.84</v>
      </c>
      <c r="G7" s="117">
        <v>115</v>
      </c>
      <c r="H7" s="117">
        <v>128.36000000000001</v>
      </c>
      <c r="I7" s="117">
        <v>150.91</v>
      </c>
      <c r="J7" s="117">
        <v>151</v>
      </c>
      <c r="K7" s="117">
        <v>144.86000000000001</v>
      </c>
      <c r="L7" s="117">
        <v>101.49</v>
      </c>
      <c r="M7" s="117">
        <v>99.16</v>
      </c>
      <c r="N7" s="117">
        <v>78.37</v>
      </c>
      <c r="O7" s="117">
        <v>76.239999999999995</v>
      </c>
      <c r="P7" s="117">
        <v>67.260000000000005</v>
      </c>
      <c r="Q7" s="117">
        <v>79.78</v>
      </c>
      <c r="R7" s="117">
        <v>116.38</v>
      </c>
      <c r="S7" s="117">
        <v>115.89</v>
      </c>
      <c r="T7" s="117">
        <v>138.25</v>
      </c>
      <c r="U7" s="117">
        <v>186.37</v>
      </c>
      <c r="V7" s="117">
        <v>186.37</v>
      </c>
      <c r="W7" s="117">
        <v>157.86000000000001</v>
      </c>
      <c r="X7" s="117">
        <v>135.59</v>
      </c>
      <c r="Y7" s="117">
        <v>132</v>
      </c>
      <c r="Z7" s="118"/>
      <c r="AA7" s="119">
        <f>IF(SUM(B7:Z7)&lt;&gt;0,AVERAGEIF(B7:Z7,"&lt;&gt;"""),"")</f>
        <v>119.29833333333335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456.5</v>
      </c>
      <c r="I13" s="129">
        <v>452.4</v>
      </c>
      <c r="J13" s="129">
        <v>65.599999999999994</v>
      </c>
      <c r="K13" s="129"/>
      <c r="L13" s="129">
        <v>215</v>
      </c>
      <c r="M13" s="129">
        <v>32.4</v>
      </c>
      <c r="N13" s="129"/>
      <c r="O13" s="129">
        <v>17</v>
      </c>
      <c r="P13" s="129">
        <v>98.4</v>
      </c>
      <c r="Q13" s="129">
        <v>330.8</v>
      </c>
      <c r="R13" s="129">
        <v>352.6</v>
      </c>
      <c r="S13" s="129">
        <v>608.29999999999995</v>
      </c>
      <c r="T13" s="129">
        <v>636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11130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212.7</v>
      </c>
      <c r="V15" s="133">
        <v>88.7</v>
      </c>
      <c r="W15" s="133"/>
      <c r="X15" s="133"/>
      <c r="Y15" s="133"/>
      <c r="Z15" s="131"/>
      <c r="AA15" s="132">
        <f t="shared" si="0"/>
        <v>301.39999999999998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456.5</v>
      </c>
      <c r="I16" s="135">
        <f t="shared" si="1"/>
        <v>452.4</v>
      </c>
      <c r="J16" s="135">
        <f t="shared" si="1"/>
        <v>65.599999999999994</v>
      </c>
      <c r="K16" s="135">
        <f t="shared" si="1"/>
        <v>0</v>
      </c>
      <c r="L16" s="135">
        <f t="shared" si="1"/>
        <v>215</v>
      </c>
      <c r="M16" s="135">
        <f t="shared" si="1"/>
        <v>32.4</v>
      </c>
      <c r="N16" s="135">
        <f t="shared" si="1"/>
        <v>0</v>
      </c>
      <c r="O16" s="135">
        <f t="shared" si="1"/>
        <v>17</v>
      </c>
      <c r="P16" s="135">
        <f t="shared" si="1"/>
        <v>98.4</v>
      </c>
      <c r="Q16" s="135">
        <f t="shared" si="1"/>
        <v>330.8</v>
      </c>
      <c r="R16" s="135">
        <f t="shared" si="1"/>
        <v>352.6</v>
      </c>
      <c r="S16" s="135">
        <f t="shared" si="1"/>
        <v>608.29999999999995</v>
      </c>
      <c r="T16" s="135">
        <f t="shared" si="1"/>
        <v>636</v>
      </c>
      <c r="U16" s="135">
        <f t="shared" si="1"/>
        <v>927.7</v>
      </c>
      <c r="V16" s="135">
        <f t="shared" si="1"/>
        <v>803.7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11431.400000000001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542</v>
      </c>
      <c r="L21" s="129"/>
      <c r="M21" s="129"/>
      <c r="N21" s="129">
        <v>18.8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560.79999999999995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367.7</v>
      </c>
      <c r="C23" s="133">
        <v>343.4</v>
      </c>
      <c r="D23" s="133">
        <v>499.6</v>
      </c>
      <c r="E23" s="133">
        <v>500</v>
      </c>
      <c r="F23" s="133">
        <v>408.4</v>
      </c>
      <c r="G23" s="133">
        <v>249.9</v>
      </c>
      <c r="H23" s="133">
        <v>500</v>
      </c>
      <c r="I23" s="133">
        <v>475.5</v>
      </c>
      <c r="J23" s="133">
        <v>500</v>
      </c>
      <c r="K23" s="133">
        <v>85.8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114.9</v>
      </c>
      <c r="U23" s="133"/>
      <c r="V23" s="133"/>
      <c r="W23" s="133">
        <v>105</v>
      </c>
      <c r="X23" s="133">
        <v>112.2</v>
      </c>
      <c r="Y23" s="133">
        <v>378.3</v>
      </c>
      <c r="Z23" s="131"/>
      <c r="AA23" s="132">
        <f t="shared" si="2"/>
        <v>8640.6999999999989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367.7</v>
      </c>
      <c r="C24" s="135">
        <f t="shared" si="3"/>
        <v>343.4</v>
      </c>
      <c r="D24" s="135">
        <f t="shared" si="3"/>
        <v>499.6</v>
      </c>
      <c r="E24" s="135">
        <f t="shared" si="3"/>
        <v>500</v>
      </c>
      <c r="F24" s="135">
        <f t="shared" si="3"/>
        <v>408.4</v>
      </c>
      <c r="G24" s="135">
        <f t="shared" si="3"/>
        <v>249.9</v>
      </c>
      <c r="H24" s="135">
        <f t="shared" si="3"/>
        <v>500</v>
      </c>
      <c r="I24" s="135">
        <f t="shared" si="3"/>
        <v>475.5</v>
      </c>
      <c r="J24" s="135">
        <f t="shared" si="3"/>
        <v>500</v>
      </c>
      <c r="K24" s="135">
        <f t="shared" si="3"/>
        <v>627.79999999999995</v>
      </c>
      <c r="L24" s="135">
        <f t="shared" si="3"/>
        <v>500</v>
      </c>
      <c r="M24" s="135">
        <f t="shared" si="3"/>
        <v>500</v>
      </c>
      <c r="N24" s="135">
        <f t="shared" si="3"/>
        <v>518.79999999999995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114.9</v>
      </c>
      <c r="U24" s="135">
        <f t="shared" si="3"/>
        <v>0</v>
      </c>
      <c r="V24" s="135">
        <f t="shared" si="3"/>
        <v>0</v>
      </c>
      <c r="W24" s="135">
        <f t="shared" si="3"/>
        <v>105</v>
      </c>
      <c r="X24" s="135">
        <f t="shared" si="3"/>
        <v>112.2</v>
      </c>
      <c r="Y24" s="135">
        <f t="shared" si="3"/>
        <v>378.3</v>
      </c>
      <c r="Z24" s="136" t="str">
        <f t="shared" si="3"/>
        <v/>
      </c>
      <c r="AA24" s="90">
        <f t="shared" si="2"/>
        <v>9201.5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2023-04-10T11:04:41Z</dcterms:created>
  <dcterms:modified xsi:type="dcterms:W3CDTF">2023-04-10T11:04:41Z</dcterms:modified>
</cp:coreProperties>
</file>