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<sst xmlns="http://schemas.openxmlformats.org/spreadsheetml/2006/main" count="117" uniqueCount="53">
  <si>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09/04/2023 14:05:32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</si>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</sst>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131</c:v>
                </c:pt>
                <c:pt idx="8">
                  <c:v>131</c:v>
                </c:pt>
                <c:pt idx="9">
                  <c:v>131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141</c:v>
                </c:pt>
                <c:pt idx="18">
                  <c:v>173</c:v>
                </c:pt>
                <c:pt idx="19">
                  <c:v>199</c:v>
                </c:pt>
                <c:pt idx="20">
                  <c:v>179</c:v>
                </c:pt>
                <c:pt idx="21">
                  <c:v>141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1801.9</c:v>
                </c:pt>
                <c:pt idx="1">
                  <c:v>1270.9000000000001</c:v>
                </c:pt>
                <c:pt idx="2">
                  <c:v>1270.9000000000001</c:v>
                </c:pt>
                <c:pt idx="3">
                  <c:v>1250.9000000000001</c:v>
                </c:pt>
                <c:pt idx="4">
                  <c:v>1250.9000000000001</c:v>
                </c:pt>
                <c:pt idx="5">
                  <c:v>1250.9000000000001</c:v>
                </c:pt>
                <c:pt idx="6">
                  <c:v>1552.9</c:v>
                </c:pt>
                <c:pt idx="7">
                  <c:v>1734.9</c:v>
                </c:pt>
                <c:pt idx="8">
                  <c:v>1664.9</c:v>
                </c:pt>
                <c:pt idx="9">
                  <c:v>1192.9000000000001</c:v>
                </c:pt>
                <c:pt idx="10">
                  <c:v>717.9</c:v>
                </c:pt>
                <c:pt idx="11">
                  <c:v>547.9</c:v>
                </c:pt>
                <c:pt idx="12">
                  <c:v>547.9</c:v>
                </c:pt>
                <c:pt idx="13">
                  <c:v>527.9</c:v>
                </c:pt>
                <c:pt idx="14">
                  <c:v>527.9</c:v>
                </c:pt>
                <c:pt idx="15">
                  <c:v>587.9</c:v>
                </c:pt>
                <c:pt idx="16">
                  <c:v>814.9</c:v>
                </c:pt>
                <c:pt idx="17">
                  <c:v>1192.3629999999998</c:v>
                </c:pt>
                <c:pt idx="18">
                  <c:v>1900.634</c:v>
                </c:pt>
                <c:pt idx="19">
                  <c:v>2362.904</c:v>
                </c:pt>
                <c:pt idx="20">
                  <c:v>2362.9030000000002</c:v>
                </c:pt>
                <c:pt idx="21">
                  <c:v>2210.288</c:v>
                </c:pt>
                <c:pt idx="22">
                  <c:v>1719.9830000000002</c:v>
                </c:pt>
                <c:pt idx="23">
                  <c:v>1287.1109999999999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1334</c:v>
                </c:pt>
                <c:pt idx="1">
                  <c:v>1412.3</c:v>
                </c:pt>
                <c:pt idx="2">
                  <c:v>1334</c:v>
                </c:pt>
                <c:pt idx="3">
                  <c:v>1334</c:v>
                </c:pt>
                <c:pt idx="4">
                  <c:v>1334</c:v>
                </c:pt>
                <c:pt idx="5">
                  <c:v>1580.8</c:v>
                </c:pt>
                <c:pt idx="6">
                  <c:v>1553.6</c:v>
                </c:pt>
                <c:pt idx="7">
                  <c:v>1477.3</c:v>
                </c:pt>
                <c:pt idx="8">
                  <c:v>1391</c:v>
                </c:pt>
                <c:pt idx="9">
                  <c:v>1586.3</c:v>
                </c:pt>
                <c:pt idx="10">
                  <c:v>1707.4</c:v>
                </c:pt>
                <c:pt idx="11">
                  <c:v>1704</c:v>
                </c:pt>
                <c:pt idx="12">
                  <c:v>1664</c:v>
                </c:pt>
                <c:pt idx="13">
                  <c:v>1662</c:v>
                </c:pt>
                <c:pt idx="14">
                  <c:v>1673</c:v>
                </c:pt>
                <c:pt idx="15">
                  <c:v>1719</c:v>
                </c:pt>
                <c:pt idx="16">
                  <c:v>1606.4</c:v>
                </c:pt>
                <c:pt idx="17">
                  <c:v>1737</c:v>
                </c:pt>
                <c:pt idx="18">
                  <c:v>1422.9</c:v>
                </c:pt>
                <c:pt idx="19">
                  <c:v>1160.4000000000001</c:v>
                </c:pt>
                <c:pt idx="20">
                  <c:v>1110</c:v>
                </c:pt>
                <c:pt idx="21">
                  <c:v>1069.5999999999999</c:v>
                </c:pt>
                <c:pt idx="22">
                  <c:v>1111.8000000000002</c:v>
                </c:pt>
                <c:pt idx="23">
                  <c:v>1325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739.56400000000008</c:v>
                </c:pt>
                <c:pt idx="1">
                  <c:v>786.66600000000028</c:v>
                </c:pt>
                <c:pt idx="2">
                  <c:v>824.66300000000024</c:v>
                </c:pt>
                <c:pt idx="3">
                  <c:v>895.62900000000013</c:v>
                </c:pt>
                <c:pt idx="4">
                  <c:v>960.50999999999988</c:v>
                </c:pt>
                <c:pt idx="5">
                  <c:v>1022.5240000000001</c:v>
                </c:pt>
                <c:pt idx="6">
                  <c:v>1139.2129999999997</c:v>
                </c:pt>
                <c:pt idx="7">
                  <c:v>1464.5269999999998</c:v>
                </c:pt>
                <c:pt idx="8">
                  <c:v>1876.0600000000002</c:v>
                </c:pt>
                <c:pt idx="9">
                  <c:v>2167.6830000000004</c:v>
                </c:pt>
                <c:pt idx="10">
                  <c:v>2508.1580000000013</c:v>
                </c:pt>
                <c:pt idx="11">
                  <c:v>2750.9429999999993</c:v>
                </c:pt>
                <c:pt idx="12">
                  <c:v>2853.6160000000004</c:v>
                </c:pt>
                <c:pt idx="13">
                  <c:v>2887.1689999999994</c:v>
                </c:pt>
                <c:pt idx="14">
                  <c:v>2819.5589999999997</c:v>
                </c:pt>
                <c:pt idx="15">
                  <c:v>2628.3360000000007</c:v>
                </c:pt>
                <c:pt idx="16">
                  <c:v>2292.1760000000008</c:v>
                </c:pt>
                <c:pt idx="17">
                  <c:v>1930.8530000000003</c:v>
                </c:pt>
                <c:pt idx="18">
                  <c:v>1655.2280000000001</c:v>
                </c:pt>
                <c:pt idx="19">
                  <c:v>1604.3400000000004</c:v>
                </c:pt>
                <c:pt idx="20">
                  <c:v>1625.3869999999999</c:v>
                </c:pt>
                <c:pt idx="21">
                  <c:v>1644.732</c:v>
                </c:pt>
                <c:pt idx="22">
                  <c:v>1641.9660000000001</c:v>
                </c:pt>
                <c:pt idx="23">
                  <c:v>1657.1759999999999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32</c:v>
                </c:pt>
                <c:pt idx="2">
                  <c:v>36</c:v>
                </c:pt>
                <c:pt idx="3">
                  <c:v>40</c:v>
                </c:pt>
                <c:pt idx="4">
                  <c:v>43</c:v>
                </c:pt>
                <c:pt idx="5">
                  <c:v>43</c:v>
                </c:pt>
                <c:pt idx="6">
                  <c:v>48</c:v>
                </c:pt>
                <c:pt idx="7">
                  <c:v>67</c:v>
                </c:pt>
                <c:pt idx="8">
                  <c:v>84</c:v>
                </c:pt>
                <c:pt idx="9">
                  <c:v>92</c:v>
                </c:pt>
                <c:pt idx="10">
                  <c:v>94</c:v>
                </c:pt>
                <c:pt idx="11">
                  <c:v>98</c:v>
                </c:pt>
                <c:pt idx="12">
                  <c:v>99</c:v>
                </c:pt>
                <c:pt idx="13">
                  <c:v>94</c:v>
                </c:pt>
                <c:pt idx="14">
                  <c:v>86</c:v>
                </c:pt>
                <c:pt idx="15">
                  <c:v>75</c:v>
                </c:pt>
                <c:pt idx="16">
                  <c:v>63</c:v>
                </c:pt>
                <c:pt idx="17">
                  <c:v>51</c:v>
                </c:pt>
                <c:pt idx="18">
                  <c:v>42</c:v>
                </c:pt>
                <c:pt idx="19">
                  <c:v>43</c:v>
                </c:pt>
                <c:pt idx="20">
                  <c:v>45</c:v>
                </c:pt>
                <c:pt idx="21">
                  <c:v>45</c:v>
                </c:pt>
                <c:pt idx="22">
                  <c:v>42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191</c:v>
                </c:pt>
                <c:pt idx="7">
                  <c:v>170</c:v>
                </c:pt>
                <c:pt idx="8">
                  <c:v>146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231</c:v>
                </c:pt>
                <c:pt idx="19">
                  <c:v>569</c:v>
                </c:pt>
                <c:pt idx="20">
                  <c:v>518</c:v>
                </c:pt>
                <c:pt idx="21">
                  <c:v>231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392000"/>
        <c:axId val="475392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4435.5019999999986</c:v>
                </c:pt>
                <c:pt idx="1">
                  <c:v>4032.8920000000003</c:v>
                </c:pt>
                <c:pt idx="2">
                  <c:v>3996.5460000000007</c:v>
                </c:pt>
                <c:pt idx="3">
                  <c:v>4051.5550000000007</c:v>
                </c:pt>
                <c:pt idx="4">
                  <c:v>4119.4009999999998</c:v>
                </c:pt>
                <c:pt idx="5">
                  <c:v>4469.1849999999995</c:v>
                </c:pt>
                <c:pt idx="6">
                  <c:v>5015.756000000004</c:v>
                </c:pt>
                <c:pt idx="7">
                  <c:v>5444.7120000000004</c:v>
                </c:pt>
                <c:pt idx="8">
                  <c:v>5692.8949999999995</c:v>
                </c:pt>
                <c:pt idx="9">
                  <c:v>5616.8650000000007</c:v>
                </c:pt>
                <c:pt idx="10">
                  <c:v>5605.4179999999988</c:v>
                </c:pt>
                <c:pt idx="11">
                  <c:v>5678.8430000000008</c:v>
                </c:pt>
                <c:pt idx="12">
                  <c:v>5768.5160000000005</c:v>
                </c:pt>
                <c:pt idx="13">
                  <c:v>5743.0690000000022</c:v>
                </c:pt>
                <c:pt idx="14">
                  <c:v>5652.4590000000007</c:v>
                </c:pt>
                <c:pt idx="15">
                  <c:v>5556.235999999999</c:v>
                </c:pt>
                <c:pt idx="16">
                  <c:v>5322.4890000000005</c:v>
                </c:pt>
                <c:pt idx="17">
                  <c:v>5467.2160000000003</c:v>
                </c:pt>
                <c:pt idx="18">
                  <c:v>5824.8000000000011</c:v>
                </c:pt>
                <c:pt idx="19">
                  <c:v>6338.630000000001</c:v>
                </c:pt>
                <c:pt idx="20">
                  <c:v>6240.2499999999991</c:v>
                </c:pt>
                <c:pt idx="21">
                  <c:v>5741.5409999999983</c:v>
                </c:pt>
                <c:pt idx="22">
                  <c:v>5076.7550000000019</c:v>
                </c:pt>
                <c:pt idx="23">
                  <c:v>4840.2859999999982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392000"/>
        <c:axId val="475392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126.5</c:v>
                </c:pt>
                <c:pt idx="1">
                  <c:v>126.5</c:v>
                </c:pt>
                <c:pt idx="2">
                  <c:v>125.83</c:v>
                </c:pt>
                <c:pt idx="3">
                  <c:v>119.3</c:v>
                </c:pt>
                <c:pt idx="4">
                  <c:v>123.2</c:v>
                </c:pt>
                <c:pt idx="5">
                  <c:v>126.5</c:v>
                </c:pt>
                <c:pt idx="6">
                  <c:v>129.30000000000001</c:v>
                </c:pt>
                <c:pt idx="7">
                  <c:v>132.25</c:v>
                </c:pt>
                <c:pt idx="8">
                  <c:v>127.63</c:v>
                </c:pt>
                <c:pt idx="9">
                  <c:v>126</c:v>
                </c:pt>
                <c:pt idx="10">
                  <c:v>110</c:v>
                </c:pt>
                <c:pt idx="11">
                  <c:v>110</c:v>
                </c:pt>
                <c:pt idx="12">
                  <c:v>38.93</c:v>
                </c:pt>
                <c:pt idx="13">
                  <c:v>26.01</c:v>
                </c:pt>
                <c:pt idx="14">
                  <c:v>26.01</c:v>
                </c:pt>
                <c:pt idx="15">
                  <c:v>26.01</c:v>
                </c:pt>
                <c:pt idx="16">
                  <c:v>21</c:v>
                </c:pt>
                <c:pt idx="17">
                  <c:v>123.15</c:v>
                </c:pt>
                <c:pt idx="18">
                  <c:v>127.15</c:v>
                </c:pt>
                <c:pt idx="19">
                  <c:v>153.72999999999999</c:v>
                </c:pt>
                <c:pt idx="20">
                  <c:v>153.61000000000001</c:v>
                </c:pt>
                <c:pt idx="21">
                  <c:v>132.38</c:v>
                </c:pt>
                <c:pt idx="22">
                  <c:v>128.68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393176"/>
        <c:axId val="475392784"/>
      </c:lineChart>
      <c:catAx>
        <c:axId val="475392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392392"/>
        <c:crosses val="autoZero"/>
        <c:auto val="1"/>
        <c:lblAlgn val="ctr"/>
        <c:lblOffset val="100"/>
        <c:noMultiLvlLbl val="0"/>
      </c:catAx>
      <c:valAx>
        <c:axId val="47539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392000"/>
        <c:crosses val="autoZero"/>
        <c:crossBetween val="between"/>
      </c:valAx>
      <c:valAx>
        <c:axId val="475392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393176"/>
        <c:crosses val="max"/>
        <c:crossBetween val="between"/>
      </c:valAx>
      <c:catAx>
        <c:axId val="475393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392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4435.4639999999999</v>
      </c>
      <c r="C4" s="18">
        <v>4032.8660000000004</v>
      </c>
      <c r="D4" s="18">
        <v>3996.5630000000001</v>
      </c>
      <c r="E4" s="18">
        <v>4051.5289999999991</v>
      </c>
      <c r="F4" s="18">
        <v>4119.41</v>
      </c>
      <c r="G4" s="18">
        <v>4469.2240000000002</v>
      </c>
      <c r="H4" s="18">
        <v>5015.7129999999988</v>
      </c>
      <c r="I4" s="18">
        <v>5444.7269999999999</v>
      </c>
      <c r="J4" s="18">
        <v>5692.96</v>
      </c>
      <c r="K4" s="18">
        <v>5616.8829999999998</v>
      </c>
      <c r="L4" s="18">
        <v>5605.4579999999996</v>
      </c>
      <c r="M4" s="18">
        <v>5678.842999999998</v>
      </c>
      <c r="N4" s="18">
        <v>5768.5159999999996</v>
      </c>
      <c r="O4" s="18">
        <v>5743.0690000000004</v>
      </c>
      <c r="P4" s="18">
        <v>5652.4589999999998</v>
      </c>
      <c r="Q4" s="18">
        <v>5556.2359999999981</v>
      </c>
      <c r="R4" s="18">
        <v>5322.4760000000015</v>
      </c>
      <c r="S4" s="18">
        <v>5467.2160000000013</v>
      </c>
      <c r="T4" s="18">
        <v>5824.7620000000024</v>
      </c>
      <c r="U4" s="18">
        <v>6338.6440000000002</v>
      </c>
      <c r="V4" s="18">
        <v>6240.29</v>
      </c>
      <c r="W4" s="18">
        <v>5741.619999999999</v>
      </c>
      <c r="X4" s="18">
        <v>5076.7489999999998</v>
      </c>
      <c r="Y4" s="18">
        <v>4840.2870000000003</v>
      </c>
      <c r="Z4" s="19"/>
      <c r="AA4" s="20">
        <f>SUM(B4:Z4)</f>
        <v>125731.96399999999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126.5</v>
      </c>
      <c r="C7" s="28">
        <v>126.5</v>
      </c>
      <c r="D7" s="28">
        <v>125.83</v>
      </c>
      <c r="E7" s="28">
        <v>119.3</v>
      </c>
      <c r="F7" s="28">
        <v>123.2</v>
      </c>
      <c r="G7" s="28">
        <v>126.5</v>
      </c>
      <c r="H7" s="28">
        <v>129.30000000000001</v>
      </c>
      <c r="I7" s="28">
        <v>132.25</v>
      </c>
      <c r="J7" s="28">
        <v>127.63</v>
      </c>
      <c r="K7" s="28">
        <v>126</v>
      </c>
      <c r="L7" s="28">
        <v>110</v>
      </c>
      <c r="M7" s="28">
        <v>110</v>
      </c>
      <c r="N7" s="28">
        <v>38.93</v>
      </c>
      <c r="O7" s="28">
        <v>26.01</v>
      </c>
      <c r="P7" s="28">
        <v>26.01</v>
      </c>
      <c r="Q7" s="28">
        <v>26.01</v>
      </c>
      <c r="R7" s="28">
        <v>21</v>
      </c>
      <c r="S7" s="28">
        <v>123.15</v>
      </c>
      <c r="T7" s="28">
        <v>127.15</v>
      </c>
      <c r="U7" s="28">
        <v>153.72999999999999</v>
      </c>
      <c r="V7" s="28">
        <v>153.61000000000001</v>
      </c>
      <c r="W7" s="28">
        <v>132.38</v>
      </c>
      <c r="X7" s="28">
        <v>128.68</v>
      </c>
      <c r="Y7" s="28">
        <v>120</v>
      </c>
      <c r="Z7" s="29"/>
      <c r="AA7" s="30">
        <f>IF(SUM(B7:Z7)&lt;&gt;0,AVERAGEIF(B7:Z7,"&lt;&gt;"""),"")</f>
        <v>106.65291666666668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400</v>
      </c>
      <c r="C10" s="42">
        <v>400</v>
      </c>
      <c r="D10" s="42">
        <v>400</v>
      </c>
      <c r="E10" s="42">
        <v>400</v>
      </c>
      <c r="F10" s="42">
        <v>400</v>
      </c>
      <c r="G10" s="42">
        <v>400</v>
      </c>
      <c r="H10" s="42">
        <v>400</v>
      </c>
      <c r="I10" s="42">
        <v>400</v>
      </c>
      <c r="J10" s="42">
        <v>400</v>
      </c>
      <c r="K10" s="42">
        <v>400</v>
      </c>
      <c r="L10" s="42">
        <v>400</v>
      </c>
      <c r="M10" s="42">
        <v>400</v>
      </c>
      <c r="N10" s="42">
        <v>400</v>
      </c>
      <c r="O10" s="42">
        <v>400</v>
      </c>
      <c r="P10" s="42">
        <v>400</v>
      </c>
      <c r="Q10" s="42">
        <v>400</v>
      </c>
      <c r="R10" s="42">
        <v>400</v>
      </c>
      <c r="S10" s="42">
        <v>400</v>
      </c>
      <c r="T10" s="42">
        <v>400</v>
      </c>
      <c r="U10" s="42">
        <v>400</v>
      </c>
      <c r="V10" s="42">
        <v>400</v>
      </c>
      <c r="W10" s="42">
        <v>400</v>
      </c>
      <c r="X10" s="42">
        <v>400</v>
      </c>
      <c r="Y10" s="42">
        <v>400</v>
      </c>
      <c r="Z10" s="43"/>
      <c r="AA10" s="44">
        <f t="shared" ref="AA10:AA15" si="0">SUM(B10:Z10)</f>
        <v>9600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131</v>
      </c>
      <c r="J11" s="47">
        <v>131</v>
      </c>
      <c r="K11" s="47">
        <v>131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141</v>
      </c>
      <c r="T11" s="47">
        <v>173</v>
      </c>
      <c r="U11" s="47">
        <v>199</v>
      </c>
      <c r="V11" s="47">
        <v>179</v>
      </c>
      <c r="W11" s="47">
        <v>141</v>
      </c>
      <c r="X11" s="47">
        <v>131</v>
      </c>
      <c r="Y11" s="47">
        <v>131</v>
      </c>
      <c r="Z11" s="48"/>
      <c r="AA11" s="49">
        <f t="shared" si="0"/>
        <v>3322</v>
      </c>
    </row>
    <row r="12" spans="1:27" ht="24.95" customHeight="1" x14ac:dyDescent="0.2">
      <c r="A12" s="50" t="s">
        <v>8</v>
      </c>
      <c r="B12" s="51">
        <v>1801.9</v>
      </c>
      <c r="C12" s="52">
        <v>1270.9000000000001</v>
      </c>
      <c r="D12" s="52">
        <v>1270.9000000000001</v>
      </c>
      <c r="E12" s="52">
        <v>1250.9000000000001</v>
      </c>
      <c r="F12" s="52">
        <v>1250.9000000000001</v>
      </c>
      <c r="G12" s="52">
        <v>1250.9000000000001</v>
      </c>
      <c r="H12" s="52">
        <v>1552.9</v>
      </c>
      <c r="I12" s="52">
        <v>1734.9</v>
      </c>
      <c r="J12" s="52">
        <v>1664.9</v>
      </c>
      <c r="K12" s="52">
        <v>1192.9000000000001</v>
      </c>
      <c r="L12" s="52">
        <v>717.9</v>
      </c>
      <c r="M12" s="52">
        <v>547.9</v>
      </c>
      <c r="N12" s="52">
        <v>547.9</v>
      </c>
      <c r="O12" s="52">
        <v>527.9</v>
      </c>
      <c r="P12" s="52">
        <v>527.9</v>
      </c>
      <c r="Q12" s="52">
        <v>587.9</v>
      </c>
      <c r="R12" s="52">
        <v>814.9</v>
      </c>
      <c r="S12" s="52">
        <v>1192.3629999999998</v>
      </c>
      <c r="T12" s="52">
        <v>1900.634</v>
      </c>
      <c r="U12" s="52">
        <v>2362.904</v>
      </c>
      <c r="V12" s="52">
        <v>2362.9030000000002</v>
      </c>
      <c r="W12" s="52">
        <v>2210.288</v>
      </c>
      <c r="X12" s="52">
        <v>1719.9830000000002</v>
      </c>
      <c r="Y12" s="52">
        <v>1287.1109999999999</v>
      </c>
      <c r="Z12" s="53"/>
      <c r="AA12" s="54">
        <f t="shared" si="0"/>
        <v>31550.486000000008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191</v>
      </c>
      <c r="I13" s="52">
        <v>170</v>
      </c>
      <c r="J13" s="52">
        <v>146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231</v>
      </c>
      <c r="U13" s="52">
        <v>569</v>
      </c>
      <c r="V13" s="52">
        <v>518</v>
      </c>
      <c r="W13" s="52">
        <v>231</v>
      </c>
      <c r="X13" s="52">
        <v>30</v>
      </c>
      <c r="Y13" s="52"/>
      <c r="Z13" s="53"/>
      <c r="AA13" s="54">
        <f t="shared" si="0"/>
        <v>2442</v>
      </c>
    </row>
    <row r="14" spans="1:27" ht="24.95" customHeight="1" x14ac:dyDescent="0.2">
      <c r="A14" s="55" t="s">
        <v>10</v>
      </c>
      <c r="B14" s="56">
        <v>739.56400000000008</v>
      </c>
      <c r="C14" s="57">
        <v>786.66600000000028</v>
      </c>
      <c r="D14" s="57">
        <v>824.66300000000024</v>
      </c>
      <c r="E14" s="57">
        <v>895.62900000000013</v>
      </c>
      <c r="F14" s="57">
        <v>960.50999999999988</v>
      </c>
      <c r="G14" s="57">
        <v>1022.5240000000001</v>
      </c>
      <c r="H14" s="57">
        <v>1139.2129999999997</v>
      </c>
      <c r="I14" s="57">
        <v>1464.5269999999998</v>
      </c>
      <c r="J14" s="57">
        <v>1876.0600000000002</v>
      </c>
      <c r="K14" s="57">
        <v>2167.6830000000004</v>
      </c>
      <c r="L14" s="57">
        <v>2508.1580000000013</v>
      </c>
      <c r="M14" s="57">
        <v>2750.9429999999993</v>
      </c>
      <c r="N14" s="57">
        <v>2853.6160000000004</v>
      </c>
      <c r="O14" s="57">
        <v>2887.1689999999994</v>
      </c>
      <c r="P14" s="57">
        <v>2819.5589999999997</v>
      </c>
      <c r="Q14" s="57">
        <v>2628.3360000000007</v>
      </c>
      <c r="R14" s="57">
        <v>2292.1760000000008</v>
      </c>
      <c r="S14" s="57">
        <v>1930.8530000000003</v>
      </c>
      <c r="T14" s="57">
        <v>1655.2280000000001</v>
      </c>
      <c r="U14" s="57">
        <v>1604.3400000000004</v>
      </c>
      <c r="V14" s="57">
        <v>1625.3869999999999</v>
      </c>
      <c r="W14" s="57">
        <v>1644.732</v>
      </c>
      <c r="X14" s="57">
        <v>1641.9660000000001</v>
      </c>
      <c r="Y14" s="57">
        <v>1657.1759999999999</v>
      </c>
      <c r="Z14" s="58"/>
      <c r="AA14" s="59">
        <f t="shared" si="0"/>
        <v>42376.678000000007</v>
      </c>
    </row>
    <row r="15" spans="1:27" ht="24.95" customHeight="1" x14ac:dyDescent="0.2">
      <c r="A15" s="55" t="s">
        <v>11</v>
      </c>
      <c r="B15" s="56">
        <v>29</v>
      </c>
      <c r="C15" s="57">
        <v>32</v>
      </c>
      <c r="D15" s="57">
        <v>36</v>
      </c>
      <c r="E15" s="57">
        <v>40</v>
      </c>
      <c r="F15" s="57">
        <v>43</v>
      </c>
      <c r="G15" s="57">
        <v>43</v>
      </c>
      <c r="H15" s="57">
        <v>48</v>
      </c>
      <c r="I15" s="57">
        <v>67</v>
      </c>
      <c r="J15" s="57">
        <v>84</v>
      </c>
      <c r="K15" s="57">
        <v>92</v>
      </c>
      <c r="L15" s="57">
        <v>94</v>
      </c>
      <c r="M15" s="57">
        <v>98</v>
      </c>
      <c r="N15" s="57">
        <v>99</v>
      </c>
      <c r="O15" s="57">
        <v>94</v>
      </c>
      <c r="P15" s="57">
        <v>86</v>
      </c>
      <c r="Q15" s="57">
        <v>75</v>
      </c>
      <c r="R15" s="57">
        <v>63</v>
      </c>
      <c r="S15" s="57">
        <v>51</v>
      </c>
      <c r="T15" s="57">
        <v>42</v>
      </c>
      <c r="U15" s="57">
        <v>43</v>
      </c>
      <c r="V15" s="57">
        <v>45</v>
      </c>
      <c r="W15" s="57">
        <v>45</v>
      </c>
      <c r="X15" s="57">
        <v>42</v>
      </c>
      <c r="Y15" s="57">
        <v>40</v>
      </c>
      <c r="Z15" s="58"/>
      <c r="AA15" s="59">
        <f t="shared" si="0"/>
        <v>1431</v>
      </c>
    </row>
    <row r="16" spans="1:27" ht="30" customHeight="1" thickBot="1" x14ac:dyDescent="0.25">
      <c r="A16" s="60" t="s">
        <v>12</v>
      </c>
      <c r="B16" s="61">
        <f>IF(LEN(B$2)&gt;0,SUM(B10:B15),"")</f>
        <v>3101.4639999999999</v>
      </c>
      <c r="C16" s="62">
        <f t="shared" ref="C16:Z16" si="1">IF(LEN(C$2)&gt;0,SUM(C10:C15),"")</f>
        <v>2620.5660000000003</v>
      </c>
      <c r="D16" s="62">
        <f t="shared" si="1"/>
        <v>2662.5630000000001</v>
      </c>
      <c r="E16" s="62">
        <f t="shared" si="1"/>
        <v>2717.5290000000005</v>
      </c>
      <c r="F16" s="62">
        <f t="shared" si="1"/>
        <v>2785.41</v>
      </c>
      <c r="G16" s="62">
        <f t="shared" si="1"/>
        <v>2888.424</v>
      </c>
      <c r="H16" s="62">
        <f t="shared" si="1"/>
        <v>3462.1129999999998</v>
      </c>
      <c r="I16" s="62">
        <f t="shared" si="1"/>
        <v>3967.4269999999997</v>
      </c>
      <c r="J16" s="62">
        <f t="shared" si="1"/>
        <v>4301.96</v>
      </c>
      <c r="K16" s="62">
        <f t="shared" si="1"/>
        <v>4030.5830000000005</v>
      </c>
      <c r="L16" s="62">
        <f t="shared" si="1"/>
        <v>3898.0580000000014</v>
      </c>
      <c r="M16" s="62">
        <f t="shared" si="1"/>
        <v>3974.8429999999994</v>
      </c>
      <c r="N16" s="62">
        <f t="shared" si="1"/>
        <v>4104.5160000000005</v>
      </c>
      <c r="O16" s="62">
        <f t="shared" si="1"/>
        <v>4081.0689999999995</v>
      </c>
      <c r="P16" s="62">
        <f t="shared" si="1"/>
        <v>3979.4589999999998</v>
      </c>
      <c r="Q16" s="62">
        <f t="shared" si="1"/>
        <v>3837.2360000000008</v>
      </c>
      <c r="R16" s="62">
        <f t="shared" si="1"/>
        <v>3716.0760000000009</v>
      </c>
      <c r="S16" s="62">
        <f t="shared" si="1"/>
        <v>3730.2160000000003</v>
      </c>
      <c r="T16" s="62">
        <f t="shared" si="1"/>
        <v>4401.8620000000001</v>
      </c>
      <c r="U16" s="62">
        <f t="shared" si="1"/>
        <v>5178.2440000000006</v>
      </c>
      <c r="V16" s="62">
        <f t="shared" si="1"/>
        <v>5130.29</v>
      </c>
      <c r="W16" s="62">
        <f t="shared" si="1"/>
        <v>4672.0200000000004</v>
      </c>
      <c r="X16" s="62">
        <f t="shared" si="1"/>
        <v>3964.9490000000005</v>
      </c>
      <c r="Y16" s="62">
        <f t="shared" si="1"/>
        <v>3515.2869999999998</v>
      </c>
      <c r="Z16" s="63" t="str">
        <f t="shared" si="1"/>
        <v/>
      </c>
      <c r="AA16" s="64">
        <f>SUM(AA10:AA15)</f>
        <v>90722.164000000019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1131.9000000000001</v>
      </c>
      <c r="C28" s="72">
        <v>1163.9000000000001</v>
      </c>
      <c r="D28" s="72">
        <v>1193.9000000000001</v>
      </c>
      <c r="E28" s="72">
        <v>1238.9000000000001</v>
      </c>
      <c r="F28" s="72">
        <v>1287.9000000000001</v>
      </c>
      <c r="G28" s="72">
        <v>1379.9</v>
      </c>
      <c r="H28" s="72">
        <v>1531.6</v>
      </c>
      <c r="I28" s="72">
        <v>1759.6</v>
      </c>
      <c r="J28" s="72">
        <v>2047.6</v>
      </c>
      <c r="K28" s="72">
        <v>2322.6</v>
      </c>
      <c r="L28" s="72">
        <v>2465.6</v>
      </c>
      <c r="M28" s="72">
        <v>2574.6</v>
      </c>
      <c r="N28" s="72">
        <v>2653.6</v>
      </c>
      <c r="O28" s="72">
        <v>2622.6</v>
      </c>
      <c r="P28" s="72">
        <v>2541.6</v>
      </c>
      <c r="Q28" s="72">
        <v>2446.6</v>
      </c>
      <c r="R28" s="72">
        <v>2253.6</v>
      </c>
      <c r="S28" s="72">
        <v>2053.6</v>
      </c>
      <c r="T28" s="72">
        <v>2103.9</v>
      </c>
      <c r="U28" s="72">
        <v>2484.9</v>
      </c>
      <c r="V28" s="72">
        <v>2434.9</v>
      </c>
      <c r="W28" s="72">
        <v>2051.9</v>
      </c>
      <c r="X28" s="72">
        <v>1915.9</v>
      </c>
      <c r="Y28" s="72">
        <v>1857.9</v>
      </c>
      <c r="Z28" s="73"/>
      <c r="AA28" s="74">
        <f>SUM(B28:Z28)</f>
        <v>47519</v>
      </c>
    </row>
    <row r="29" spans="1:27" ht="24.95" customHeight="1" x14ac:dyDescent="0.2">
      <c r="A29" s="75" t="s">
        <v>23</v>
      </c>
      <c r="B29" s="76">
        <v>514.56399999999996</v>
      </c>
      <c r="C29" s="77">
        <v>532.66600000000005</v>
      </c>
      <c r="D29" s="77">
        <v>544.66300000000001</v>
      </c>
      <c r="E29" s="77">
        <v>574.62900000000002</v>
      </c>
      <c r="F29" s="77">
        <v>593.51</v>
      </c>
      <c r="G29" s="77">
        <v>595.524</v>
      </c>
      <c r="H29" s="77">
        <v>715.51300000000003</v>
      </c>
      <c r="I29" s="77">
        <v>810.827</v>
      </c>
      <c r="J29" s="77">
        <v>927.36</v>
      </c>
      <c r="K29" s="77">
        <v>863.98299999999995</v>
      </c>
      <c r="L29" s="77">
        <v>1063.4580000000001</v>
      </c>
      <c r="M29" s="77">
        <v>1201.2429999999999</v>
      </c>
      <c r="N29" s="77">
        <v>1211.9159999999999</v>
      </c>
      <c r="O29" s="77">
        <v>1243.4690000000001</v>
      </c>
      <c r="P29" s="77">
        <v>1216.8589999999999</v>
      </c>
      <c r="Q29" s="77">
        <v>1149.636</v>
      </c>
      <c r="R29" s="77">
        <v>919.476</v>
      </c>
      <c r="S29" s="77">
        <v>870.61599999999999</v>
      </c>
      <c r="T29" s="77">
        <v>861.96199999999999</v>
      </c>
      <c r="U29" s="77">
        <v>890.34400000000005</v>
      </c>
      <c r="V29" s="77">
        <v>892.39</v>
      </c>
      <c r="W29" s="77">
        <v>907.12</v>
      </c>
      <c r="X29" s="77">
        <v>814.04899999999998</v>
      </c>
      <c r="Y29" s="77">
        <v>732.38699999999994</v>
      </c>
      <c r="Z29" s="78"/>
      <c r="AA29" s="79">
        <f>SUM(B29:Z29)</f>
        <v>20648.164000000001</v>
      </c>
    </row>
    <row r="30" spans="1:27" ht="24.95" customHeight="1" x14ac:dyDescent="0.2">
      <c r="A30" s="82" t="s">
        <v>24</v>
      </c>
      <c r="B30" s="80">
        <v>2074</v>
      </c>
      <c r="C30" s="81">
        <v>1543</v>
      </c>
      <c r="D30" s="81">
        <v>1543</v>
      </c>
      <c r="E30" s="81">
        <v>1523</v>
      </c>
      <c r="F30" s="81">
        <v>1523</v>
      </c>
      <c r="G30" s="81">
        <v>1523</v>
      </c>
      <c r="H30" s="81">
        <v>1825</v>
      </c>
      <c r="I30" s="81">
        <v>2007</v>
      </c>
      <c r="J30" s="81">
        <v>1937</v>
      </c>
      <c r="K30" s="81">
        <v>1465</v>
      </c>
      <c r="L30" s="81">
        <v>990</v>
      </c>
      <c r="M30" s="81">
        <v>820</v>
      </c>
      <c r="N30" s="81">
        <v>820</v>
      </c>
      <c r="O30" s="81">
        <v>800</v>
      </c>
      <c r="P30" s="81">
        <v>800</v>
      </c>
      <c r="Q30" s="81">
        <v>860</v>
      </c>
      <c r="R30" s="81">
        <v>1087</v>
      </c>
      <c r="S30" s="81">
        <v>1425</v>
      </c>
      <c r="T30" s="81">
        <v>2065</v>
      </c>
      <c r="U30" s="81">
        <v>2413</v>
      </c>
      <c r="V30" s="81">
        <v>2413</v>
      </c>
      <c r="W30" s="81">
        <v>2323</v>
      </c>
      <c r="X30" s="81">
        <v>1845</v>
      </c>
      <c r="Y30" s="81">
        <v>1535</v>
      </c>
      <c r="Z30" s="83"/>
      <c r="AA30" s="84">
        <f>SUM(B30:Z30)</f>
        <v>37159</v>
      </c>
    </row>
    <row r="31" spans="1:27" ht="30" customHeight="1" thickBot="1" x14ac:dyDescent="0.25">
      <c r="A31" s="60" t="s">
        <v>25</v>
      </c>
      <c r="B31" s="61">
        <f>IF(LEN(B$2)&gt;0,SUM(B28:B30),"")</f>
        <v>3720.4639999999999</v>
      </c>
      <c r="C31" s="62">
        <f t="shared" ref="C31:Z31" si="4">IF(LEN(C$2)&gt;0,SUM(C28:C30),"")</f>
        <v>3239.5660000000003</v>
      </c>
      <c r="D31" s="62">
        <f t="shared" si="4"/>
        <v>3281.5630000000001</v>
      </c>
      <c r="E31" s="62">
        <f t="shared" si="4"/>
        <v>3336.529</v>
      </c>
      <c r="F31" s="62">
        <f t="shared" si="4"/>
        <v>3404.41</v>
      </c>
      <c r="G31" s="62">
        <f t="shared" si="4"/>
        <v>3498.424</v>
      </c>
      <c r="H31" s="62">
        <f t="shared" si="4"/>
        <v>4072.1129999999998</v>
      </c>
      <c r="I31" s="62">
        <f t="shared" si="4"/>
        <v>4577.4269999999997</v>
      </c>
      <c r="J31" s="62">
        <f t="shared" si="4"/>
        <v>4911.96</v>
      </c>
      <c r="K31" s="62">
        <f t="shared" si="4"/>
        <v>4651.5829999999996</v>
      </c>
      <c r="L31" s="62">
        <f t="shared" si="4"/>
        <v>4519.058</v>
      </c>
      <c r="M31" s="62">
        <f t="shared" si="4"/>
        <v>4595.8429999999998</v>
      </c>
      <c r="N31" s="62">
        <f t="shared" si="4"/>
        <v>4685.5159999999996</v>
      </c>
      <c r="O31" s="62">
        <f t="shared" si="4"/>
        <v>4666.0689999999995</v>
      </c>
      <c r="P31" s="62">
        <f t="shared" si="4"/>
        <v>4558.4589999999998</v>
      </c>
      <c r="Q31" s="62">
        <f t="shared" si="4"/>
        <v>4456.2359999999999</v>
      </c>
      <c r="R31" s="62">
        <f t="shared" si="4"/>
        <v>4260.076</v>
      </c>
      <c r="S31" s="62">
        <f t="shared" si="4"/>
        <v>4349.2160000000003</v>
      </c>
      <c r="T31" s="62">
        <f t="shared" si="4"/>
        <v>5030.8620000000001</v>
      </c>
      <c r="U31" s="62">
        <f t="shared" si="4"/>
        <v>5788.2440000000006</v>
      </c>
      <c r="V31" s="62">
        <f t="shared" si="4"/>
        <v>5740.29</v>
      </c>
      <c r="W31" s="62">
        <f t="shared" si="4"/>
        <v>5282.02</v>
      </c>
      <c r="X31" s="62">
        <f t="shared" si="4"/>
        <v>4574.9490000000005</v>
      </c>
      <c r="Y31" s="62">
        <f t="shared" si="4"/>
        <v>4125.2870000000003</v>
      </c>
      <c r="Z31" s="63" t="str">
        <f t="shared" si="4"/>
        <v/>
      </c>
      <c r="AA31" s="64">
        <f>SUM(AA28:AA30)</f>
        <v>105326.164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300</v>
      </c>
      <c r="H34" s="95">
        <v>300</v>
      </c>
      <c r="I34" s="95">
        <v>300</v>
      </c>
      <c r="J34" s="95">
        <v>300</v>
      </c>
      <c r="K34" s="95">
        <v>311</v>
      </c>
      <c r="L34" s="95">
        <v>311</v>
      </c>
      <c r="M34" s="95">
        <v>311</v>
      </c>
      <c r="N34" s="95">
        <v>271</v>
      </c>
      <c r="O34" s="95">
        <v>275</v>
      </c>
      <c r="P34" s="95">
        <v>269</v>
      </c>
      <c r="Q34" s="95">
        <v>309</v>
      </c>
      <c r="R34" s="95">
        <v>264</v>
      </c>
      <c r="S34" s="95">
        <v>309</v>
      </c>
      <c r="T34" s="95">
        <v>319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7194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300</v>
      </c>
      <c r="K35" s="99">
        <v>300</v>
      </c>
      <c r="L35" s="99">
        <v>300</v>
      </c>
      <c r="M35" s="99">
        <v>300</v>
      </c>
      <c r="N35" s="99">
        <v>300</v>
      </c>
      <c r="O35" s="99">
        <v>300</v>
      </c>
      <c r="P35" s="99">
        <v>300</v>
      </c>
      <c r="Q35" s="99">
        <v>300</v>
      </c>
      <c r="R35" s="99">
        <v>270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7170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625</v>
      </c>
      <c r="I36" s="99">
        <v>428.1</v>
      </c>
      <c r="J36" s="99">
        <v>608.29999999999995</v>
      </c>
      <c r="K36" s="99">
        <v>624</v>
      </c>
      <c r="L36" s="99">
        <v>599</v>
      </c>
      <c r="M36" s="99">
        <v>593</v>
      </c>
      <c r="N36" s="99">
        <v>593</v>
      </c>
      <c r="O36" s="99">
        <v>587</v>
      </c>
      <c r="P36" s="99">
        <v>604</v>
      </c>
      <c r="Q36" s="99">
        <v>610</v>
      </c>
      <c r="R36" s="99">
        <v>617</v>
      </c>
      <c r="S36" s="99">
        <v>628</v>
      </c>
      <c r="T36" s="99">
        <v>632</v>
      </c>
      <c r="U36" s="99">
        <v>60.4</v>
      </c>
      <c r="V36" s="99">
        <v>10</v>
      </c>
      <c r="W36" s="99">
        <v>10</v>
      </c>
      <c r="X36" s="99">
        <v>75.7</v>
      </c>
      <c r="Y36" s="99">
        <v>725</v>
      </c>
      <c r="Z36" s="100"/>
      <c r="AA36" s="79">
        <f t="shared" si="5"/>
        <v>12979.500000000002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78.3</v>
      </c>
      <c r="D38" s="99"/>
      <c r="E38" s="99"/>
      <c r="F38" s="99"/>
      <c r="G38" s="99">
        <v>255.8</v>
      </c>
      <c r="H38" s="99">
        <v>328.6</v>
      </c>
      <c r="I38" s="99">
        <v>449.2</v>
      </c>
      <c r="J38" s="99">
        <v>182.7</v>
      </c>
      <c r="K38" s="99">
        <v>351.3</v>
      </c>
      <c r="L38" s="99">
        <v>497.4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455.4</v>
      </c>
      <c r="S38" s="99">
        <v>500</v>
      </c>
      <c r="T38" s="99">
        <v>171.9</v>
      </c>
      <c r="U38" s="99">
        <v>500</v>
      </c>
      <c r="V38" s="99">
        <v>500</v>
      </c>
      <c r="W38" s="99">
        <v>459.6</v>
      </c>
      <c r="X38" s="99">
        <v>436.1</v>
      </c>
      <c r="Y38" s="99"/>
      <c r="Z38" s="100"/>
      <c r="AA38" s="79">
        <f t="shared" si="5"/>
        <v>7666.3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1334</v>
      </c>
      <c r="C39" s="88">
        <f t="shared" si="6"/>
        <v>1412.3</v>
      </c>
      <c r="D39" s="88">
        <f t="shared" si="6"/>
        <v>1334</v>
      </c>
      <c r="E39" s="88">
        <f t="shared" si="6"/>
        <v>1334</v>
      </c>
      <c r="F39" s="88">
        <f t="shared" si="6"/>
        <v>1334</v>
      </c>
      <c r="G39" s="88">
        <f t="shared" si="6"/>
        <v>1580.8</v>
      </c>
      <c r="H39" s="88">
        <f t="shared" si="6"/>
        <v>1553.6</v>
      </c>
      <c r="I39" s="88">
        <f t="shared" si="6"/>
        <v>1477.3</v>
      </c>
      <c r="J39" s="88">
        <f t="shared" si="6"/>
        <v>1391</v>
      </c>
      <c r="K39" s="88">
        <f t="shared" si="6"/>
        <v>1586.3</v>
      </c>
      <c r="L39" s="88">
        <f t="shared" si="6"/>
        <v>1707.4</v>
      </c>
      <c r="M39" s="88">
        <f t="shared" si="6"/>
        <v>1704</v>
      </c>
      <c r="N39" s="88">
        <f t="shared" si="6"/>
        <v>1664</v>
      </c>
      <c r="O39" s="88">
        <f t="shared" si="6"/>
        <v>1662</v>
      </c>
      <c r="P39" s="88">
        <f t="shared" si="6"/>
        <v>1673</v>
      </c>
      <c r="Q39" s="88">
        <f t="shared" si="6"/>
        <v>1719</v>
      </c>
      <c r="R39" s="88">
        <f t="shared" si="6"/>
        <v>1606.4</v>
      </c>
      <c r="S39" s="88">
        <f t="shared" si="6"/>
        <v>1737</v>
      </c>
      <c r="T39" s="88">
        <f t="shared" si="6"/>
        <v>1422.9</v>
      </c>
      <c r="U39" s="88">
        <f t="shared" si="6"/>
        <v>1160.4000000000001</v>
      </c>
      <c r="V39" s="88">
        <f t="shared" si="6"/>
        <v>1110</v>
      </c>
      <c r="W39" s="88">
        <f t="shared" si="6"/>
        <v>1069.5999999999999</v>
      </c>
      <c r="X39" s="88">
        <f t="shared" si="6"/>
        <v>1111.8000000000002</v>
      </c>
      <c r="Y39" s="88">
        <f t="shared" si="6"/>
        <v>1325</v>
      </c>
      <c r="Z39" s="89" t="str">
        <f t="shared" si="6"/>
        <v/>
      </c>
      <c r="AA39" s="90">
        <f t="shared" si="5"/>
        <v>35009.800000000003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615</v>
      </c>
      <c r="I44" s="99">
        <v>418.1</v>
      </c>
      <c r="J44" s="99">
        <v>598.29999999999995</v>
      </c>
      <c r="K44" s="99">
        <v>614</v>
      </c>
      <c r="L44" s="99">
        <v>589</v>
      </c>
      <c r="M44" s="99">
        <v>583</v>
      </c>
      <c r="N44" s="99">
        <v>583</v>
      </c>
      <c r="O44" s="99">
        <v>577</v>
      </c>
      <c r="P44" s="99">
        <v>594</v>
      </c>
      <c r="Q44" s="99">
        <v>600</v>
      </c>
      <c r="R44" s="99">
        <v>607</v>
      </c>
      <c r="S44" s="99">
        <v>618</v>
      </c>
      <c r="T44" s="99">
        <v>622</v>
      </c>
      <c r="U44" s="99">
        <v>50.4</v>
      </c>
      <c r="V44" s="99"/>
      <c r="W44" s="99"/>
      <c r="X44" s="99">
        <v>65.7</v>
      </c>
      <c r="Y44" s="99">
        <v>715</v>
      </c>
      <c r="Z44" s="100"/>
      <c r="AA44" s="79">
        <f t="shared" si="7"/>
        <v>12739.500000000002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78.3</v>
      </c>
      <c r="D46" s="99"/>
      <c r="E46" s="99"/>
      <c r="F46" s="99"/>
      <c r="G46" s="99">
        <v>255.8</v>
      </c>
      <c r="H46" s="99">
        <v>328.6</v>
      </c>
      <c r="I46" s="99">
        <v>449.2</v>
      </c>
      <c r="J46" s="99">
        <v>182.7</v>
      </c>
      <c r="K46" s="99">
        <v>351.3</v>
      </c>
      <c r="L46" s="99">
        <v>497.4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455.4</v>
      </c>
      <c r="S46" s="99">
        <v>500</v>
      </c>
      <c r="T46" s="99">
        <v>171.9</v>
      </c>
      <c r="U46" s="99">
        <v>500</v>
      </c>
      <c r="V46" s="99">
        <v>500</v>
      </c>
      <c r="W46" s="99">
        <v>459.6</v>
      </c>
      <c r="X46" s="99">
        <v>436.1</v>
      </c>
      <c r="Y46" s="99"/>
      <c r="Z46" s="100"/>
      <c r="AA46" s="79">
        <f t="shared" si="7"/>
        <v>7666.3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793.3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970.8</v>
      </c>
      <c r="H48" s="88">
        <f t="shared" si="8"/>
        <v>943.6</v>
      </c>
      <c r="I48" s="88">
        <f t="shared" si="8"/>
        <v>867.3</v>
      </c>
      <c r="J48" s="88">
        <f t="shared" si="8"/>
        <v>781</v>
      </c>
      <c r="K48" s="88">
        <f t="shared" si="8"/>
        <v>965.3</v>
      </c>
      <c r="L48" s="88">
        <f t="shared" si="8"/>
        <v>1086.4000000000001</v>
      </c>
      <c r="M48" s="88">
        <f t="shared" si="8"/>
        <v>1083</v>
      </c>
      <c r="N48" s="88">
        <f t="shared" si="8"/>
        <v>1083</v>
      </c>
      <c r="O48" s="88">
        <f t="shared" si="8"/>
        <v>1077</v>
      </c>
      <c r="P48" s="88">
        <f t="shared" si="8"/>
        <v>1094</v>
      </c>
      <c r="Q48" s="88">
        <f t="shared" si="8"/>
        <v>1100</v>
      </c>
      <c r="R48" s="88">
        <f t="shared" si="8"/>
        <v>1062.4000000000001</v>
      </c>
      <c r="S48" s="88">
        <f t="shared" si="8"/>
        <v>1118</v>
      </c>
      <c r="T48" s="88">
        <f t="shared" si="8"/>
        <v>793.9</v>
      </c>
      <c r="U48" s="88">
        <f t="shared" si="8"/>
        <v>550.4</v>
      </c>
      <c r="V48" s="88">
        <f t="shared" si="8"/>
        <v>500</v>
      </c>
      <c r="W48" s="88">
        <f t="shared" si="8"/>
        <v>459.6</v>
      </c>
      <c r="X48" s="88">
        <f t="shared" si="8"/>
        <v>501.8</v>
      </c>
      <c r="Y48" s="88">
        <f t="shared" si="8"/>
        <v>715</v>
      </c>
      <c r="Z48" s="89" t="str">
        <f t="shared" si="8"/>
        <v/>
      </c>
      <c r="AA48" s="90">
        <f t="shared" si="7"/>
        <v>20405.8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4435.4639999999999</v>
      </c>
      <c r="C51" s="88">
        <f t="shared" si="10"/>
        <v>4032.866</v>
      </c>
      <c r="D51" s="88">
        <f t="shared" si="10"/>
        <v>3996.5630000000001</v>
      </c>
      <c r="E51" s="88">
        <f t="shared" si="10"/>
        <v>4051.5290000000005</v>
      </c>
      <c r="F51" s="88">
        <f t="shared" si="10"/>
        <v>4119.41</v>
      </c>
      <c r="G51" s="88">
        <f t="shared" si="10"/>
        <v>4469.2240000000002</v>
      </c>
      <c r="H51" s="88">
        <f t="shared" si="10"/>
        <v>5015.7129999999997</v>
      </c>
      <c r="I51" s="88">
        <f t="shared" si="10"/>
        <v>5444.7269999999999</v>
      </c>
      <c r="J51" s="88">
        <f t="shared" si="10"/>
        <v>5692.96</v>
      </c>
      <c r="K51" s="88">
        <f t="shared" si="10"/>
        <v>5616.8830000000007</v>
      </c>
      <c r="L51" s="88">
        <f t="shared" si="10"/>
        <v>5605.4580000000014</v>
      </c>
      <c r="M51" s="88">
        <f t="shared" si="10"/>
        <v>5678.8429999999989</v>
      </c>
      <c r="N51" s="88">
        <f t="shared" si="10"/>
        <v>5768.5160000000005</v>
      </c>
      <c r="O51" s="88">
        <f t="shared" si="10"/>
        <v>5743.0689999999995</v>
      </c>
      <c r="P51" s="88">
        <f t="shared" si="10"/>
        <v>5652.4589999999998</v>
      </c>
      <c r="Q51" s="88">
        <f t="shared" si="10"/>
        <v>5556.2360000000008</v>
      </c>
      <c r="R51" s="88">
        <f t="shared" si="10"/>
        <v>5322.4760000000006</v>
      </c>
      <c r="S51" s="88">
        <f t="shared" si="10"/>
        <v>5467.2160000000003</v>
      </c>
      <c r="T51" s="88">
        <f t="shared" si="10"/>
        <v>5824.7620000000006</v>
      </c>
      <c r="U51" s="88">
        <f t="shared" si="10"/>
        <v>6338.6440000000002</v>
      </c>
      <c r="V51" s="88">
        <f t="shared" si="10"/>
        <v>6240.29</v>
      </c>
      <c r="W51" s="88">
        <f t="shared" si="10"/>
        <v>5741.6200000000008</v>
      </c>
      <c r="X51" s="88">
        <f t="shared" si="10"/>
        <v>5076.7490000000007</v>
      </c>
      <c r="Y51" s="88">
        <f t="shared" si="10"/>
        <v>4840.2870000000003</v>
      </c>
      <c r="Z51" s="89" t="str">
        <f t="shared" si="10"/>
        <v/>
      </c>
      <c r="AA51" s="104">
        <f>SUM(B51:Z51)</f>
        <v>125731.96399999999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4435.5019999999986</v>
      </c>
      <c r="C4" s="18">
        <v>4032.8920000000003</v>
      </c>
      <c r="D4" s="18">
        <v>3996.5460000000007</v>
      </c>
      <c r="E4" s="18">
        <v>4051.5550000000007</v>
      </c>
      <c r="F4" s="18">
        <v>4119.4009999999998</v>
      </c>
      <c r="G4" s="18">
        <v>4469.1849999999995</v>
      </c>
      <c r="H4" s="18">
        <v>5015.756000000004</v>
      </c>
      <c r="I4" s="18">
        <v>5444.7120000000004</v>
      </c>
      <c r="J4" s="18">
        <v>5692.8949999999995</v>
      </c>
      <c r="K4" s="18">
        <v>5616.8650000000007</v>
      </c>
      <c r="L4" s="18">
        <v>5605.4179999999988</v>
      </c>
      <c r="M4" s="18">
        <v>5678.8430000000008</v>
      </c>
      <c r="N4" s="18">
        <v>5768.5160000000005</v>
      </c>
      <c r="O4" s="18">
        <v>5743.0690000000022</v>
      </c>
      <c r="P4" s="18">
        <v>5652.4590000000007</v>
      </c>
      <c r="Q4" s="18">
        <v>5556.235999999999</v>
      </c>
      <c r="R4" s="18">
        <v>5322.4890000000005</v>
      </c>
      <c r="S4" s="18">
        <v>5467.2160000000003</v>
      </c>
      <c r="T4" s="18">
        <v>5824.8000000000011</v>
      </c>
      <c r="U4" s="18">
        <v>6338.630000000001</v>
      </c>
      <c r="V4" s="18">
        <v>6240.2499999999991</v>
      </c>
      <c r="W4" s="18">
        <v>5741.5409999999983</v>
      </c>
      <c r="X4" s="18">
        <v>5076.7550000000019</v>
      </c>
      <c r="Y4" s="18">
        <v>4840.2859999999982</v>
      </c>
      <c r="Z4" s="19"/>
      <c r="AA4" s="20">
        <f>SUM(B4:Z4)</f>
        <v>125731.81700000001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126.5</v>
      </c>
      <c r="C7" s="28">
        <v>126.5</v>
      </c>
      <c r="D7" s="28">
        <v>125.83</v>
      </c>
      <c r="E7" s="28">
        <v>119.3</v>
      </c>
      <c r="F7" s="28">
        <v>123.2</v>
      </c>
      <c r="G7" s="28">
        <v>126.5</v>
      </c>
      <c r="H7" s="28">
        <v>129.30000000000001</v>
      </c>
      <c r="I7" s="28">
        <v>132.25</v>
      </c>
      <c r="J7" s="28">
        <v>127.63</v>
      </c>
      <c r="K7" s="28">
        <v>126</v>
      </c>
      <c r="L7" s="28">
        <v>110</v>
      </c>
      <c r="M7" s="28">
        <v>110</v>
      </c>
      <c r="N7" s="28">
        <v>38.93</v>
      </c>
      <c r="O7" s="28">
        <v>26.01</v>
      </c>
      <c r="P7" s="28">
        <v>26.01</v>
      </c>
      <c r="Q7" s="28">
        <v>26.01</v>
      </c>
      <c r="R7" s="28">
        <v>21</v>
      </c>
      <c r="S7" s="28">
        <v>123.15</v>
      </c>
      <c r="T7" s="28">
        <v>127.15</v>
      </c>
      <c r="U7" s="28">
        <v>153.72999999999999</v>
      </c>
      <c r="V7" s="28">
        <v>153.61000000000001</v>
      </c>
      <c r="W7" s="28">
        <v>132.38</v>
      </c>
      <c r="X7" s="28">
        <v>128.68</v>
      </c>
      <c r="Y7" s="28">
        <v>120</v>
      </c>
      <c r="Z7" s="29"/>
      <c r="AA7" s="30">
        <f>IF(SUM(B7:Z7)&lt;&gt;0,AVERAGEIF(B7:Z7,"&lt;&gt;"""),"")</f>
        <v>106.65291666666668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857.14800000000002</v>
      </c>
      <c r="C19" s="72">
        <v>846.17499999999995</v>
      </c>
      <c r="D19" s="72">
        <v>848.16800000000001</v>
      </c>
      <c r="E19" s="72">
        <v>837.19</v>
      </c>
      <c r="F19" s="72">
        <v>848.18799999999999</v>
      </c>
      <c r="G19" s="72">
        <v>851.18499999999995</v>
      </c>
      <c r="H19" s="72">
        <v>879.17</v>
      </c>
      <c r="I19" s="72">
        <v>916.21799999999996</v>
      </c>
      <c r="J19" s="72">
        <v>926.20999999999992</v>
      </c>
      <c r="K19" s="72">
        <v>912.15899999999999</v>
      </c>
      <c r="L19" s="72">
        <v>900.03</v>
      </c>
      <c r="M19" s="72">
        <v>887.00099999999998</v>
      </c>
      <c r="N19" s="72">
        <v>865.02800000000002</v>
      </c>
      <c r="O19" s="72">
        <v>822.9860000000001</v>
      </c>
      <c r="P19" s="72">
        <v>804.03800000000001</v>
      </c>
      <c r="Q19" s="72">
        <v>795.04500000000007</v>
      </c>
      <c r="R19" s="72">
        <v>794.13</v>
      </c>
      <c r="S19" s="72">
        <v>809.09099999999989</v>
      </c>
      <c r="T19" s="72">
        <v>808.08500000000004</v>
      </c>
      <c r="U19" s="72">
        <v>807.12300000000005</v>
      </c>
      <c r="V19" s="72">
        <v>797.11900000000003</v>
      </c>
      <c r="W19" s="72">
        <v>828.08799999999997</v>
      </c>
      <c r="X19" s="72">
        <v>913.08399999999995</v>
      </c>
      <c r="Y19" s="72">
        <v>920.09799999999996</v>
      </c>
      <c r="Z19" s="73"/>
      <c r="AA19" s="74">
        <f t="shared" ref="AA19:AA24" si="2">SUM(B19:Z19)</f>
        <v>20472.756999999998</v>
      </c>
    </row>
    <row r="20" spans="1:27" ht="24.95" customHeight="1" x14ac:dyDescent="0.2">
      <c r="A20" s="75" t="s">
        <v>15</v>
      </c>
      <c r="B20" s="76">
        <v>726.88699999999983</v>
      </c>
      <c r="C20" s="77">
        <v>721.10099999999989</v>
      </c>
      <c r="D20" s="77">
        <v>719.274</v>
      </c>
      <c r="E20" s="77">
        <v>739.53499999999985</v>
      </c>
      <c r="F20" s="77">
        <v>797.19499999999994</v>
      </c>
      <c r="G20" s="77">
        <v>953.53899999999987</v>
      </c>
      <c r="H20" s="77">
        <v>1097.0849999999998</v>
      </c>
      <c r="I20" s="77">
        <v>1232.4860000000001</v>
      </c>
      <c r="J20" s="77">
        <v>1278.432</v>
      </c>
      <c r="K20" s="77">
        <v>1215.5559999999998</v>
      </c>
      <c r="L20" s="77">
        <v>1191.6030000000001</v>
      </c>
      <c r="M20" s="77">
        <v>1230.1020000000003</v>
      </c>
      <c r="N20" s="77">
        <v>1250.5360000000001</v>
      </c>
      <c r="O20" s="77">
        <v>1213.3229999999996</v>
      </c>
      <c r="P20" s="77">
        <v>1158.1050000000002</v>
      </c>
      <c r="Q20" s="77">
        <v>1103.5339999999999</v>
      </c>
      <c r="R20" s="77">
        <v>1054.4680000000003</v>
      </c>
      <c r="S20" s="77">
        <v>992.80500000000006</v>
      </c>
      <c r="T20" s="77">
        <v>998.19599999999991</v>
      </c>
      <c r="U20" s="77">
        <v>1017.202</v>
      </c>
      <c r="V20" s="77">
        <v>938.72899999999993</v>
      </c>
      <c r="W20" s="77">
        <v>857.11599999999999</v>
      </c>
      <c r="X20" s="77">
        <v>815.76300000000015</v>
      </c>
      <c r="Y20" s="77">
        <v>796.58100000000013</v>
      </c>
      <c r="Z20" s="78"/>
      <c r="AA20" s="79">
        <f t="shared" si="2"/>
        <v>24099.152999999998</v>
      </c>
    </row>
    <row r="21" spans="1:27" ht="24.95" customHeight="1" x14ac:dyDescent="0.2">
      <c r="A21" s="75" t="s">
        <v>16</v>
      </c>
      <c r="B21" s="80">
        <v>2263.567</v>
      </c>
      <c r="C21" s="81">
        <v>2147.116</v>
      </c>
      <c r="D21" s="81">
        <v>2069.5039999999999</v>
      </c>
      <c r="E21" s="81">
        <v>2028.43</v>
      </c>
      <c r="F21" s="81">
        <v>2070.2180000000003</v>
      </c>
      <c r="G21" s="81">
        <v>2308.9609999999998</v>
      </c>
      <c r="H21" s="81">
        <v>2622.0009999999997</v>
      </c>
      <c r="I21" s="81">
        <v>2837.0080000000003</v>
      </c>
      <c r="J21" s="81">
        <v>3023.2529999999997</v>
      </c>
      <c r="K21" s="81">
        <v>2999.6499999999996</v>
      </c>
      <c r="L21" s="81">
        <v>2972.3450000000003</v>
      </c>
      <c r="M21" s="81">
        <v>2973.991</v>
      </c>
      <c r="N21" s="81">
        <v>3045.9519999999998</v>
      </c>
      <c r="O21" s="81">
        <v>3045.0389999999998</v>
      </c>
      <c r="P21" s="81">
        <v>3063.8839999999996</v>
      </c>
      <c r="Q21" s="81">
        <v>3034.1459999999997</v>
      </c>
      <c r="R21" s="81">
        <v>3000.3910000000001</v>
      </c>
      <c r="S21" s="81">
        <v>3193.3199999999997</v>
      </c>
      <c r="T21" s="81">
        <v>3518.0189999999998</v>
      </c>
      <c r="U21" s="81">
        <v>3987.3049999999998</v>
      </c>
      <c r="V21" s="81">
        <v>3817.9020000000005</v>
      </c>
      <c r="W21" s="81">
        <v>3371.6369999999997</v>
      </c>
      <c r="X21" s="81">
        <v>2899.4079999999999</v>
      </c>
      <c r="Y21" s="81">
        <v>2468.0069999999996</v>
      </c>
      <c r="Z21" s="78"/>
      <c r="AA21" s="79">
        <f t="shared" si="2"/>
        <v>68761.054000000004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43.44</v>
      </c>
      <c r="M22" s="81">
        <v>76.748999999999995</v>
      </c>
      <c r="N22" s="81">
        <v>110</v>
      </c>
      <c r="O22" s="81">
        <v>125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605.18899999999996</v>
      </c>
    </row>
    <row r="23" spans="1:27" ht="24.95" customHeight="1" x14ac:dyDescent="0.2">
      <c r="A23" s="85" t="s">
        <v>18</v>
      </c>
      <c r="B23" s="77">
        <v>95</v>
      </c>
      <c r="C23" s="77">
        <v>96.5</v>
      </c>
      <c r="D23" s="77">
        <v>98</v>
      </c>
      <c r="E23" s="77">
        <v>106</v>
      </c>
      <c r="F23" s="77">
        <v>114</v>
      </c>
      <c r="G23" s="77">
        <v>115.5</v>
      </c>
      <c r="H23" s="77">
        <v>131.5</v>
      </c>
      <c r="I23" s="77">
        <v>135</v>
      </c>
      <c r="J23" s="77">
        <v>123</v>
      </c>
      <c r="K23" s="77">
        <v>130.5</v>
      </c>
      <c r="L23" s="77">
        <v>136</v>
      </c>
      <c r="M23" s="77">
        <v>150</v>
      </c>
      <c r="N23" s="77">
        <v>143</v>
      </c>
      <c r="O23" s="77">
        <v>140.5</v>
      </c>
      <c r="P23" s="77">
        <v>166</v>
      </c>
      <c r="Q23" s="77">
        <v>152</v>
      </c>
      <c r="R23" s="77">
        <v>136.5</v>
      </c>
      <c r="S23" s="77">
        <v>121</v>
      </c>
      <c r="T23" s="77">
        <v>116.5</v>
      </c>
      <c r="U23" s="77">
        <v>135</v>
      </c>
      <c r="V23" s="77">
        <v>137</v>
      </c>
      <c r="W23" s="77">
        <v>130.5</v>
      </c>
      <c r="X23" s="77">
        <v>128.5</v>
      </c>
      <c r="Y23" s="77">
        <v>123</v>
      </c>
      <c r="Z23" s="77"/>
      <c r="AA23" s="79">
        <f t="shared" si="2"/>
        <v>3060.5</v>
      </c>
    </row>
    <row r="24" spans="1:27" ht="24.95" customHeight="1" x14ac:dyDescent="0.2">
      <c r="A24" s="85" t="s">
        <v>19</v>
      </c>
      <c r="B24" s="77">
        <v>225.99999999999994</v>
      </c>
      <c r="C24" s="77">
        <v>213.00000000000003</v>
      </c>
      <c r="D24" s="77">
        <v>205</v>
      </c>
      <c r="E24" s="77">
        <v>205</v>
      </c>
      <c r="F24" s="77">
        <v>215.00000000000003</v>
      </c>
      <c r="G24" s="77">
        <v>240.00000000000003</v>
      </c>
      <c r="H24" s="77">
        <v>286</v>
      </c>
      <c r="I24" s="77">
        <v>324</v>
      </c>
      <c r="J24" s="77">
        <v>342</v>
      </c>
      <c r="K24" s="77">
        <v>348</v>
      </c>
      <c r="L24" s="77">
        <v>351</v>
      </c>
      <c r="M24" s="77">
        <v>349.99999999999994</v>
      </c>
      <c r="N24" s="77">
        <v>343</v>
      </c>
      <c r="O24" s="77">
        <v>339.00000000000006</v>
      </c>
      <c r="P24" s="77">
        <v>326</v>
      </c>
      <c r="Q24" s="77">
        <v>320</v>
      </c>
      <c r="R24" s="77">
        <v>327.99999999999994</v>
      </c>
      <c r="S24" s="77">
        <v>342</v>
      </c>
      <c r="T24" s="77">
        <v>365</v>
      </c>
      <c r="U24" s="77">
        <v>392.00000000000006</v>
      </c>
      <c r="V24" s="77">
        <v>374.00000000000006</v>
      </c>
      <c r="W24" s="77">
        <v>336</v>
      </c>
      <c r="X24" s="77">
        <v>296</v>
      </c>
      <c r="Y24" s="77">
        <v>262</v>
      </c>
      <c r="Z24" s="77"/>
      <c r="AA24" s="79">
        <f t="shared" si="2"/>
        <v>7328</v>
      </c>
    </row>
    <row r="25" spans="1:27" ht="30" customHeight="1" thickBot="1" x14ac:dyDescent="0.25">
      <c r="A25" s="86" t="s">
        <v>20</v>
      </c>
      <c r="B25" s="87">
        <f t="shared" ref="B25:AA25" si="3">SUM(B19:B24)</f>
        <v>4168.6019999999999</v>
      </c>
      <c r="C25" s="88">
        <f t="shared" si="3"/>
        <v>4023.8919999999998</v>
      </c>
      <c r="D25" s="88">
        <f t="shared" si="3"/>
        <v>3939.9459999999999</v>
      </c>
      <c r="E25" s="88">
        <f t="shared" si="3"/>
        <v>3916.1549999999997</v>
      </c>
      <c r="F25" s="88">
        <f t="shared" si="3"/>
        <v>4044.6010000000001</v>
      </c>
      <c r="G25" s="88">
        <f t="shared" si="3"/>
        <v>4469.1849999999995</v>
      </c>
      <c r="H25" s="88">
        <f t="shared" si="3"/>
        <v>5015.7559999999994</v>
      </c>
      <c r="I25" s="88">
        <f t="shared" si="3"/>
        <v>5444.7120000000004</v>
      </c>
      <c r="J25" s="88">
        <f t="shared" si="3"/>
        <v>5692.8949999999995</v>
      </c>
      <c r="K25" s="88">
        <f t="shared" si="3"/>
        <v>5605.8649999999998</v>
      </c>
      <c r="L25" s="88">
        <f t="shared" si="3"/>
        <v>5594.4179999999997</v>
      </c>
      <c r="M25" s="88">
        <f t="shared" si="3"/>
        <v>5667.8429999999998</v>
      </c>
      <c r="N25" s="88">
        <f t="shared" si="3"/>
        <v>5757.5159999999996</v>
      </c>
      <c r="O25" s="88">
        <f t="shared" si="3"/>
        <v>5685.848</v>
      </c>
      <c r="P25" s="88">
        <f t="shared" si="3"/>
        <v>5643.027</v>
      </c>
      <c r="Q25" s="88">
        <f t="shared" si="3"/>
        <v>5529.7249999999995</v>
      </c>
      <c r="R25" s="88">
        <f t="shared" si="3"/>
        <v>5313.4890000000005</v>
      </c>
      <c r="S25" s="88">
        <f t="shared" si="3"/>
        <v>5458.2159999999994</v>
      </c>
      <c r="T25" s="88">
        <f t="shared" si="3"/>
        <v>5805.7999999999993</v>
      </c>
      <c r="U25" s="88">
        <f t="shared" si="3"/>
        <v>6338.63</v>
      </c>
      <c r="V25" s="88">
        <f t="shared" si="3"/>
        <v>6064.75</v>
      </c>
      <c r="W25" s="88">
        <f t="shared" si="3"/>
        <v>5523.3409999999994</v>
      </c>
      <c r="X25" s="88">
        <f t="shared" si="3"/>
        <v>5052.7550000000001</v>
      </c>
      <c r="Y25" s="88">
        <f t="shared" si="3"/>
        <v>4569.6859999999997</v>
      </c>
      <c r="Z25" s="89">
        <f t="shared" si="3"/>
        <v>0</v>
      </c>
      <c r="AA25" s="90">
        <f t="shared" si="3"/>
        <v>124326.65300000001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330</v>
      </c>
      <c r="C28" s="72">
        <v>318.5</v>
      </c>
      <c r="D28" s="72">
        <v>312</v>
      </c>
      <c r="E28" s="72">
        <v>320</v>
      </c>
      <c r="F28" s="72">
        <v>338</v>
      </c>
      <c r="G28" s="72">
        <v>355.5</v>
      </c>
      <c r="H28" s="72">
        <v>419.2</v>
      </c>
      <c r="I28" s="72">
        <v>460.7</v>
      </c>
      <c r="J28" s="72">
        <v>466.7</v>
      </c>
      <c r="K28" s="72">
        <v>491.2</v>
      </c>
      <c r="L28" s="72">
        <v>499.7</v>
      </c>
      <c r="M28" s="72">
        <v>512.70000000000005</v>
      </c>
      <c r="N28" s="72">
        <v>498.7</v>
      </c>
      <c r="O28" s="72">
        <v>496.2</v>
      </c>
      <c r="P28" s="72">
        <v>502.7</v>
      </c>
      <c r="Q28" s="72">
        <v>482.7</v>
      </c>
      <c r="R28" s="72">
        <v>475.2</v>
      </c>
      <c r="S28" s="72">
        <v>473.7</v>
      </c>
      <c r="T28" s="72">
        <v>500.5</v>
      </c>
      <c r="U28" s="72">
        <v>527</v>
      </c>
      <c r="V28" s="72">
        <v>511</v>
      </c>
      <c r="W28" s="72">
        <v>466.5</v>
      </c>
      <c r="X28" s="72">
        <v>424.5</v>
      </c>
      <c r="Y28" s="72">
        <v>385</v>
      </c>
      <c r="Z28" s="73"/>
      <c r="AA28" s="74">
        <f>SUM(B28:Z28)</f>
        <v>10567.899999999998</v>
      </c>
    </row>
    <row r="29" spans="1:27" ht="24.95" customHeight="1" x14ac:dyDescent="0.2">
      <c r="A29" s="75" t="s">
        <v>23</v>
      </c>
      <c r="B29" s="76">
        <v>3847.6019999999999</v>
      </c>
      <c r="C29" s="77">
        <v>3714.3919999999998</v>
      </c>
      <c r="D29" s="77">
        <v>3636.9459999999999</v>
      </c>
      <c r="E29" s="77">
        <v>3605.1550000000002</v>
      </c>
      <c r="F29" s="77">
        <v>3715.6010000000001</v>
      </c>
      <c r="G29" s="77">
        <v>4113.6850000000004</v>
      </c>
      <c r="H29" s="77">
        <v>4596.5559999999996</v>
      </c>
      <c r="I29" s="77">
        <v>4984.0119999999997</v>
      </c>
      <c r="J29" s="77">
        <v>5226.1949999999997</v>
      </c>
      <c r="K29" s="77">
        <v>5125.665</v>
      </c>
      <c r="L29" s="77">
        <v>5105.7179999999998</v>
      </c>
      <c r="M29" s="77">
        <v>5166.143</v>
      </c>
      <c r="N29" s="77">
        <v>5269.8159999999998</v>
      </c>
      <c r="O29" s="77">
        <v>5246.8689999999997</v>
      </c>
      <c r="P29" s="77">
        <v>5149.759</v>
      </c>
      <c r="Q29" s="77">
        <v>5073.5360000000001</v>
      </c>
      <c r="R29" s="77">
        <v>4847.2889999999998</v>
      </c>
      <c r="S29" s="77">
        <v>4993.5159999999996</v>
      </c>
      <c r="T29" s="77">
        <v>5324.3</v>
      </c>
      <c r="U29" s="77">
        <v>5811.63</v>
      </c>
      <c r="V29" s="77">
        <v>5553.75</v>
      </c>
      <c r="W29" s="77">
        <v>5077.8410000000003</v>
      </c>
      <c r="X29" s="77">
        <v>4652.2550000000001</v>
      </c>
      <c r="Y29" s="77">
        <v>4184.6859999999997</v>
      </c>
      <c r="Z29" s="78"/>
      <c r="AA29" s="79">
        <f>SUM(B29:Z29)</f>
        <v>114022.91700000002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4177.6019999999999</v>
      </c>
      <c r="C31" s="62">
        <f t="shared" si="4"/>
        <v>4032.8919999999998</v>
      </c>
      <c r="D31" s="62">
        <f t="shared" si="4"/>
        <v>3948.9459999999999</v>
      </c>
      <c r="E31" s="62">
        <f t="shared" si="4"/>
        <v>3925.1550000000002</v>
      </c>
      <c r="F31" s="62">
        <f t="shared" si="4"/>
        <v>4053.6010000000001</v>
      </c>
      <c r="G31" s="62">
        <f t="shared" si="4"/>
        <v>4469.1850000000004</v>
      </c>
      <c r="H31" s="62">
        <f t="shared" si="4"/>
        <v>5015.7559999999994</v>
      </c>
      <c r="I31" s="62">
        <f t="shared" si="4"/>
        <v>5444.7119999999995</v>
      </c>
      <c r="J31" s="62">
        <f t="shared" si="4"/>
        <v>5692.8949999999995</v>
      </c>
      <c r="K31" s="62">
        <f t="shared" si="4"/>
        <v>5616.8649999999998</v>
      </c>
      <c r="L31" s="62">
        <f t="shared" si="4"/>
        <v>5605.4179999999997</v>
      </c>
      <c r="M31" s="62">
        <f t="shared" si="4"/>
        <v>5678.8429999999998</v>
      </c>
      <c r="N31" s="62">
        <f t="shared" si="4"/>
        <v>5768.5159999999996</v>
      </c>
      <c r="O31" s="62">
        <f t="shared" si="4"/>
        <v>5743.0689999999995</v>
      </c>
      <c r="P31" s="62">
        <f t="shared" si="4"/>
        <v>5652.4589999999998</v>
      </c>
      <c r="Q31" s="62">
        <f t="shared" si="4"/>
        <v>5556.2359999999999</v>
      </c>
      <c r="R31" s="62">
        <f t="shared" si="4"/>
        <v>5322.4889999999996</v>
      </c>
      <c r="S31" s="62">
        <f t="shared" si="4"/>
        <v>5467.2159999999994</v>
      </c>
      <c r="T31" s="62">
        <f t="shared" si="4"/>
        <v>5824.8</v>
      </c>
      <c r="U31" s="62">
        <f t="shared" si="4"/>
        <v>6338.63</v>
      </c>
      <c r="V31" s="62">
        <f t="shared" si="4"/>
        <v>6064.75</v>
      </c>
      <c r="W31" s="62">
        <f t="shared" si="4"/>
        <v>5544.3410000000003</v>
      </c>
      <c r="X31" s="62">
        <f t="shared" si="4"/>
        <v>5076.7550000000001</v>
      </c>
      <c r="Y31" s="62">
        <f t="shared" si="4"/>
        <v>4569.6859999999997</v>
      </c>
      <c r="Z31" s="63">
        <f t="shared" si="4"/>
        <v>0</v>
      </c>
      <c r="AA31" s="64">
        <f t="shared" si="4"/>
        <v>124590.81700000001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</v>
      </c>
      <c r="C34" s="95">
        <v>9</v>
      </c>
      <c r="D34" s="95">
        <v>9</v>
      </c>
      <c r="E34" s="95">
        <v>9</v>
      </c>
      <c r="F34" s="95">
        <v>9</v>
      </c>
      <c r="G34" s="95"/>
      <c r="H34" s="95"/>
      <c r="I34" s="95"/>
      <c r="J34" s="95"/>
      <c r="K34" s="95">
        <v>11</v>
      </c>
      <c r="L34" s="95">
        <v>11</v>
      </c>
      <c r="M34" s="95">
        <v>11</v>
      </c>
      <c r="N34" s="95">
        <v>11</v>
      </c>
      <c r="O34" s="95">
        <v>57.220999999999997</v>
      </c>
      <c r="P34" s="95">
        <v>9.4320000000000004</v>
      </c>
      <c r="Q34" s="95">
        <v>26.510999999999999</v>
      </c>
      <c r="R34" s="95">
        <v>9</v>
      </c>
      <c r="S34" s="95">
        <v>9</v>
      </c>
      <c r="T34" s="95">
        <v>19</v>
      </c>
      <c r="U34" s="95"/>
      <c r="V34" s="95"/>
      <c r="W34" s="95">
        <v>21</v>
      </c>
      <c r="X34" s="95">
        <v>24</v>
      </c>
      <c r="Y34" s="95"/>
      <c r="Z34" s="96"/>
      <c r="AA34" s="74">
        <f t="shared" ref="AA34:AA39" si="5">SUM(B34:Z34)</f>
        <v>264.16399999999999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175.5</v>
      </c>
      <c r="W36" s="99">
        <v>197.2</v>
      </c>
      <c r="X36" s="99"/>
      <c r="Y36" s="99"/>
      <c r="Z36" s="100"/>
      <c r="AA36" s="79">
        <f t="shared" si="5"/>
        <v>372.7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257.89999999999998</v>
      </c>
      <c r="C38" s="99"/>
      <c r="D38" s="99">
        <v>47.6</v>
      </c>
      <c r="E38" s="99">
        <v>126.4</v>
      </c>
      <c r="F38" s="99">
        <v>65.8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270.60000000000002</v>
      </c>
      <c r="Z38" s="100"/>
      <c r="AA38" s="79">
        <f t="shared" si="5"/>
        <v>768.3</v>
      </c>
    </row>
    <row r="39" spans="1:27" ht="30" customHeight="1" thickBot="1" x14ac:dyDescent="0.25">
      <c r="A39" s="86" t="s">
        <v>45</v>
      </c>
      <c r="B39" s="87">
        <f t="shared" ref="B39:Z39" si="6">SUM(B34:B38)</f>
        <v>266.89999999999998</v>
      </c>
      <c r="C39" s="88">
        <f t="shared" si="6"/>
        <v>9</v>
      </c>
      <c r="D39" s="88">
        <f t="shared" si="6"/>
        <v>56.6</v>
      </c>
      <c r="E39" s="88">
        <f t="shared" si="6"/>
        <v>135.4</v>
      </c>
      <c r="F39" s="88">
        <f t="shared" si="6"/>
        <v>74.8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11</v>
      </c>
      <c r="L39" s="88">
        <f t="shared" si="6"/>
        <v>11</v>
      </c>
      <c r="M39" s="88">
        <f t="shared" si="6"/>
        <v>11</v>
      </c>
      <c r="N39" s="88">
        <f t="shared" si="6"/>
        <v>11</v>
      </c>
      <c r="O39" s="88">
        <f t="shared" si="6"/>
        <v>57.220999999999997</v>
      </c>
      <c r="P39" s="88">
        <f t="shared" si="6"/>
        <v>9.4320000000000004</v>
      </c>
      <c r="Q39" s="88">
        <f t="shared" si="6"/>
        <v>26.510999999999999</v>
      </c>
      <c r="R39" s="88">
        <f t="shared" si="6"/>
        <v>9</v>
      </c>
      <c r="S39" s="88">
        <f t="shared" si="6"/>
        <v>9</v>
      </c>
      <c r="T39" s="88">
        <f t="shared" si="6"/>
        <v>19</v>
      </c>
      <c r="U39" s="88">
        <f t="shared" si="6"/>
        <v>0</v>
      </c>
      <c r="V39" s="88">
        <f t="shared" si="6"/>
        <v>175.5</v>
      </c>
      <c r="W39" s="88">
        <f t="shared" si="6"/>
        <v>218.2</v>
      </c>
      <c r="X39" s="88">
        <f t="shared" si="6"/>
        <v>24</v>
      </c>
      <c r="Y39" s="88">
        <f t="shared" si="6"/>
        <v>270.60000000000002</v>
      </c>
      <c r="Z39" s="89">
        <f t="shared" si="6"/>
        <v>0</v>
      </c>
      <c r="AA39" s="90">
        <f t="shared" si="5"/>
        <v>1405.1639999999998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175.5</v>
      </c>
      <c r="W44" s="99">
        <v>197.2</v>
      </c>
      <c r="X44" s="99"/>
      <c r="Y44" s="99"/>
      <c r="Z44" s="100"/>
      <c r="AA44" s="79">
        <f t="shared" si="7"/>
        <v>372.7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257.89999999999998</v>
      </c>
      <c r="C46" s="99"/>
      <c r="D46" s="99">
        <v>47.6</v>
      </c>
      <c r="E46" s="99">
        <v>126.4</v>
      </c>
      <c r="F46" s="99">
        <v>65.8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270.60000000000002</v>
      </c>
      <c r="Z46" s="100"/>
      <c r="AA46" s="79">
        <f t="shared" si="7"/>
        <v>768.3</v>
      </c>
    </row>
    <row r="47" spans="1:27" ht="24.95" customHeight="1" x14ac:dyDescent="0.2">
      <c r="A47" s="85" t="s">
        <v>47</v>
      </c>
      <c r="B47" s="98">
        <v>66</v>
      </c>
      <c r="C47" s="99">
        <v>50</v>
      </c>
      <c r="D47" s="99">
        <v>38</v>
      </c>
      <c r="E47" s="99">
        <v>34</v>
      </c>
      <c r="F47" s="99">
        <v>41</v>
      </c>
      <c r="G47" s="99">
        <v>66</v>
      </c>
      <c r="H47" s="99">
        <v>107</v>
      </c>
      <c r="I47" s="99">
        <v>126</v>
      </c>
      <c r="J47" s="99">
        <v>127</v>
      </c>
      <c r="K47" s="99">
        <v>125</v>
      </c>
      <c r="L47" s="99">
        <v>126</v>
      </c>
      <c r="M47" s="99">
        <v>121</v>
      </c>
      <c r="N47" s="99">
        <v>113</v>
      </c>
      <c r="O47" s="99">
        <v>114</v>
      </c>
      <c r="P47" s="99">
        <v>109</v>
      </c>
      <c r="Q47" s="99">
        <v>114</v>
      </c>
      <c r="R47" s="99">
        <v>134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123</v>
      </c>
      <c r="Y47" s="99">
        <v>91</v>
      </c>
      <c r="Z47" s="100"/>
      <c r="AA47" s="79">
        <f t="shared" si="7"/>
        <v>2575</v>
      </c>
    </row>
    <row r="48" spans="1:27" ht="30" customHeight="1" thickBot="1" x14ac:dyDescent="0.25">
      <c r="A48" s="86" t="s">
        <v>48</v>
      </c>
      <c r="B48" s="87">
        <f>SUM(B42:B47)</f>
        <v>323.89999999999998</v>
      </c>
      <c r="C48" s="88">
        <f t="shared" ref="C48:Z48" si="8">SUM(C42:C47)</f>
        <v>50</v>
      </c>
      <c r="D48" s="88">
        <f t="shared" si="8"/>
        <v>85.6</v>
      </c>
      <c r="E48" s="88">
        <f t="shared" si="8"/>
        <v>160.4</v>
      </c>
      <c r="F48" s="88">
        <f t="shared" si="8"/>
        <v>106.8</v>
      </c>
      <c r="G48" s="88">
        <f t="shared" si="8"/>
        <v>66</v>
      </c>
      <c r="H48" s="88">
        <f t="shared" si="8"/>
        <v>107</v>
      </c>
      <c r="I48" s="88">
        <f t="shared" si="8"/>
        <v>126</v>
      </c>
      <c r="J48" s="88">
        <f t="shared" si="8"/>
        <v>127</v>
      </c>
      <c r="K48" s="88">
        <f t="shared" si="8"/>
        <v>125</v>
      </c>
      <c r="L48" s="88">
        <f t="shared" si="8"/>
        <v>126</v>
      </c>
      <c r="M48" s="88">
        <f t="shared" si="8"/>
        <v>121</v>
      </c>
      <c r="N48" s="88">
        <f t="shared" si="8"/>
        <v>113</v>
      </c>
      <c r="O48" s="88">
        <f t="shared" si="8"/>
        <v>114</v>
      </c>
      <c r="P48" s="88">
        <f t="shared" si="8"/>
        <v>109</v>
      </c>
      <c r="Q48" s="88">
        <f t="shared" si="8"/>
        <v>114</v>
      </c>
      <c r="R48" s="88">
        <f t="shared" si="8"/>
        <v>134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325.5</v>
      </c>
      <c r="W48" s="88">
        <f t="shared" si="8"/>
        <v>347.2</v>
      </c>
      <c r="X48" s="88">
        <f t="shared" si="8"/>
        <v>123</v>
      </c>
      <c r="Y48" s="88">
        <f t="shared" si="8"/>
        <v>361.6</v>
      </c>
      <c r="Z48" s="89">
        <f t="shared" si="8"/>
        <v>0</v>
      </c>
      <c r="AA48" s="90">
        <f t="shared" si="7"/>
        <v>3715.9999999999995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4435.5019999999995</v>
      </c>
      <c r="C51" s="88">
        <f t="shared" si="10"/>
        <v>4032.8919999999998</v>
      </c>
      <c r="D51" s="88">
        <f t="shared" si="10"/>
        <v>3996.5459999999998</v>
      </c>
      <c r="E51" s="88">
        <f t="shared" si="10"/>
        <v>4051.5549999999998</v>
      </c>
      <c r="F51" s="88">
        <f t="shared" si="10"/>
        <v>4119.4009999999998</v>
      </c>
      <c r="G51" s="88">
        <f t="shared" si="10"/>
        <v>4469.1849999999995</v>
      </c>
      <c r="H51" s="88">
        <f t="shared" si="10"/>
        <v>5015.7559999999994</v>
      </c>
      <c r="I51" s="88">
        <f t="shared" si="10"/>
        <v>5444.7120000000004</v>
      </c>
      <c r="J51" s="88">
        <f t="shared" si="10"/>
        <v>5692.8949999999995</v>
      </c>
      <c r="K51" s="88">
        <f t="shared" si="10"/>
        <v>5616.8649999999998</v>
      </c>
      <c r="L51" s="88">
        <f t="shared" si="10"/>
        <v>5605.4179999999997</v>
      </c>
      <c r="M51" s="88">
        <f t="shared" si="10"/>
        <v>5678.8429999999998</v>
      </c>
      <c r="N51" s="88">
        <f t="shared" si="10"/>
        <v>5768.5159999999996</v>
      </c>
      <c r="O51" s="88">
        <f t="shared" si="10"/>
        <v>5743.0689999999995</v>
      </c>
      <c r="P51" s="88">
        <f t="shared" si="10"/>
        <v>5652.4589999999998</v>
      </c>
      <c r="Q51" s="88">
        <f t="shared" si="10"/>
        <v>5556.2359999999999</v>
      </c>
      <c r="R51" s="88">
        <f t="shared" si="10"/>
        <v>5322.4890000000005</v>
      </c>
      <c r="S51" s="88">
        <f t="shared" si="10"/>
        <v>5467.2159999999994</v>
      </c>
      <c r="T51" s="88">
        <f t="shared" si="10"/>
        <v>5824.7999999999993</v>
      </c>
      <c r="U51" s="88">
        <f t="shared" si="10"/>
        <v>6338.63</v>
      </c>
      <c r="V51" s="88">
        <f t="shared" si="10"/>
        <v>6240.25</v>
      </c>
      <c r="W51" s="88">
        <f t="shared" si="10"/>
        <v>5741.5409999999993</v>
      </c>
      <c r="X51" s="88">
        <f t="shared" si="10"/>
        <v>5076.7550000000001</v>
      </c>
      <c r="Y51" s="88">
        <f t="shared" si="10"/>
        <v>4840.2860000000001</v>
      </c>
      <c r="Z51" s="89">
        <f t="shared" si="10"/>
        <v>0</v>
      </c>
      <c r="AA51" s="104">
        <f>SUM(B51:Z51)</f>
        <v>125731.81700000001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-457.1</v>
      </c>
      <c r="C4" s="18">
        <v>-793.3</v>
      </c>
      <c r="D4" s="18">
        <v>-667.4</v>
      </c>
      <c r="E4" s="18">
        <v>-588.6</v>
      </c>
      <c r="F4" s="18">
        <v>-649.20000000000005</v>
      </c>
      <c r="G4" s="18">
        <v>-970.8</v>
      </c>
      <c r="H4" s="18">
        <v>-943.6</v>
      </c>
      <c r="I4" s="18">
        <v>-867.3</v>
      </c>
      <c r="J4" s="18">
        <v>-781</v>
      </c>
      <c r="K4" s="18">
        <v>-965.3</v>
      </c>
      <c r="L4" s="18">
        <v>-1086.4000000000001</v>
      </c>
      <c r="M4" s="18">
        <v>-1083</v>
      </c>
      <c r="N4" s="18">
        <v>-1083</v>
      </c>
      <c r="O4" s="18">
        <v>-1077</v>
      </c>
      <c r="P4" s="18">
        <v>-1094</v>
      </c>
      <c r="Q4" s="18">
        <v>-1100</v>
      </c>
      <c r="R4" s="18">
        <v>-1062.4000000000001</v>
      </c>
      <c r="S4" s="18">
        <v>-1118</v>
      </c>
      <c r="T4" s="18">
        <v>-793.9</v>
      </c>
      <c r="U4" s="18">
        <v>-550.4</v>
      </c>
      <c r="V4" s="18">
        <v>-324.5</v>
      </c>
      <c r="W4" s="18">
        <v>-262.40000000000003</v>
      </c>
      <c r="X4" s="18">
        <v>-501.8</v>
      </c>
      <c r="Y4" s="18">
        <v>-444.4</v>
      </c>
      <c r="Z4" s="19"/>
      <c r="AA4" s="111">
        <f>SUM(B4:Z4)</f>
        <v>-19264.800000000007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126.5</v>
      </c>
      <c r="C7" s="117">
        <v>126.5</v>
      </c>
      <c r="D7" s="117">
        <v>125.83</v>
      </c>
      <c r="E7" s="117">
        <v>119.3</v>
      </c>
      <c r="F7" s="117">
        <v>123.2</v>
      </c>
      <c r="G7" s="117">
        <v>126.5</v>
      </c>
      <c r="H7" s="117">
        <v>129.30000000000001</v>
      </c>
      <c r="I7" s="117">
        <v>132.25</v>
      </c>
      <c r="J7" s="117">
        <v>127.63</v>
      </c>
      <c r="K7" s="117">
        <v>126</v>
      </c>
      <c r="L7" s="117">
        <v>110</v>
      </c>
      <c r="M7" s="117">
        <v>110</v>
      </c>
      <c r="N7" s="117">
        <v>38.93</v>
      </c>
      <c r="O7" s="117">
        <v>26.01</v>
      </c>
      <c r="P7" s="117">
        <v>26.01</v>
      </c>
      <c r="Q7" s="117">
        <v>26.01</v>
      </c>
      <c r="R7" s="117">
        <v>21</v>
      </c>
      <c r="S7" s="117">
        <v>123.15</v>
      </c>
      <c r="T7" s="117">
        <v>127.15</v>
      </c>
      <c r="U7" s="117">
        <v>153.72999999999999</v>
      </c>
      <c r="V7" s="117">
        <v>153.61000000000001</v>
      </c>
      <c r="W7" s="117">
        <v>132.38</v>
      </c>
      <c r="X7" s="117">
        <v>128.68</v>
      </c>
      <c r="Y7" s="117">
        <v>120</v>
      </c>
      <c r="Z7" s="118"/>
      <c r="AA7" s="119">
        <f>IF(SUM(B7:Z7)&lt;&gt;0,AVERAGEIF(B7:Z7,"&lt;&gt;"""),"")</f>
        <v>106.65291666666668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615</v>
      </c>
      <c r="I13" s="129">
        <v>418.1</v>
      </c>
      <c r="J13" s="129">
        <v>598.29999999999995</v>
      </c>
      <c r="K13" s="129">
        <v>614</v>
      </c>
      <c r="L13" s="129">
        <v>589</v>
      </c>
      <c r="M13" s="129">
        <v>583</v>
      </c>
      <c r="N13" s="129">
        <v>583</v>
      </c>
      <c r="O13" s="129">
        <v>577</v>
      </c>
      <c r="P13" s="129">
        <v>594</v>
      </c>
      <c r="Q13" s="129">
        <v>600</v>
      </c>
      <c r="R13" s="129">
        <v>607</v>
      </c>
      <c r="S13" s="129">
        <v>618</v>
      </c>
      <c r="T13" s="129">
        <v>622</v>
      </c>
      <c r="U13" s="129">
        <v>50.4</v>
      </c>
      <c r="V13" s="129"/>
      <c r="W13" s="129"/>
      <c r="X13" s="129">
        <v>65.7</v>
      </c>
      <c r="Y13" s="130">
        <v>715</v>
      </c>
      <c r="Z13" s="131"/>
      <c r="AA13" s="132">
        <f t="shared" si="0"/>
        <v>12739.500000000002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78.3</v>
      </c>
      <c r="D15" s="133"/>
      <c r="E15" s="133"/>
      <c r="F15" s="133"/>
      <c r="G15" s="133">
        <v>255.8</v>
      </c>
      <c r="H15" s="133">
        <v>328.6</v>
      </c>
      <c r="I15" s="133">
        <v>449.2</v>
      </c>
      <c r="J15" s="133">
        <v>182.7</v>
      </c>
      <c r="K15" s="133">
        <v>351.3</v>
      </c>
      <c r="L15" s="133">
        <v>497.4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455.4</v>
      </c>
      <c r="S15" s="133">
        <v>500</v>
      </c>
      <c r="T15" s="133">
        <v>171.9</v>
      </c>
      <c r="U15" s="133">
        <v>500</v>
      </c>
      <c r="V15" s="133">
        <v>500</v>
      </c>
      <c r="W15" s="133">
        <v>459.6</v>
      </c>
      <c r="X15" s="133">
        <v>436.1</v>
      </c>
      <c r="Y15" s="133"/>
      <c r="Z15" s="131"/>
      <c r="AA15" s="132">
        <f t="shared" si="0"/>
        <v>7666.3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793.3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970.8</v>
      </c>
      <c r="H16" s="135">
        <f t="shared" si="1"/>
        <v>943.6</v>
      </c>
      <c r="I16" s="135">
        <f t="shared" si="1"/>
        <v>867.3</v>
      </c>
      <c r="J16" s="135">
        <f t="shared" si="1"/>
        <v>781</v>
      </c>
      <c r="K16" s="135">
        <f t="shared" si="1"/>
        <v>965.3</v>
      </c>
      <c r="L16" s="135">
        <f t="shared" si="1"/>
        <v>1086.4000000000001</v>
      </c>
      <c r="M16" s="135">
        <f t="shared" si="1"/>
        <v>1083</v>
      </c>
      <c r="N16" s="135">
        <f t="shared" si="1"/>
        <v>1083</v>
      </c>
      <c r="O16" s="135">
        <f t="shared" si="1"/>
        <v>1077</v>
      </c>
      <c r="P16" s="135">
        <f t="shared" si="1"/>
        <v>1094</v>
      </c>
      <c r="Q16" s="135">
        <f t="shared" si="1"/>
        <v>1100</v>
      </c>
      <c r="R16" s="135">
        <f t="shared" si="1"/>
        <v>1062.4000000000001</v>
      </c>
      <c r="S16" s="135">
        <f t="shared" si="1"/>
        <v>1118</v>
      </c>
      <c r="T16" s="135">
        <f t="shared" si="1"/>
        <v>793.9</v>
      </c>
      <c r="U16" s="135">
        <f t="shared" si="1"/>
        <v>550.4</v>
      </c>
      <c r="V16" s="135">
        <f t="shared" si="1"/>
        <v>500</v>
      </c>
      <c r="W16" s="135">
        <f t="shared" si="1"/>
        <v>459.6</v>
      </c>
      <c r="X16" s="135">
        <f t="shared" si="1"/>
        <v>501.8</v>
      </c>
      <c r="Y16" s="135">
        <f t="shared" si="1"/>
        <v>715</v>
      </c>
      <c r="Z16" s="136" t="str">
        <f t="shared" si="1"/>
        <v/>
      </c>
      <c r="AA16" s="90">
        <f t="shared" si="0"/>
        <v>20405.8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175.5</v>
      </c>
      <c r="W21" s="129">
        <v>197.2</v>
      </c>
      <c r="X21" s="129"/>
      <c r="Y21" s="130"/>
      <c r="Z21" s="131"/>
      <c r="AA21" s="132">
        <f t="shared" si="2"/>
        <v>372.7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257.89999999999998</v>
      </c>
      <c r="C23" s="133"/>
      <c r="D23" s="133">
        <v>47.6</v>
      </c>
      <c r="E23" s="133">
        <v>126.4</v>
      </c>
      <c r="F23" s="133">
        <v>65.8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270.60000000000002</v>
      </c>
      <c r="Z23" s="131"/>
      <c r="AA23" s="132">
        <f t="shared" si="2"/>
        <v>768.3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257.89999999999998</v>
      </c>
      <c r="C24" s="135">
        <f t="shared" si="3"/>
        <v>0</v>
      </c>
      <c r="D24" s="135">
        <f t="shared" si="3"/>
        <v>47.6</v>
      </c>
      <c r="E24" s="135">
        <f t="shared" si="3"/>
        <v>126.4</v>
      </c>
      <c r="F24" s="135">
        <f t="shared" si="3"/>
        <v>65.8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175.5</v>
      </c>
      <c r="W24" s="135">
        <f t="shared" si="3"/>
        <v>197.2</v>
      </c>
      <c r="X24" s="135">
        <f t="shared" si="3"/>
        <v>0</v>
      </c>
      <c r="Y24" s="135">
        <f t="shared" si="3"/>
        <v>270.60000000000002</v>
      </c>
      <c r="Z24" s="136" t="str">
        <f t="shared" si="3"/>
        <v/>
      </c>
      <c r="AA24" s="90">
        <f t="shared" si="2"/>
        <v>1141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2023-04-09T11:05:32Z</dcterms:created>
  <dcterms:modified xsi:type="dcterms:W3CDTF">2023-04-09T11:05:34Z</dcterms:modified>
</cp:coreProperties>
</file>