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<sst xmlns="http://schemas.openxmlformats.org/spreadsheetml/2006/main" count="117" uniqueCount="53">
  <si>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08/04/2023 14:04:58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</si>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</sst>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758</c:v>
                </c:pt>
                <c:pt idx="1">
                  <c:v>708</c:v>
                </c:pt>
                <c:pt idx="2">
                  <c:v>708</c:v>
                </c:pt>
                <c:pt idx="3">
                  <c:v>708</c:v>
                </c:pt>
                <c:pt idx="4">
                  <c:v>708</c:v>
                </c:pt>
                <c:pt idx="5">
                  <c:v>708</c:v>
                </c:pt>
                <c:pt idx="6">
                  <c:v>708</c:v>
                </c:pt>
                <c:pt idx="7">
                  <c:v>708</c:v>
                </c:pt>
                <c:pt idx="8">
                  <c:v>708</c:v>
                </c:pt>
                <c:pt idx="9">
                  <c:v>708</c:v>
                </c:pt>
                <c:pt idx="10">
                  <c:v>708</c:v>
                </c:pt>
                <c:pt idx="11">
                  <c:v>708</c:v>
                </c:pt>
                <c:pt idx="12">
                  <c:v>708</c:v>
                </c:pt>
                <c:pt idx="13">
                  <c:v>708</c:v>
                </c:pt>
                <c:pt idx="14">
                  <c:v>400</c:v>
                </c:pt>
                <c:pt idx="15">
                  <c:v>400</c:v>
                </c:pt>
                <c:pt idx="16">
                  <c:v>400</c:v>
                </c:pt>
                <c:pt idx="17">
                  <c:v>400</c:v>
                </c:pt>
                <c:pt idx="18">
                  <c:v>450</c:v>
                </c:pt>
                <c:pt idx="19">
                  <c:v>450</c:v>
                </c:pt>
                <c:pt idx="20">
                  <c:v>450</c:v>
                </c:pt>
                <c:pt idx="21">
                  <c:v>440</c:v>
                </c:pt>
                <c:pt idx="22">
                  <c:v>400</c:v>
                </c:pt>
                <c:pt idx="23">
                  <c:v>400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131</c:v>
                </c:pt>
                <c:pt idx="1">
                  <c:v>131</c:v>
                </c:pt>
                <c:pt idx="2">
                  <c:v>131</c:v>
                </c:pt>
                <c:pt idx="3">
                  <c:v>131</c:v>
                </c:pt>
                <c:pt idx="4">
                  <c:v>131</c:v>
                </c:pt>
                <c:pt idx="5">
                  <c:v>131</c:v>
                </c:pt>
                <c:pt idx="6">
                  <c:v>131</c:v>
                </c:pt>
                <c:pt idx="7">
                  <c:v>131</c:v>
                </c:pt>
                <c:pt idx="8">
                  <c:v>131</c:v>
                </c:pt>
                <c:pt idx="9">
                  <c:v>131</c:v>
                </c:pt>
                <c:pt idx="10">
                  <c:v>131</c:v>
                </c:pt>
                <c:pt idx="11">
                  <c:v>131</c:v>
                </c:pt>
                <c:pt idx="12">
                  <c:v>131</c:v>
                </c:pt>
                <c:pt idx="13">
                  <c:v>131</c:v>
                </c:pt>
                <c:pt idx="14">
                  <c:v>131</c:v>
                </c:pt>
                <c:pt idx="15">
                  <c:v>131</c:v>
                </c:pt>
                <c:pt idx="16">
                  <c:v>131</c:v>
                </c:pt>
                <c:pt idx="17">
                  <c:v>131</c:v>
                </c:pt>
                <c:pt idx="18">
                  <c:v>131</c:v>
                </c:pt>
                <c:pt idx="19">
                  <c:v>150</c:v>
                </c:pt>
                <c:pt idx="20">
                  <c:v>141</c:v>
                </c:pt>
                <c:pt idx="21">
                  <c:v>131</c:v>
                </c:pt>
                <c:pt idx="22">
                  <c:v>131</c:v>
                </c:pt>
                <c:pt idx="23">
                  <c:v>131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2019</c:v>
                </c:pt>
                <c:pt idx="1">
                  <c:v>1814.308</c:v>
                </c:pt>
                <c:pt idx="2">
                  <c:v>1790.9749999999999</c:v>
                </c:pt>
                <c:pt idx="3">
                  <c:v>1607.383</c:v>
                </c:pt>
                <c:pt idx="4">
                  <c:v>1635.1510000000001</c:v>
                </c:pt>
                <c:pt idx="5">
                  <c:v>1920.855</c:v>
                </c:pt>
                <c:pt idx="6">
                  <c:v>2021.9850000000001</c:v>
                </c:pt>
                <c:pt idx="7">
                  <c:v>1830.155</c:v>
                </c:pt>
                <c:pt idx="8">
                  <c:v>1544.94</c:v>
                </c:pt>
                <c:pt idx="9">
                  <c:v>1034.3319999999999</c:v>
                </c:pt>
                <c:pt idx="10">
                  <c:v>824</c:v>
                </c:pt>
                <c:pt idx="11">
                  <c:v>824</c:v>
                </c:pt>
                <c:pt idx="12">
                  <c:v>824</c:v>
                </c:pt>
                <c:pt idx="13">
                  <c:v>824</c:v>
                </c:pt>
                <c:pt idx="14">
                  <c:v>824</c:v>
                </c:pt>
                <c:pt idx="15">
                  <c:v>959</c:v>
                </c:pt>
                <c:pt idx="16">
                  <c:v>1332.2730000000001</c:v>
                </c:pt>
                <c:pt idx="17">
                  <c:v>2113.2530000000002</c:v>
                </c:pt>
                <c:pt idx="18">
                  <c:v>2923.6170000000002</c:v>
                </c:pt>
                <c:pt idx="19">
                  <c:v>3209.6170000000002</c:v>
                </c:pt>
                <c:pt idx="20">
                  <c:v>3215.6170000000002</c:v>
                </c:pt>
                <c:pt idx="21">
                  <c:v>3213.2910000000002</c:v>
                </c:pt>
                <c:pt idx="22">
                  <c:v>2959.0920000000001</c:v>
                </c:pt>
                <c:pt idx="23">
                  <c:v>2520.4810000000002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1300</c:v>
                </c:pt>
                <c:pt idx="1">
                  <c:v>1300</c:v>
                </c:pt>
                <c:pt idx="2">
                  <c:v>1300</c:v>
                </c:pt>
                <c:pt idx="3">
                  <c:v>1300</c:v>
                </c:pt>
                <c:pt idx="4">
                  <c:v>1300</c:v>
                </c:pt>
                <c:pt idx="5">
                  <c:v>1300</c:v>
                </c:pt>
                <c:pt idx="6">
                  <c:v>1156</c:v>
                </c:pt>
                <c:pt idx="7">
                  <c:v>1138</c:v>
                </c:pt>
                <c:pt idx="8">
                  <c:v>1083</c:v>
                </c:pt>
                <c:pt idx="9">
                  <c:v>1080</c:v>
                </c:pt>
                <c:pt idx="10">
                  <c:v>810.3</c:v>
                </c:pt>
                <c:pt idx="11">
                  <c:v>843.7</c:v>
                </c:pt>
                <c:pt idx="12">
                  <c:v>774.5</c:v>
                </c:pt>
                <c:pt idx="13">
                  <c:v>674.8</c:v>
                </c:pt>
                <c:pt idx="14">
                  <c:v>1061</c:v>
                </c:pt>
                <c:pt idx="15">
                  <c:v>1151.8</c:v>
                </c:pt>
                <c:pt idx="16">
                  <c:v>1238.4000000000001</c:v>
                </c:pt>
                <c:pt idx="17">
                  <c:v>1197.5999999999999</c:v>
                </c:pt>
                <c:pt idx="18">
                  <c:v>1189</c:v>
                </c:pt>
                <c:pt idx="19">
                  <c:v>1310</c:v>
                </c:pt>
                <c:pt idx="20">
                  <c:v>1310</c:v>
                </c:pt>
                <c:pt idx="21">
                  <c:v>1319</c:v>
                </c:pt>
                <c:pt idx="22">
                  <c:v>1324</c:v>
                </c:pt>
                <c:pt idx="23">
                  <c:v>1278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402.39799999999997</c:v>
                </c:pt>
                <c:pt idx="1">
                  <c:v>404.19299999999998</c:v>
                </c:pt>
                <c:pt idx="2">
                  <c:v>414.85800000000006</c:v>
                </c:pt>
                <c:pt idx="3">
                  <c:v>449.59099999999995</c:v>
                </c:pt>
                <c:pt idx="4">
                  <c:v>480.74899999999997</c:v>
                </c:pt>
                <c:pt idx="5">
                  <c:v>512.76599999999996</c:v>
                </c:pt>
                <c:pt idx="6">
                  <c:v>601.26400000000001</c:v>
                </c:pt>
                <c:pt idx="7">
                  <c:v>918.81799999999953</c:v>
                </c:pt>
                <c:pt idx="8">
                  <c:v>1497.4929999999999</c:v>
                </c:pt>
                <c:pt idx="9">
                  <c:v>1901.9570000000006</c:v>
                </c:pt>
                <c:pt idx="10">
                  <c:v>2334.1869999999999</c:v>
                </c:pt>
                <c:pt idx="11">
                  <c:v>2536.7020000000002</c:v>
                </c:pt>
                <c:pt idx="12">
                  <c:v>2543.6999999999989</c:v>
                </c:pt>
                <c:pt idx="13">
                  <c:v>2421.3949999999995</c:v>
                </c:pt>
                <c:pt idx="14">
                  <c:v>2154.444</c:v>
                </c:pt>
                <c:pt idx="15">
                  <c:v>1795.0139999999994</c:v>
                </c:pt>
                <c:pt idx="16">
                  <c:v>1461.6679999999999</c:v>
                </c:pt>
                <c:pt idx="17">
                  <c:v>1031.8389999999997</c:v>
                </c:pt>
                <c:pt idx="18">
                  <c:v>736.93200000000002</c:v>
                </c:pt>
                <c:pt idx="19">
                  <c:v>629.5060000000002</c:v>
                </c:pt>
                <c:pt idx="20">
                  <c:v>610.91200000000003</c:v>
                </c:pt>
                <c:pt idx="21">
                  <c:v>617.25099999999986</c:v>
                </c:pt>
                <c:pt idx="22">
                  <c:v>679.81499999999994</c:v>
                </c:pt>
                <c:pt idx="23">
                  <c:v>730.79699999999991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</c:v>
                </c:pt>
                <c:pt idx="1">
                  <c:v>16</c:v>
                </c:pt>
                <c:pt idx="2">
                  <c:v>13</c:v>
                </c:pt>
                <c:pt idx="3">
                  <c:v>12</c:v>
                </c:pt>
                <c:pt idx="4">
                  <c:v>12</c:v>
                </c:pt>
                <c:pt idx="5">
                  <c:v>14</c:v>
                </c:pt>
                <c:pt idx="6">
                  <c:v>22</c:v>
                </c:pt>
                <c:pt idx="7">
                  <c:v>42</c:v>
                </c:pt>
                <c:pt idx="8">
                  <c:v>61</c:v>
                </c:pt>
                <c:pt idx="9">
                  <c:v>73</c:v>
                </c:pt>
                <c:pt idx="10">
                  <c:v>79</c:v>
                </c:pt>
                <c:pt idx="11">
                  <c:v>80</c:v>
                </c:pt>
                <c:pt idx="12">
                  <c:v>79</c:v>
                </c:pt>
                <c:pt idx="13">
                  <c:v>73</c:v>
                </c:pt>
                <c:pt idx="14">
                  <c:v>66</c:v>
                </c:pt>
                <c:pt idx="15">
                  <c:v>57</c:v>
                </c:pt>
                <c:pt idx="16">
                  <c:v>47</c:v>
                </c:pt>
                <c:pt idx="17">
                  <c:v>36</c:v>
                </c:pt>
                <c:pt idx="18">
                  <c:v>25</c:v>
                </c:pt>
                <c:pt idx="19">
                  <c:v>22</c:v>
                </c:pt>
                <c:pt idx="20">
                  <c:v>20</c:v>
                </c:pt>
                <c:pt idx="21">
                  <c:v>19</c:v>
                </c:pt>
                <c:pt idx="22">
                  <c:v>18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131</c:v>
                </c:pt>
                <c:pt idx="7">
                  <c:v>110</c:v>
                </c:pt>
                <c:pt idx="8">
                  <c:v>86</c:v>
                </c:pt>
                <c:pt idx="9">
                  <c:v>47</c:v>
                </c:pt>
                <c:pt idx="10">
                  <c:v>47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363.98599999999999</c:v>
                </c:pt>
                <c:pt idx="19">
                  <c:v>632.72</c:v>
                </c:pt>
                <c:pt idx="20">
                  <c:v>550.42499999999995</c:v>
                </c:pt>
                <c:pt idx="21">
                  <c:v>171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6390040"/>
        <c:axId val="4763904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4625.4170000000004</c:v>
                </c:pt>
                <c:pt idx="1">
                  <c:v>4373.4909999999991</c:v>
                </c:pt>
                <c:pt idx="2">
                  <c:v>4357.7920000000004</c:v>
                </c:pt>
                <c:pt idx="3">
                  <c:v>4207.9870000000001</c:v>
                </c:pt>
                <c:pt idx="4">
                  <c:v>4266.884</c:v>
                </c:pt>
                <c:pt idx="5">
                  <c:v>4627.5770000000011</c:v>
                </c:pt>
                <c:pt idx="6">
                  <c:v>4771.2489999999998</c:v>
                </c:pt>
                <c:pt idx="7">
                  <c:v>4877.973</c:v>
                </c:pt>
                <c:pt idx="8">
                  <c:v>5111.4330000000018</c:v>
                </c:pt>
                <c:pt idx="9">
                  <c:v>4975.2640000000001</c:v>
                </c:pt>
                <c:pt idx="10">
                  <c:v>4933.5240000000013</c:v>
                </c:pt>
                <c:pt idx="11">
                  <c:v>5170.4299999999994</c:v>
                </c:pt>
                <c:pt idx="12">
                  <c:v>5133.2470000000012</c:v>
                </c:pt>
                <c:pt idx="13">
                  <c:v>4873.2290000000003</c:v>
                </c:pt>
                <c:pt idx="14">
                  <c:v>4651.4440000000004</c:v>
                </c:pt>
                <c:pt idx="15">
                  <c:v>4508.8180000000002</c:v>
                </c:pt>
                <c:pt idx="16">
                  <c:v>4625.3589999999995</c:v>
                </c:pt>
                <c:pt idx="17">
                  <c:v>4924.7269999999999</c:v>
                </c:pt>
                <c:pt idx="18">
                  <c:v>5819.5350000000008</c:v>
                </c:pt>
                <c:pt idx="19">
                  <c:v>6403.8429999999989</c:v>
                </c:pt>
                <c:pt idx="20">
                  <c:v>6297.9539999999997</c:v>
                </c:pt>
                <c:pt idx="21">
                  <c:v>5910.5420000000013</c:v>
                </c:pt>
                <c:pt idx="22">
                  <c:v>5511.907000000002</c:v>
                </c:pt>
                <c:pt idx="23">
                  <c:v>5080.2780000000012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6390040"/>
        <c:axId val="4763904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192.6</c:v>
                </c:pt>
                <c:pt idx="1">
                  <c:v>138.66</c:v>
                </c:pt>
                <c:pt idx="2">
                  <c:v>143.03</c:v>
                </c:pt>
                <c:pt idx="3">
                  <c:v>136.19</c:v>
                </c:pt>
                <c:pt idx="4">
                  <c:v>136</c:v>
                </c:pt>
                <c:pt idx="5">
                  <c:v>135</c:v>
                </c:pt>
                <c:pt idx="6">
                  <c:v>136.99</c:v>
                </c:pt>
                <c:pt idx="7">
                  <c:v>134.21</c:v>
                </c:pt>
                <c:pt idx="8">
                  <c:v>133.99</c:v>
                </c:pt>
                <c:pt idx="9">
                  <c:v>132.94999999999999</c:v>
                </c:pt>
                <c:pt idx="10">
                  <c:v>100</c:v>
                </c:pt>
                <c:pt idx="11">
                  <c:v>87</c:v>
                </c:pt>
                <c:pt idx="12">
                  <c:v>81.96</c:v>
                </c:pt>
                <c:pt idx="13">
                  <c:v>60.01</c:v>
                </c:pt>
                <c:pt idx="14">
                  <c:v>90</c:v>
                </c:pt>
                <c:pt idx="15">
                  <c:v>125.42</c:v>
                </c:pt>
                <c:pt idx="16">
                  <c:v>129.97</c:v>
                </c:pt>
                <c:pt idx="17">
                  <c:v>134.11000000000001</c:v>
                </c:pt>
                <c:pt idx="18">
                  <c:v>204.04</c:v>
                </c:pt>
                <c:pt idx="19">
                  <c:v>204.04</c:v>
                </c:pt>
                <c:pt idx="20">
                  <c:v>204.04</c:v>
                </c:pt>
                <c:pt idx="21">
                  <c:v>175.05</c:v>
                </c:pt>
                <c:pt idx="22">
                  <c:v>136.91999999999999</c:v>
                </c:pt>
                <c:pt idx="23">
                  <c:v>134.18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656056"/>
        <c:axId val="412655664"/>
      </c:lineChart>
      <c:catAx>
        <c:axId val="476390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6390432"/>
        <c:crosses val="autoZero"/>
        <c:auto val="1"/>
        <c:lblAlgn val="ctr"/>
        <c:lblOffset val="100"/>
        <c:noMultiLvlLbl val="0"/>
      </c:catAx>
      <c:valAx>
        <c:axId val="47639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6390040"/>
        <c:crosses val="autoZero"/>
        <c:crossBetween val="between"/>
      </c:valAx>
      <c:valAx>
        <c:axId val="412655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656056"/>
        <c:crosses val="max"/>
        <c:crossBetween val="between"/>
      </c:valAx>
      <c:catAx>
        <c:axId val="412656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265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4625.3979999999983</v>
      </c>
      <c r="C4" s="18">
        <v>4373.5010000000002</v>
      </c>
      <c r="D4" s="18">
        <v>4357.8330000000014</v>
      </c>
      <c r="E4" s="18">
        <v>4207.9740000000011</v>
      </c>
      <c r="F4" s="18">
        <v>4266.8999999999996</v>
      </c>
      <c r="G4" s="18">
        <v>4627.6209999999992</v>
      </c>
      <c r="H4" s="18">
        <v>4771.2489999999998</v>
      </c>
      <c r="I4" s="18">
        <v>4877.973</v>
      </c>
      <c r="J4" s="18">
        <v>5111.4330000000009</v>
      </c>
      <c r="K4" s="18">
        <v>4975.2889999999989</v>
      </c>
      <c r="L4" s="18">
        <v>4933.4870000000001</v>
      </c>
      <c r="M4" s="18">
        <v>5170.4020000000019</v>
      </c>
      <c r="N4" s="18">
        <v>5133.2000000000016</v>
      </c>
      <c r="O4" s="18">
        <v>4873.1950000000006</v>
      </c>
      <c r="P4" s="18">
        <v>4651.4439999999995</v>
      </c>
      <c r="Q4" s="18">
        <v>4508.8140000000003</v>
      </c>
      <c r="R4" s="18">
        <v>4625.3410000000013</v>
      </c>
      <c r="S4" s="18">
        <v>4924.692</v>
      </c>
      <c r="T4" s="18">
        <v>5819.5349999999999</v>
      </c>
      <c r="U4" s="18">
        <v>6403.8429999999989</v>
      </c>
      <c r="V4" s="18">
        <v>6297.9540000000006</v>
      </c>
      <c r="W4" s="18">
        <v>5910.5419999999995</v>
      </c>
      <c r="X4" s="18">
        <v>5511.9070000000002</v>
      </c>
      <c r="Y4" s="18">
        <v>5080.2780000000021</v>
      </c>
      <c r="Z4" s="19"/>
      <c r="AA4" s="20">
        <f>SUM(B4:Z4)</f>
        <v>120039.80500000001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192.6</v>
      </c>
      <c r="C7" s="28">
        <v>138.66</v>
      </c>
      <c r="D7" s="28">
        <v>143.03</v>
      </c>
      <c r="E7" s="28">
        <v>136.19</v>
      </c>
      <c r="F7" s="28">
        <v>136</v>
      </c>
      <c r="G7" s="28">
        <v>135</v>
      </c>
      <c r="H7" s="28">
        <v>136.99</v>
      </c>
      <c r="I7" s="28">
        <v>134.21</v>
      </c>
      <c r="J7" s="28">
        <v>133.99</v>
      </c>
      <c r="K7" s="28">
        <v>132.94999999999999</v>
      </c>
      <c r="L7" s="28">
        <v>100</v>
      </c>
      <c r="M7" s="28">
        <v>87</v>
      </c>
      <c r="N7" s="28">
        <v>81.96</v>
      </c>
      <c r="O7" s="28">
        <v>60.01</v>
      </c>
      <c r="P7" s="28">
        <v>90</v>
      </c>
      <c r="Q7" s="28">
        <v>125.42</v>
      </c>
      <c r="R7" s="28">
        <v>129.97</v>
      </c>
      <c r="S7" s="28">
        <v>134.11000000000001</v>
      </c>
      <c r="T7" s="28">
        <v>204.04</v>
      </c>
      <c r="U7" s="28">
        <v>204.04</v>
      </c>
      <c r="V7" s="28">
        <v>204.04</v>
      </c>
      <c r="W7" s="28">
        <v>175.05</v>
      </c>
      <c r="X7" s="28">
        <v>136.91999999999999</v>
      </c>
      <c r="Y7" s="28">
        <v>134.18</v>
      </c>
      <c r="Z7" s="29"/>
      <c r="AA7" s="30">
        <f>IF(SUM(B7:Z7)&lt;&gt;0,AVERAGEIF(B7:Z7,"&lt;&gt;"""),"")</f>
        <v>136.93166666666667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758</v>
      </c>
      <c r="C10" s="42">
        <v>708</v>
      </c>
      <c r="D10" s="42">
        <v>708</v>
      </c>
      <c r="E10" s="42">
        <v>708</v>
      </c>
      <c r="F10" s="42">
        <v>708</v>
      </c>
      <c r="G10" s="42">
        <v>708</v>
      </c>
      <c r="H10" s="42">
        <v>708</v>
      </c>
      <c r="I10" s="42">
        <v>708</v>
      </c>
      <c r="J10" s="42">
        <v>708</v>
      </c>
      <c r="K10" s="42">
        <v>708</v>
      </c>
      <c r="L10" s="42">
        <v>708</v>
      </c>
      <c r="M10" s="42">
        <v>708</v>
      </c>
      <c r="N10" s="42">
        <v>708</v>
      </c>
      <c r="O10" s="42">
        <v>708</v>
      </c>
      <c r="P10" s="42">
        <v>400</v>
      </c>
      <c r="Q10" s="42">
        <v>400</v>
      </c>
      <c r="R10" s="42">
        <v>400</v>
      </c>
      <c r="S10" s="42">
        <v>400</v>
      </c>
      <c r="T10" s="42">
        <v>450</v>
      </c>
      <c r="U10" s="42">
        <v>450</v>
      </c>
      <c r="V10" s="42">
        <v>450</v>
      </c>
      <c r="W10" s="42">
        <v>440</v>
      </c>
      <c r="X10" s="42">
        <v>400</v>
      </c>
      <c r="Y10" s="42">
        <v>400</v>
      </c>
      <c r="Z10" s="43"/>
      <c r="AA10" s="44">
        <f t="shared" ref="AA10:AA15" si="0">SUM(B10:Z10)</f>
        <v>14152</v>
      </c>
    </row>
    <row r="11" spans="1:27" ht="24.95" customHeight="1" x14ac:dyDescent="0.2">
      <c r="A11" s="45" t="s">
        <v>7</v>
      </c>
      <c r="B11" s="46">
        <v>131</v>
      </c>
      <c r="C11" s="47">
        <v>131</v>
      </c>
      <c r="D11" s="47">
        <v>131</v>
      </c>
      <c r="E11" s="47">
        <v>131</v>
      </c>
      <c r="F11" s="47">
        <v>131</v>
      </c>
      <c r="G11" s="47">
        <v>131</v>
      </c>
      <c r="H11" s="47">
        <v>131</v>
      </c>
      <c r="I11" s="47">
        <v>131</v>
      </c>
      <c r="J11" s="47">
        <v>131</v>
      </c>
      <c r="K11" s="47">
        <v>131</v>
      </c>
      <c r="L11" s="47">
        <v>131</v>
      </c>
      <c r="M11" s="47">
        <v>131</v>
      </c>
      <c r="N11" s="47">
        <v>131</v>
      </c>
      <c r="O11" s="47">
        <v>131</v>
      </c>
      <c r="P11" s="47">
        <v>131</v>
      </c>
      <c r="Q11" s="47">
        <v>131</v>
      </c>
      <c r="R11" s="47">
        <v>131</v>
      </c>
      <c r="S11" s="47">
        <v>131</v>
      </c>
      <c r="T11" s="47">
        <v>131</v>
      </c>
      <c r="U11" s="47">
        <v>150</v>
      </c>
      <c r="V11" s="47">
        <v>141</v>
      </c>
      <c r="W11" s="47">
        <v>131</v>
      </c>
      <c r="X11" s="47">
        <v>131</v>
      </c>
      <c r="Y11" s="47">
        <v>131</v>
      </c>
      <c r="Z11" s="48"/>
      <c r="AA11" s="49">
        <f t="shared" si="0"/>
        <v>3173</v>
      </c>
    </row>
    <row r="12" spans="1:27" ht="24.95" customHeight="1" x14ac:dyDescent="0.2">
      <c r="A12" s="50" t="s">
        <v>8</v>
      </c>
      <c r="B12" s="51">
        <v>2019</v>
      </c>
      <c r="C12" s="52">
        <v>1814.308</v>
      </c>
      <c r="D12" s="52">
        <v>1790.9749999999999</v>
      </c>
      <c r="E12" s="52">
        <v>1607.383</v>
      </c>
      <c r="F12" s="52">
        <v>1635.1510000000001</v>
      </c>
      <c r="G12" s="52">
        <v>1920.855</v>
      </c>
      <c r="H12" s="52">
        <v>2021.9850000000001</v>
      </c>
      <c r="I12" s="52">
        <v>1830.155</v>
      </c>
      <c r="J12" s="52">
        <v>1544.94</v>
      </c>
      <c r="K12" s="52">
        <v>1034.3319999999999</v>
      </c>
      <c r="L12" s="52">
        <v>824</v>
      </c>
      <c r="M12" s="52">
        <v>824</v>
      </c>
      <c r="N12" s="52">
        <v>824</v>
      </c>
      <c r="O12" s="52">
        <v>824</v>
      </c>
      <c r="P12" s="52">
        <v>824</v>
      </c>
      <c r="Q12" s="52">
        <v>959</v>
      </c>
      <c r="R12" s="52">
        <v>1332.2730000000001</v>
      </c>
      <c r="S12" s="52">
        <v>2113.2530000000002</v>
      </c>
      <c r="T12" s="52">
        <v>2923.6170000000002</v>
      </c>
      <c r="U12" s="52">
        <v>3209.6170000000002</v>
      </c>
      <c r="V12" s="52">
        <v>3215.6170000000002</v>
      </c>
      <c r="W12" s="52">
        <v>3213.2910000000002</v>
      </c>
      <c r="X12" s="52">
        <v>2959.0920000000001</v>
      </c>
      <c r="Y12" s="52">
        <v>2520.4810000000002</v>
      </c>
      <c r="Z12" s="53"/>
      <c r="AA12" s="54">
        <f t="shared" si="0"/>
        <v>43785.32499999999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131</v>
      </c>
      <c r="I13" s="52">
        <v>110</v>
      </c>
      <c r="J13" s="52">
        <v>86</v>
      </c>
      <c r="K13" s="52">
        <v>47</v>
      </c>
      <c r="L13" s="52">
        <v>47</v>
      </c>
      <c r="M13" s="52">
        <v>47</v>
      </c>
      <c r="N13" s="52">
        <v>73</v>
      </c>
      <c r="O13" s="52">
        <v>41</v>
      </c>
      <c r="P13" s="52">
        <v>15</v>
      </c>
      <c r="Q13" s="52">
        <v>15</v>
      </c>
      <c r="R13" s="52">
        <v>15</v>
      </c>
      <c r="S13" s="52">
        <v>15</v>
      </c>
      <c r="T13" s="52">
        <v>363.98599999999999</v>
      </c>
      <c r="U13" s="52">
        <v>632.72</v>
      </c>
      <c r="V13" s="52">
        <v>550.42499999999995</v>
      </c>
      <c r="W13" s="52">
        <v>171</v>
      </c>
      <c r="X13" s="52"/>
      <c r="Y13" s="52"/>
      <c r="Z13" s="53"/>
      <c r="AA13" s="54">
        <f t="shared" si="0"/>
        <v>2401.1309999999999</v>
      </c>
    </row>
    <row r="14" spans="1:27" ht="24.95" customHeight="1" x14ac:dyDescent="0.2">
      <c r="A14" s="55" t="s">
        <v>10</v>
      </c>
      <c r="B14" s="56">
        <v>402.39799999999997</v>
      </c>
      <c r="C14" s="57">
        <v>404.19299999999998</v>
      </c>
      <c r="D14" s="57">
        <v>414.85800000000006</v>
      </c>
      <c r="E14" s="57">
        <v>449.59099999999995</v>
      </c>
      <c r="F14" s="57">
        <v>480.74899999999997</v>
      </c>
      <c r="G14" s="57">
        <v>512.76599999999996</v>
      </c>
      <c r="H14" s="57">
        <v>601.26400000000001</v>
      </c>
      <c r="I14" s="57">
        <v>918.81799999999953</v>
      </c>
      <c r="J14" s="57">
        <v>1497.4929999999999</v>
      </c>
      <c r="K14" s="57">
        <v>1901.9570000000006</v>
      </c>
      <c r="L14" s="57">
        <v>2334.1869999999999</v>
      </c>
      <c r="M14" s="57">
        <v>2536.7020000000002</v>
      </c>
      <c r="N14" s="57">
        <v>2543.6999999999989</v>
      </c>
      <c r="O14" s="57">
        <v>2421.3949999999995</v>
      </c>
      <c r="P14" s="57">
        <v>2154.444</v>
      </c>
      <c r="Q14" s="57">
        <v>1795.0139999999994</v>
      </c>
      <c r="R14" s="57">
        <v>1461.6679999999999</v>
      </c>
      <c r="S14" s="57">
        <v>1031.8389999999997</v>
      </c>
      <c r="T14" s="57">
        <v>736.93200000000002</v>
      </c>
      <c r="U14" s="57">
        <v>629.5060000000002</v>
      </c>
      <c r="V14" s="57">
        <v>610.91200000000003</v>
      </c>
      <c r="W14" s="57">
        <v>617.25099999999986</v>
      </c>
      <c r="X14" s="57">
        <v>679.81499999999994</v>
      </c>
      <c r="Y14" s="57">
        <v>730.79699999999991</v>
      </c>
      <c r="Z14" s="58"/>
      <c r="AA14" s="59">
        <f t="shared" si="0"/>
        <v>27868.248999999996</v>
      </c>
    </row>
    <row r="15" spans="1:27" ht="24.95" customHeight="1" x14ac:dyDescent="0.2">
      <c r="A15" s="55" t="s">
        <v>11</v>
      </c>
      <c r="B15" s="56">
        <v>15</v>
      </c>
      <c r="C15" s="57">
        <v>16</v>
      </c>
      <c r="D15" s="57">
        <v>13</v>
      </c>
      <c r="E15" s="57">
        <v>12</v>
      </c>
      <c r="F15" s="57">
        <v>12</v>
      </c>
      <c r="G15" s="57">
        <v>14</v>
      </c>
      <c r="H15" s="57">
        <v>22</v>
      </c>
      <c r="I15" s="57">
        <v>42</v>
      </c>
      <c r="J15" s="57">
        <v>61</v>
      </c>
      <c r="K15" s="57">
        <v>73</v>
      </c>
      <c r="L15" s="57">
        <v>79</v>
      </c>
      <c r="M15" s="57">
        <v>80</v>
      </c>
      <c r="N15" s="57">
        <v>79</v>
      </c>
      <c r="O15" s="57">
        <v>73</v>
      </c>
      <c r="P15" s="57">
        <v>66</v>
      </c>
      <c r="Q15" s="57">
        <v>57</v>
      </c>
      <c r="R15" s="57">
        <v>47</v>
      </c>
      <c r="S15" s="57">
        <v>36</v>
      </c>
      <c r="T15" s="57">
        <v>25</v>
      </c>
      <c r="U15" s="57">
        <v>22</v>
      </c>
      <c r="V15" s="57">
        <v>20</v>
      </c>
      <c r="W15" s="57">
        <v>19</v>
      </c>
      <c r="X15" s="57">
        <v>18</v>
      </c>
      <c r="Y15" s="57">
        <v>20</v>
      </c>
      <c r="Z15" s="58"/>
      <c r="AA15" s="59">
        <f t="shared" si="0"/>
        <v>921</v>
      </c>
    </row>
    <row r="16" spans="1:27" ht="30" customHeight="1" thickBot="1" x14ac:dyDescent="0.25">
      <c r="A16" s="60" t="s">
        <v>12</v>
      </c>
      <c r="B16" s="61">
        <f>IF(LEN(B$2)&gt;0,SUM(B10:B15),"")</f>
        <v>3325.3980000000001</v>
      </c>
      <c r="C16" s="62">
        <f t="shared" ref="C16:Z16" si="1">IF(LEN(C$2)&gt;0,SUM(C10:C15),"")</f>
        <v>3073.5010000000002</v>
      </c>
      <c r="D16" s="62">
        <f t="shared" si="1"/>
        <v>3057.8330000000001</v>
      </c>
      <c r="E16" s="62">
        <f t="shared" si="1"/>
        <v>2907.9739999999997</v>
      </c>
      <c r="F16" s="62">
        <f t="shared" si="1"/>
        <v>2966.8999999999996</v>
      </c>
      <c r="G16" s="62">
        <f t="shared" si="1"/>
        <v>3327.6210000000001</v>
      </c>
      <c r="H16" s="62">
        <f t="shared" si="1"/>
        <v>3615.2490000000003</v>
      </c>
      <c r="I16" s="62">
        <f t="shared" si="1"/>
        <v>3739.972999999999</v>
      </c>
      <c r="J16" s="62">
        <f t="shared" si="1"/>
        <v>4028.433</v>
      </c>
      <c r="K16" s="62">
        <f t="shared" si="1"/>
        <v>3895.2890000000007</v>
      </c>
      <c r="L16" s="62">
        <f t="shared" si="1"/>
        <v>4123.1869999999999</v>
      </c>
      <c r="M16" s="62">
        <f t="shared" si="1"/>
        <v>4326.7020000000002</v>
      </c>
      <c r="N16" s="62">
        <f t="shared" si="1"/>
        <v>4358.6999999999989</v>
      </c>
      <c r="O16" s="62">
        <f t="shared" si="1"/>
        <v>4198.3949999999995</v>
      </c>
      <c r="P16" s="62">
        <f t="shared" si="1"/>
        <v>3590.444</v>
      </c>
      <c r="Q16" s="62">
        <f t="shared" si="1"/>
        <v>3357.0139999999992</v>
      </c>
      <c r="R16" s="62">
        <f t="shared" si="1"/>
        <v>3386.9409999999998</v>
      </c>
      <c r="S16" s="62">
        <f t="shared" si="1"/>
        <v>3727.0919999999996</v>
      </c>
      <c r="T16" s="62">
        <f t="shared" si="1"/>
        <v>4630.5349999999999</v>
      </c>
      <c r="U16" s="62">
        <f t="shared" si="1"/>
        <v>5093.8430000000008</v>
      </c>
      <c r="V16" s="62">
        <f t="shared" si="1"/>
        <v>4987.9540000000006</v>
      </c>
      <c r="W16" s="62">
        <f t="shared" si="1"/>
        <v>4591.5420000000004</v>
      </c>
      <c r="X16" s="62">
        <f t="shared" si="1"/>
        <v>4187.9070000000002</v>
      </c>
      <c r="Y16" s="62">
        <f t="shared" si="1"/>
        <v>3802.2780000000002</v>
      </c>
      <c r="Z16" s="63" t="str">
        <f t="shared" si="1"/>
        <v/>
      </c>
      <c r="AA16" s="64">
        <f>SUM(AA10:AA15)</f>
        <v>92300.704999999987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1097</v>
      </c>
      <c r="C28" s="72">
        <v>1099</v>
      </c>
      <c r="D28" s="72">
        <v>1111</v>
      </c>
      <c r="E28" s="72">
        <v>1135</v>
      </c>
      <c r="F28" s="72">
        <v>1183</v>
      </c>
      <c r="G28" s="72">
        <v>1243</v>
      </c>
      <c r="H28" s="72">
        <v>1365.7</v>
      </c>
      <c r="I28" s="72">
        <v>1593.7</v>
      </c>
      <c r="J28" s="72">
        <v>1936.7</v>
      </c>
      <c r="K28" s="72">
        <v>2285.6999999999998</v>
      </c>
      <c r="L28" s="72">
        <v>2505.6999999999998</v>
      </c>
      <c r="M28" s="72">
        <v>2638.7</v>
      </c>
      <c r="N28" s="72">
        <v>2678.7</v>
      </c>
      <c r="O28" s="72">
        <v>2547.6999999999998</v>
      </c>
      <c r="P28" s="72">
        <v>2052.6999999999998</v>
      </c>
      <c r="Q28" s="72">
        <v>1877.7</v>
      </c>
      <c r="R28" s="72">
        <v>1617.7</v>
      </c>
      <c r="S28" s="72">
        <v>1322.7</v>
      </c>
      <c r="T28" s="72">
        <v>1187</v>
      </c>
      <c r="U28" s="72">
        <v>1444</v>
      </c>
      <c r="V28" s="72">
        <v>1375</v>
      </c>
      <c r="W28" s="72">
        <v>1165</v>
      </c>
      <c r="X28" s="72">
        <v>1076</v>
      </c>
      <c r="Y28" s="72">
        <v>1080</v>
      </c>
      <c r="Z28" s="73"/>
      <c r="AA28" s="74">
        <f>SUM(B28:Z28)</f>
        <v>38618.400000000009</v>
      </c>
    </row>
    <row r="29" spans="1:27" ht="24.95" customHeight="1" x14ac:dyDescent="0.2">
      <c r="A29" s="75" t="s">
        <v>23</v>
      </c>
      <c r="B29" s="76">
        <v>808.39800000000002</v>
      </c>
      <c r="C29" s="77">
        <v>704.50099999999998</v>
      </c>
      <c r="D29" s="77">
        <v>716.83299999999997</v>
      </c>
      <c r="E29" s="77">
        <v>657.97400000000005</v>
      </c>
      <c r="F29" s="77">
        <v>631.9</v>
      </c>
      <c r="G29" s="77">
        <v>814.62099999999998</v>
      </c>
      <c r="H29" s="77">
        <v>979.54899999999998</v>
      </c>
      <c r="I29" s="77">
        <v>876.27300000000002</v>
      </c>
      <c r="J29" s="77">
        <v>924.73299999999995</v>
      </c>
      <c r="K29" s="77">
        <v>846.58900000000006</v>
      </c>
      <c r="L29" s="77">
        <v>1019.487</v>
      </c>
      <c r="M29" s="77">
        <v>1030.002</v>
      </c>
      <c r="N29" s="77">
        <v>1073</v>
      </c>
      <c r="O29" s="77">
        <v>1045.6949999999999</v>
      </c>
      <c r="P29" s="77">
        <v>937.74400000000003</v>
      </c>
      <c r="Q29" s="77">
        <v>775.31399999999996</v>
      </c>
      <c r="R29" s="77">
        <v>782.24099999999999</v>
      </c>
      <c r="S29" s="77">
        <v>999.39200000000005</v>
      </c>
      <c r="T29" s="77">
        <v>1353.5350000000001</v>
      </c>
      <c r="U29" s="77">
        <v>1016.843</v>
      </c>
      <c r="V29" s="77">
        <v>978.95399999999995</v>
      </c>
      <c r="W29" s="77">
        <v>801.54200000000003</v>
      </c>
      <c r="X29" s="77">
        <v>733.90700000000004</v>
      </c>
      <c r="Y29" s="77">
        <v>996.27800000000002</v>
      </c>
      <c r="Z29" s="78"/>
      <c r="AA29" s="79">
        <f>SUM(B29:Z29)</f>
        <v>21505.305000000004</v>
      </c>
    </row>
    <row r="30" spans="1:27" ht="24.95" customHeight="1" x14ac:dyDescent="0.2">
      <c r="A30" s="82" t="s">
        <v>24</v>
      </c>
      <c r="B30" s="80">
        <v>2005</v>
      </c>
      <c r="C30" s="81">
        <v>1855</v>
      </c>
      <c r="D30" s="81">
        <v>1815</v>
      </c>
      <c r="E30" s="81">
        <v>1700</v>
      </c>
      <c r="F30" s="81">
        <v>1737</v>
      </c>
      <c r="G30" s="81">
        <v>1855</v>
      </c>
      <c r="H30" s="81">
        <v>1855</v>
      </c>
      <c r="I30" s="81">
        <v>1855</v>
      </c>
      <c r="J30" s="81">
        <v>1717</v>
      </c>
      <c r="K30" s="81">
        <v>1313</v>
      </c>
      <c r="L30" s="81">
        <v>1120</v>
      </c>
      <c r="M30" s="81">
        <v>1120</v>
      </c>
      <c r="N30" s="81">
        <v>1120</v>
      </c>
      <c r="O30" s="81">
        <v>1120</v>
      </c>
      <c r="P30" s="81">
        <v>1120</v>
      </c>
      <c r="Q30" s="81">
        <v>1255</v>
      </c>
      <c r="R30" s="81">
        <v>1547</v>
      </c>
      <c r="S30" s="81">
        <v>1975</v>
      </c>
      <c r="T30" s="81">
        <v>2685</v>
      </c>
      <c r="U30" s="81">
        <v>3228</v>
      </c>
      <c r="V30" s="81">
        <v>3229</v>
      </c>
      <c r="W30" s="81">
        <v>3229</v>
      </c>
      <c r="X30" s="81">
        <v>2987</v>
      </c>
      <c r="Y30" s="81">
        <v>2289</v>
      </c>
      <c r="Z30" s="83"/>
      <c r="AA30" s="84">
        <f>SUM(B30:Z30)</f>
        <v>45731</v>
      </c>
    </row>
    <row r="31" spans="1:27" ht="30" customHeight="1" thickBot="1" x14ac:dyDescent="0.25">
      <c r="A31" s="60" t="s">
        <v>25</v>
      </c>
      <c r="B31" s="61">
        <f>IF(LEN(B$2)&gt;0,SUM(B28:B30),"")</f>
        <v>3910.3980000000001</v>
      </c>
      <c r="C31" s="62">
        <f t="shared" ref="C31:Z31" si="4">IF(LEN(C$2)&gt;0,SUM(C28:C30),"")</f>
        <v>3658.5010000000002</v>
      </c>
      <c r="D31" s="62">
        <f t="shared" si="4"/>
        <v>3642.8330000000001</v>
      </c>
      <c r="E31" s="62">
        <f t="shared" si="4"/>
        <v>3492.9740000000002</v>
      </c>
      <c r="F31" s="62">
        <f t="shared" si="4"/>
        <v>3551.9</v>
      </c>
      <c r="G31" s="62">
        <f t="shared" si="4"/>
        <v>3912.6210000000001</v>
      </c>
      <c r="H31" s="62">
        <f t="shared" si="4"/>
        <v>4200.2489999999998</v>
      </c>
      <c r="I31" s="62">
        <f t="shared" si="4"/>
        <v>4324.973</v>
      </c>
      <c r="J31" s="62">
        <f t="shared" si="4"/>
        <v>4578.433</v>
      </c>
      <c r="K31" s="62">
        <f t="shared" si="4"/>
        <v>4445.2889999999998</v>
      </c>
      <c r="L31" s="62">
        <f t="shared" si="4"/>
        <v>4645.1869999999999</v>
      </c>
      <c r="M31" s="62">
        <f t="shared" si="4"/>
        <v>4788.7019999999993</v>
      </c>
      <c r="N31" s="62">
        <f t="shared" si="4"/>
        <v>4871.7</v>
      </c>
      <c r="O31" s="62">
        <f t="shared" si="4"/>
        <v>4713.3949999999995</v>
      </c>
      <c r="P31" s="62">
        <f t="shared" si="4"/>
        <v>4110.4439999999995</v>
      </c>
      <c r="Q31" s="62">
        <f t="shared" si="4"/>
        <v>3908.0140000000001</v>
      </c>
      <c r="R31" s="62">
        <f t="shared" si="4"/>
        <v>3946.9409999999998</v>
      </c>
      <c r="S31" s="62">
        <f t="shared" si="4"/>
        <v>4297.0920000000006</v>
      </c>
      <c r="T31" s="62">
        <f t="shared" si="4"/>
        <v>5225.5349999999999</v>
      </c>
      <c r="U31" s="62">
        <f t="shared" si="4"/>
        <v>5688.8429999999998</v>
      </c>
      <c r="V31" s="62">
        <f t="shared" si="4"/>
        <v>5582.9539999999997</v>
      </c>
      <c r="W31" s="62">
        <f t="shared" si="4"/>
        <v>5195.5419999999995</v>
      </c>
      <c r="X31" s="62">
        <f t="shared" si="4"/>
        <v>4796.9070000000002</v>
      </c>
      <c r="Y31" s="62">
        <f t="shared" si="4"/>
        <v>4365.2780000000002</v>
      </c>
      <c r="Z31" s="63" t="str">
        <f t="shared" si="4"/>
        <v/>
      </c>
      <c r="AA31" s="64">
        <f>SUM(AA28:AA30)</f>
        <v>105854.70500000002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275</v>
      </c>
      <c r="C34" s="95">
        <v>275</v>
      </c>
      <c r="D34" s="95">
        <v>275</v>
      </c>
      <c r="E34" s="95">
        <v>275</v>
      </c>
      <c r="F34" s="95">
        <v>275</v>
      </c>
      <c r="G34" s="95">
        <v>275</v>
      </c>
      <c r="H34" s="95">
        <v>275</v>
      </c>
      <c r="I34" s="95">
        <v>275</v>
      </c>
      <c r="J34" s="95">
        <v>250</v>
      </c>
      <c r="K34" s="95">
        <v>250</v>
      </c>
      <c r="L34" s="95">
        <v>231</v>
      </c>
      <c r="M34" s="95">
        <v>201</v>
      </c>
      <c r="N34" s="95">
        <v>225</v>
      </c>
      <c r="O34" s="95">
        <v>240</v>
      </c>
      <c r="P34" s="95">
        <v>245</v>
      </c>
      <c r="Q34" s="95">
        <v>270</v>
      </c>
      <c r="R34" s="95">
        <v>270</v>
      </c>
      <c r="S34" s="95">
        <v>275</v>
      </c>
      <c r="T34" s="95">
        <v>300</v>
      </c>
      <c r="U34" s="95">
        <v>300</v>
      </c>
      <c r="V34" s="95">
        <v>300</v>
      </c>
      <c r="W34" s="95">
        <v>300</v>
      </c>
      <c r="X34" s="95">
        <v>300</v>
      </c>
      <c r="Y34" s="95">
        <v>254</v>
      </c>
      <c r="Z34" s="96"/>
      <c r="AA34" s="74">
        <f t="shared" ref="AA34:AA39" si="5">SUM(B34:Z34)</f>
        <v>6411</v>
      </c>
    </row>
    <row r="35" spans="1:27" ht="24.95" customHeight="1" x14ac:dyDescent="0.2">
      <c r="A35" s="97" t="s">
        <v>28</v>
      </c>
      <c r="B35" s="98">
        <v>300</v>
      </c>
      <c r="C35" s="99">
        <v>300</v>
      </c>
      <c r="D35" s="99">
        <v>300</v>
      </c>
      <c r="E35" s="99">
        <v>300</v>
      </c>
      <c r="F35" s="99">
        <v>300</v>
      </c>
      <c r="G35" s="99">
        <v>300</v>
      </c>
      <c r="H35" s="99">
        <v>300</v>
      </c>
      <c r="I35" s="99">
        <v>300</v>
      </c>
      <c r="J35" s="99">
        <v>290</v>
      </c>
      <c r="K35" s="99">
        <v>290</v>
      </c>
      <c r="L35" s="99">
        <v>281</v>
      </c>
      <c r="M35" s="99">
        <v>251</v>
      </c>
      <c r="N35" s="99">
        <v>278</v>
      </c>
      <c r="O35" s="99">
        <v>265</v>
      </c>
      <c r="P35" s="99">
        <v>265</v>
      </c>
      <c r="Q35" s="99">
        <v>271</v>
      </c>
      <c r="R35" s="99">
        <v>280</v>
      </c>
      <c r="S35" s="99">
        <v>285</v>
      </c>
      <c r="T35" s="99">
        <v>285</v>
      </c>
      <c r="U35" s="99">
        <v>285</v>
      </c>
      <c r="V35" s="99">
        <v>285</v>
      </c>
      <c r="W35" s="99">
        <v>294</v>
      </c>
      <c r="X35" s="99">
        <v>299</v>
      </c>
      <c r="Y35" s="99">
        <v>299</v>
      </c>
      <c r="Z35" s="100"/>
      <c r="AA35" s="79">
        <f t="shared" si="5"/>
        <v>6903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581</v>
      </c>
      <c r="I36" s="99">
        <v>563</v>
      </c>
      <c r="J36" s="99">
        <v>543</v>
      </c>
      <c r="K36" s="99">
        <v>540</v>
      </c>
      <c r="L36" s="99">
        <v>298.3</v>
      </c>
      <c r="M36" s="99">
        <v>391.7</v>
      </c>
      <c r="N36" s="99">
        <v>271.5</v>
      </c>
      <c r="O36" s="99">
        <v>169.8</v>
      </c>
      <c r="P36" s="99">
        <v>551</v>
      </c>
      <c r="Q36" s="99">
        <v>563</v>
      </c>
      <c r="R36" s="99">
        <v>567</v>
      </c>
      <c r="S36" s="99">
        <v>580</v>
      </c>
      <c r="T36" s="99">
        <v>604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14198.3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47.8</v>
      </c>
      <c r="R38" s="99">
        <v>121.4</v>
      </c>
      <c r="S38" s="99">
        <v>57.6</v>
      </c>
      <c r="T38" s="99"/>
      <c r="U38" s="99"/>
      <c r="V38" s="99"/>
      <c r="W38" s="99"/>
      <c r="X38" s="99"/>
      <c r="Y38" s="99"/>
      <c r="Z38" s="100"/>
      <c r="AA38" s="79">
        <f t="shared" si="5"/>
        <v>226.79999999999998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1300</v>
      </c>
      <c r="C39" s="88">
        <f t="shared" si="6"/>
        <v>1300</v>
      </c>
      <c r="D39" s="88">
        <f t="shared" si="6"/>
        <v>1300</v>
      </c>
      <c r="E39" s="88">
        <f t="shared" si="6"/>
        <v>1300</v>
      </c>
      <c r="F39" s="88">
        <f t="shared" si="6"/>
        <v>1300</v>
      </c>
      <c r="G39" s="88">
        <f t="shared" si="6"/>
        <v>1300</v>
      </c>
      <c r="H39" s="88">
        <f t="shared" si="6"/>
        <v>1156</v>
      </c>
      <c r="I39" s="88">
        <f t="shared" si="6"/>
        <v>1138</v>
      </c>
      <c r="J39" s="88">
        <f t="shared" si="6"/>
        <v>1083</v>
      </c>
      <c r="K39" s="88">
        <f t="shared" si="6"/>
        <v>1080</v>
      </c>
      <c r="L39" s="88">
        <f t="shared" si="6"/>
        <v>810.3</v>
      </c>
      <c r="M39" s="88">
        <f t="shared" si="6"/>
        <v>843.7</v>
      </c>
      <c r="N39" s="88">
        <f t="shared" si="6"/>
        <v>774.5</v>
      </c>
      <c r="O39" s="88">
        <f t="shared" si="6"/>
        <v>674.8</v>
      </c>
      <c r="P39" s="88">
        <f t="shared" si="6"/>
        <v>1061</v>
      </c>
      <c r="Q39" s="88">
        <f t="shared" si="6"/>
        <v>1151.8</v>
      </c>
      <c r="R39" s="88">
        <f t="shared" si="6"/>
        <v>1238.4000000000001</v>
      </c>
      <c r="S39" s="88">
        <f t="shared" si="6"/>
        <v>1197.5999999999999</v>
      </c>
      <c r="T39" s="88">
        <f t="shared" si="6"/>
        <v>1189</v>
      </c>
      <c r="U39" s="88">
        <f t="shared" si="6"/>
        <v>1310</v>
      </c>
      <c r="V39" s="88">
        <f t="shared" si="6"/>
        <v>1310</v>
      </c>
      <c r="W39" s="88">
        <f t="shared" si="6"/>
        <v>1319</v>
      </c>
      <c r="X39" s="88">
        <f t="shared" si="6"/>
        <v>1324</v>
      </c>
      <c r="Y39" s="88">
        <f t="shared" si="6"/>
        <v>1278</v>
      </c>
      <c r="Z39" s="89" t="str">
        <f t="shared" si="6"/>
        <v/>
      </c>
      <c r="AA39" s="90">
        <f t="shared" si="5"/>
        <v>27739.1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571</v>
      </c>
      <c r="I44" s="99">
        <v>553</v>
      </c>
      <c r="J44" s="99">
        <v>533</v>
      </c>
      <c r="K44" s="99">
        <v>530</v>
      </c>
      <c r="L44" s="99">
        <v>288.3</v>
      </c>
      <c r="M44" s="99">
        <v>381.7</v>
      </c>
      <c r="N44" s="99">
        <v>261.5</v>
      </c>
      <c r="O44" s="99">
        <v>159.80000000000001</v>
      </c>
      <c r="P44" s="99">
        <v>541</v>
      </c>
      <c r="Q44" s="99">
        <v>553</v>
      </c>
      <c r="R44" s="99">
        <v>557</v>
      </c>
      <c r="S44" s="99">
        <v>570</v>
      </c>
      <c r="T44" s="99">
        <v>594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13958.3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47.8</v>
      </c>
      <c r="R46" s="99">
        <v>121.4</v>
      </c>
      <c r="S46" s="99">
        <v>57.6</v>
      </c>
      <c r="T46" s="99"/>
      <c r="U46" s="99"/>
      <c r="V46" s="99"/>
      <c r="W46" s="99"/>
      <c r="X46" s="99"/>
      <c r="Y46" s="99"/>
      <c r="Z46" s="100"/>
      <c r="AA46" s="79">
        <f t="shared" si="7"/>
        <v>226.79999999999998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571</v>
      </c>
      <c r="I48" s="88">
        <f t="shared" si="8"/>
        <v>553</v>
      </c>
      <c r="J48" s="88">
        <f t="shared" si="8"/>
        <v>533</v>
      </c>
      <c r="K48" s="88">
        <f t="shared" si="8"/>
        <v>530</v>
      </c>
      <c r="L48" s="88">
        <f t="shared" si="8"/>
        <v>288.3</v>
      </c>
      <c r="M48" s="88">
        <f t="shared" si="8"/>
        <v>381.7</v>
      </c>
      <c r="N48" s="88">
        <f t="shared" si="8"/>
        <v>261.5</v>
      </c>
      <c r="O48" s="88">
        <f t="shared" si="8"/>
        <v>159.80000000000001</v>
      </c>
      <c r="P48" s="88">
        <f t="shared" si="8"/>
        <v>541</v>
      </c>
      <c r="Q48" s="88">
        <f t="shared" si="8"/>
        <v>600.79999999999995</v>
      </c>
      <c r="R48" s="88">
        <f t="shared" si="8"/>
        <v>678.4</v>
      </c>
      <c r="S48" s="88">
        <f t="shared" si="8"/>
        <v>627.6</v>
      </c>
      <c r="T48" s="88">
        <f t="shared" si="8"/>
        <v>594</v>
      </c>
      <c r="U48" s="88">
        <f t="shared" si="8"/>
        <v>715</v>
      </c>
      <c r="V48" s="88">
        <f t="shared" si="8"/>
        <v>715</v>
      </c>
      <c r="W48" s="88">
        <f t="shared" si="8"/>
        <v>715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14185.1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4625.3980000000001</v>
      </c>
      <c r="C51" s="88">
        <f t="shared" si="10"/>
        <v>4373.5010000000002</v>
      </c>
      <c r="D51" s="88">
        <f t="shared" si="10"/>
        <v>4357.8330000000005</v>
      </c>
      <c r="E51" s="88">
        <f t="shared" si="10"/>
        <v>4207.9740000000002</v>
      </c>
      <c r="F51" s="88">
        <f t="shared" si="10"/>
        <v>4266.8999999999996</v>
      </c>
      <c r="G51" s="88">
        <f t="shared" si="10"/>
        <v>4627.6210000000001</v>
      </c>
      <c r="H51" s="88">
        <f t="shared" si="10"/>
        <v>4771.2489999999998</v>
      </c>
      <c r="I51" s="88">
        <f t="shared" si="10"/>
        <v>4877.972999999999</v>
      </c>
      <c r="J51" s="88">
        <f t="shared" si="10"/>
        <v>5111.433</v>
      </c>
      <c r="K51" s="88">
        <f t="shared" si="10"/>
        <v>4975.2890000000007</v>
      </c>
      <c r="L51" s="88">
        <f t="shared" si="10"/>
        <v>4933.4870000000001</v>
      </c>
      <c r="M51" s="88">
        <f t="shared" si="10"/>
        <v>5170.402</v>
      </c>
      <c r="N51" s="88">
        <f t="shared" si="10"/>
        <v>5133.1999999999989</v>
      </c>
      <c r="O51" s="88">
        <f t="shared" si="10"/>
        <v>4873.1949999999997</v>
      </c>
      <c r="P51" s="88">
        <f t="shared" si="10"/>
        <v>4651.4439999999995</v>
      </c>
      <c r="Q51" s="88">
        <f t="shared" si="10"/>
        <v>4508.8139999999994</v>
      </c>
      <c r="R51" s="88">
        <f t="shared" si="10"/>
        <v>4625.3410000000003</v>
      </c>
      <c r="S51" s="88">
        <f t="shared" si="10"/>
        <v>4924.6919999999991</v>
      </c>
      <c r="T51" s="88">
        <f t="shared" si="10"/>
        <v>5819.5349999999999</v>
      </c>
      <c r="U51" s="88">
        <f t="shared" si="10"/>
        <v>6403.8430000000008</v>
      </c>
      <c r="V51" s="88">
        <f t="shared" si="10"/>
        <v>6297.9540000000006</v>
      </c>
      <c r="W51" s="88">
        <f t="shared" si="10"/>
        <v>5910.5420000000004</v>
      </c>
      <c r="X51" s="88">
        <f t="shared" si="10"/>
        <v>5511.9070000000002</v>
      </c>
      <c r="Y51" s="88">
        <f t="shared" si="10"/>
        <v>5080.2780000000002</v>
      </c>
      <c r="Z51" s="89" t="str">
        <f t="shared" si="10"/>
        <v/>
      </c>
      <c r="AA51" s="104">
        <f>SUM(B51:Z51)</f>
        <v>120039.80500000002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4625.4170000000004</v>
      </c>
      <c r="C4" s="18">
        <v>4373.4909999999991</v>
      </c>
      <c r="D4" s="18">
        <v>4357.7920000000004</v>
      </c>
      <c r="E4" s="18">
        <v>4207.9870000000001</v>
      </c>
      <c r="F4" s="18">
        <v>4266.884</v>
      </c>
      <c r="G4" s="18">
        <v>4627.5770000000011</v>
      </c>
      <c r="H4" s="18">
        <v>4771.2489999999998</v>
      </c>
      <c r="I4" s="18">
        <v>4877.973</v>
      </c>
      <c r="J4" s="18">
        <v>5111.4330000000018</v>
      </c>
      <c r="K4" s="18">
        <v>4975.2640000000001</v>
      </c>
      <c r="L4" s="18">
        <v>4933.5240000000013</v>
      </c>
      <c r="M4" s="18">
        <v>5170.4299999999994</v>
      </c>
      <c r="N4" s="18">
        <v>5133.2470000000012</v>
      </c>
      <c r="O4" s="18">
        <v>4873.2290000000003</v>
      </c>
      <c r="P4" s="18">
        <v>4651.4440000000004</v>
      </c>
      <c r="Q4" s="18">
        <v>4508.8180000000002</v>
      </c>
      <c r="R4" s="18">
        <v>4625.3589999999995</v>
      </c>
      <c r="S4" s="18">
        <v>4924.7269999999999</v>
      </c>
      <c r="T4" s="18">
        <v>5819.5350000000008</v>
      </c>
      <c r="U4" s="18">
        <v>6403.8429999999989</v>
      </c>
      <c r="V4" s="18">
        <v>6297.9539999999997</v>
      </c>
      <c r="W4" s="18">
        <v>5910.5420000000013</v>
      </c>
      <c r="X4" s="18">
        <v>5511.907000000002</v>
      </c>
      <c r="Y4" s="18">
        <v>5080.2780000000012</v>
      </c>
      <c r="Z4" s="19"/>
      <c r="AA4" s="20">
        <f>SUM(B4:Z4)</f>
        <v>120039.90400000002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192.6</v>
      </c>
      <c r="C7" s="28">
        <v>138.66</v>
      </c>
      <c r="D7" s="28">
        <v>143.03</v>
      </c>
      <c r="E7" s="28">
        <v>136.19</v>
      </c>
      <c r="F7" s="28">
        <v>136</v>
      </c>
      <c r="G7" s="28">
        <v>135</v>
      </c>
      <c r="H7" s="28">
        <v>136.99</v>
      </c>
      <c r="I7" s="28">
        <v>134.21</v>
      </c>
      <c r="J7" s="28">
        <v>133.99</v>
      </c>
      <c r="K7" s="28">
        <v>132.94999999999999</v>
      </c>
      <c r="L7" s="28">
        <v>100</v>
      </c>
      <c r="M7" s="28">
        <v>87</v>
      </c>
      <c r="N7" s="28">
        <v>81.96</v>
      </c>
      <c r="O7" s="28">
        <v>60.01</v>
      </c>
      <c r="P7" s="28">
        <v>90</v>
      </c>
      <c r="Q7" s="28">
        <v>125.42</v>
      </c>
      <c r="R7" s="28">
        <v>129.97</v>
      </c>
      <c r="S7" s="28">
        <v>134.11000000000001</v>
      </c>
      <c r="T7" s="28">
        <v>204.04</v>
      </c>
      <c r="U7" s="28">
        <v>204.04</v>
      </c>
      <c r="V7" s="28">
        <v>204.04</v>
      </c>
      <c r="W7" s="28">
        <v>175.05</v>
      </c>
      <c r="X7" s="28">
        <v>136.91999999999999</v>
      </c>
      <c r="Y7" s="28">
        <v>134.18</v>
      </c>
      <c r="Z7" s="29"/>
      <c r="AA7" s="30">
        <f>IF(SUM(B7:Z7)&lt;&gt;0,AVERAGEIF(B7:Z7,"&lt;&gt;"""),"")</f>
        <v>136.93166666666667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894.70799999999997</v>
      </c>
      <c r="C19" s="72">
        <v>897.7349999999999</v>
      </c>
      <c r="D19" s="72">
        <v>897.428</v>
      </c>
      <c r="E19" s="72">
        <v>873.44999999999993</v>
      </c>
      <c r="F19" s="72">
        <v>903.44799999999998</v>
      </c>
      <c r="G19" s="72">
        <v>891.44499999999994</v>
      </c>
      <c r="H19" s="72">
        <v>900.447</v>
      </c>
      <c r="I19" s="72">
        <v>902.495</v>
      </c>
      <c r="J19" s="72">
        <v>892.48699999999997</v>
      </c>
      <c r="K19" s="72">
        <v>931.43600000000004</v>
      </c>
      <c r="L19" s="72">
        <v>933.43299999999999</v>
      </c>
      <c r="M19" s="72">
        <v>943.404</v>
      </c>
      <c r="N19" s="72">
        <v>933.43100000000004</v>
      </c>
      <c r="O19" s="72">
        <v>900.38900000000001</v>
      </c>
      <c r="P19" s="72">
        <v>874.88099999999997</v>
      </c>
      <c r="Q19" s="72">
        <v>863.88800000000003</v>
      </c>
      <c r="R19" s="72">
        <v>874.84699999999998</v>
      </c>
      <c r="S19" s="72">
        <v>850.09099999999989</v>
      </c>
      <c r="T19" s="72">
        <v>872.08500000000004</v>
      </c>
      <c r="U19" s="72">
        <v>866.12300000000005</v>
      </c>
      <c r="V19" s="72">
        <v>867.11900000000003</v>
      </c>
      <c r="W19" s="72">
        <v>851.08799999999997</v>
      </c>
      <c r="X19" s="72">
        <v>854.08399999999995</v>
      </c>
      <c r="Y19" s="72">
        <v>846.09799999999996</v>
      </c>
      <c r="Z19" s="73"/>
      <c r="AA19" s="74">
        <f t="shared" ref="AA19:AA24" si="2">SUM(B19:Z19)</f>
        <v>21316.039999999994</v>
      </c>
    </row>
    <row r="20" spans="1:27" ht="24.95" customHeight="1" x14ac:dyDescent="0.2">
      <c r="A20" s="75" t="s">
        <v>15</v>
      </c>
      <c r="B20" s="76">
        <v>765.36599999999987</v>
      </c>
      <c r="C20" s="77">
        <v>743.8850000000001</v>
      </c>
      <c r="D20" s="77">
        <v>750.84000000000015</v>
      </c>
      <c r="E20" s="77">
        <v>757.97500000000002</v>
      </c>
      <c r="F20" s="77">
        <v>754.34699999999998</v>
      </c>
      <c r="G20" s="77">
        <v>761.87400000000002</v>
      </c>
      <c r="H20" s="77">
        <v>757.48099999999999</v>
      </c>
      <c r="I20" s="77">
        <v>702.83400000000006</v>
      </c>
      <c r="J20" s="77">
        <v>692.85100000000011</v>
      </c>
      <c r="K20" s="77">
        <v>636.99</v>
      </c>
      <c r="L20" s="77">
        <v>621.69100000000014</v>
      </c>
      <c r="M20" s="77">
        <v>620.70799999999997</v>
      </c>
      <c r="N20" s="77">
        <v>634.56299999999987</v>
      </c>
      <c r="O20" s="77">
        <v>626.947</v>
      </c>
      <c r="P20" s="77">
        <v>602.76499999999999</v>
      </c>
      <c r="Q20" s="77">
        <v>601.84899999999993</v>
      </c>
      <c r="R20" s="77">
        <v>654.62400000000002</v>
      </c>
      <c r="S20" s="77">
        <v>667.68999999999983</v>
      </c>
      <c r="T20" s="77">
        <v>713.39099999999996</v>
      </c>
      <c r="U20" s="77">
        <v>762.93200000000002</v>
      </c>
      <c r="V20" s="77">
        <v>759.86900000000003</v>
      </c>
      <c r="W20" s="77">
        <v>753.61000000000013</v>
      </c>
      <c r="X20" s="77">
        <v>755.59199999999987</v>
      </c>
      <c r="Y20" s="77">
        <v>743.36599999999999</v>
      </c>
      <c r="Z20" s="78"/>
      <c r="AA20" s="79">
        <f t="shared" si="2"/>
        <v>16844.04</v>
      </c>
    </row>
    <row r="21" spans="1:27" ht="24.95" customHeight="1" x14ac:dyDescent="0.2">
      <c r="A21" s="75" t="s">
        <v>16</v>
      </c>
      <c r="B21" s="80">
        <v>2363.8429999999998</v>
      </c>
      <c r="C21" s="81">
        <v>2227.971</v>
      </c>
      <c r="D21" s="81">
        <v>2175.0239999999999</v>
      </c>
      <c r="E21" s="81">
        <v>2125.8620000000001</v>
      </c>
      <c r="F21" s="81">
        <v>2098.2890000000002</v>
      </c>
      <c r="G21" s="81">
        <v>2158.4580000000001</v>
      </c>
      <c r="H21" s="81">
        <v>2262.8210000000004</v>
      </c>
      <c r="I21" s="81">
        <v>2391.6440000000002</v>
      </c>
      <c r="J21" s="81">
        <v>2623.0950000000003</v>
      </c>
      <c r="K21" s="81">
        <v>2740.8380000000006</v>
      </c>
      <c r="L21" s="81">
        <v>2952.4</v>
      </c>
      <c r="M21" s="81">
        <v>3026.8179999999998</v>
      </c>
      <c r="N21" s="81">
        <v>2986.7530000000002</v>
      </c>
      <c r="O21" s="81">
        <v>2782.8929999999996</v>
      </c>
      <c r="P21" s="81">
        <v>2696.172</v>
      </c>
      <c r="Q21" s="81">
        <v>2612.5809999999997</v>
      </c>
      <c r="R21" s="81">
        <v>2670.3880000000004</v>
      </c>
      <c r="S21" s="81">
        <v>2951.9459999999995</v>
      </c>
      <c r="T21" s="81">
        <v>3193.0589999999997</v>
      </c>
      <c r="U21" s="81">
        <v>3745.788</v>
      </c>
      <c r="V21" s="81">
        <v>3655.9659999999999</v>
      </c>
      <c r="W21" s="81">
        <v>3348.3439999999996</v>
      </c>
      <c r="X21" s="81">
        <v>2964.2309999999993</v>
      </c>
      <c r="Y21" s="81">
        <v>2585.8139999999999</v>
      </c>
      <c r="Z21" s="78"/>
      <c r="AA21" s="79">
        <f t="shared" si="2"/>
        <v>65340.997999999992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125</v>
      </c>
      <c r="N22" s="81">
        <v>125</v>
      </c>
      <c r="O22" s="81">
        <v>125</v>
      </c>
      <c r="P22" s="81">
        <v>46.125999999999998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421.12599999999998</v>
      </c>
    </row>
    <row r="23" spans="1:27" ht="24.95" customHeight="1" x14ac:dyDescent="0.2">
      <c r="A23" s="85" t="s">
        <v>18</v>
      </c>
      <c r="B23" s="77">
        <v>127.5</v>
      </c>
      <c r="C23" s="77">
        <v>124</v>
      </c>
      <c r="D23" s="77">
        <v>124.5</v>
      </c>
      <c r="E23" s="77">
        <v>114.5</v>
      </c>
      <c r="F23" s="77">
        <v>111</v>
      </c>
      <c r="G23" s="77">
        <v>106</v>
      </c>
      <c r="H23" s="77">
        <v>112.5</v>
      </c>
      <c r="I23" s="77">
        <v>110</v>
      </c>
      <c r="J23" s="77">
        <v>114</v>
      </c>
      <c r="K23" s="77">
        <v>113</v>
      </c>
      <c r="L23" s="77">
        <v>95</v>
      </c>
      <c r="M23" s="77">
        <v>110.5</v>
      </c>
      <c r="N23" s="77">
        <v>120.5</v>
      </c>
      <c r="O23" s="77">
        <v>110</v>
      </c>
      <c r="P23" s="77">
        <v>122.5</v>
      </c>
      <c r="Q23" s="77">
        <v>122.5</v>
      </c>
      <c r="R23" s="77">
        <v>113.5</v>
      </c>
      <c r="S23" s="77">
        <v>119</v>
      </c>
      <c r="T23" s="77">
        <v>135</v>
      </c>
      <c r="U23" s="77">
        <v>138</v>
      </c>
      <c r="V23" s="77">
        <v>148</v>
      </c>
      <c r="W23" s="77">
        <v>133.5</v>
      </c>
      <c r="X23" s="77">
        <v>122</v>
      </c>
      <c r="Y23" s="77">
        <v>105</v>
      </c>
      <c r="Z23" s="77"/>
      <c r="AA23" s="79">
        <f t="shared" si="2"/>
        <v>2852</v>
      </c>
    </row>
    <row r="24" spans="1:27" ht="24.95" customHeight="1" x14ac:dyDescent="0.2">
      <c r="A24" s="85" t="s">
        <v>19</v>
      </c>
      <c r="B24" s="77">
        <v>211.00000000000003</v>
      </c>
      <c r="C24" s="77">
        <v>200</v>
      </c>
      <c r="D24" s="77">
        <v>195.00000000000003</v>
      </c>
      <c r="E24" s="77">
        <v>194</v>
      </c>
      <c r="F24" s="77">
        <v>199.00000000000003</v>
      </c>
      <c r="G24" s="77">
        <v>215.00000000000003</v>
      </c>
      <c r="H24" s="77">
        <v>238.00000000000003</v>
      </c>
      <c r="I24" s="77">
        <v>271</v>
      </c>
      <c r="J24" s="77">
        <v>289</v>
      </c>
      <c r="K24" s="77">
        <v>293.99999999999994</v>
      </c>
      <c r="L24" s="77">
        <v>296</v>
      </c>
      <c r="M24" s="77">
        <v>295</v>
      </c>
      <c r="N24" s="77">
        <v>283.00000000000006</v>
      </c>
      <c r="O24" s="77">
        <v>282</v>
      </c>
      <c r="P24" s="77">
        <v>267</v>
      </c>
      <c r="Q24" s="77">
        <v>264.99999999999994</v>
      </c>
      <c r="R24" s="77">
        <v>268</v>
      </c>
      <c r="S24" s="77">
        <v>276</v>
      </c>
      <c r="T24" s="77">
        <v>293.99999999999994</v>
      </c>
      <c r="U24" s="77">
        <v>322.00000000000006</v>
      </c>
      <c r="V24" s="77">
        <v>311</v>
      </c>
      <c r="W24" s="77">
        <v>281</v>
      </c>
      <c r="X24" s="77">
        <v>244</v>
      </c>
      <c r="Y24" s="77">
        <v>216.00000000000003</v>
      </c>
      <c r="Z24" s="77"/>
      <c r="AA24" s="79">
        <f t="shared" si="2"/>
        <v>6206</v>
      </c>
    </row>
    <row r="25" spans="1:27" ht="30" customHeight="1" thickBot="1" x14ac:dyDescent="0.25">
      <c r="A25" s="86" t="s">
        <v>20</v>
      </c>
      <c r="B25" s="87">
        <f t="shared" ref="B25:AA25" si="3">SUM(B19:B24)</f>
        <v>4362.4169999999995</v>
      </c>
      <c r="C25" s="88">
        <f t="shared" si="3"/>
        <v>4193.5910000000003</v>
      </c>
      <c r="D25" s="88">
        <f t="shared" si="3"/>
        <v>4142.7920000000004</v>
      </c>
      <c r="E25" s="88">
        <f t="shared" si="3"/>
        <v>4065.7870000000003</v>
      </c>
      <c r="F25" s="88">
        <f t="shared" si="3"/>
        <v>4066.0840000000003</v>
      </c>
      <c r="G25" s="88">
        <f t="shared" si="3"/>
        <v>4132.777</v>
      </c>
      <c r="H25" s="88">
        <f t="shared" si="3"/>
        <v>4271.2490000000007</v>
      </c>
      <c r="I25" s="88">
        <f t="shared" si="3"/>
        <v>4377.973</v>
      </c>
      <c r="J25" s="88">
        <f t="shared" si="3"/>
        <v>4611.4330000000009</v>
      </c>
      <c r="K25" s="88">
        <f t="shared" si="3"/>
        <v>4716.264000000001</v>
      </c>
      <c r="L25" s="88">
        <f t="shared" si="3"/>
        <v>4898.5240000000003</v>
      </c>
      <c r="M25" s="88">
        <f t="shared" si="3"/>
        <v>5121.43</v>
      </c>
      <c r="N25" s="88">
        <f t="shared" si="3"/>
        <v>5083.2470000000003</v>
      </c>
      <c r="O25" s="88">
        <f t="shared" si="3"/>
        <v>4827.2289999999994</v>
      </c>
      <c r="P25" s="88">
        <f t="shared" si="3"/>
        <v>4609.4440000000004</v>
      </c>
      <c r="Q25" s="88">
        <f t="shared" si="3"/>
        <v>4465.8179999999993</v>
      </c>
      <c r="R25" s="88">
        <f t="shared" si="3"/>
        <v>4581.3590000000004</v>
      </c>
      <c r="S25" s="88">
        <f t="shared" si="3"/>
        <v>4864.726999999999</v>
      </c>
      <c r="T25" s="88">
        <f t="shared" si="3"/>
        <v>5207.5349999999999</v>
      </c>
      <c r="U25" s="88">
        <f t="shared" si="3"/>
        <v>5834.8429999999998</v>
      </c>
      <c r="V25" s="88">
        <f t="shared" si="3"/>
        <v>5741.9539999999997</v>
      </c>
      <c r="W25" s="88">
        <f t="shared" si="3"/>
        <v>5367.5419999999995</v>
      </c>
      <c r="X25" s="88">
        <f t="shared" si="3"/>
        <v>4939.9069999999992</v>
      </c>
      <c r="Y25" s="88">
        <f t="shared" si="3"/>
        <v>4496.2780000000002</v>
      </c>
      <c r="Z25" s="89">
        <f t="shared" si="3"/>
        <v>0</v>
      </c>
      <c r="AA25" s="90">
        <f t="shared" si="3"/>
        <v>112980.20399999998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338.5</v>
      </c>
      <c r="C28" s="72">
        <v>324</v>
      </c>
      <c r="D28" s="72">
        <v>319.5</v>
      </c>
      <c r="E28" s="72">
        <v>308.5</v>
      </c>
      <c r="F28" s="72">
        <v>310</v>
      </c>
      <c r="G28" s="72">
        <v>321</v>
      </c>
      <c r="H28" s="72">
        <v>352.2</v>
      </c>
      <c r="I28" s="72">
        <v>382.7</v>
      </c>
      <c r="J28" s="72">
        <v>404.7</v>
      </c>
      <c r="K28" s="72">
        <v>408.7</v>
      </c>
      <c r="L28" s="72">
        <v>392.7</v>
      </c>
      <c r="M28" s="72">
        <v>407.2</v>
      </c>
      <c r="N28" s="72">
        <v>405.2</v>
      </c>
      <c r="O28" s="72">
        <v>393.7</v>
      </c>
      <c r="P28" s="72">
        <v>391.2</v>
      </c>
      <c r="Q28" s="72">
        <v>389.2</v>
      </c>
      <c r="R28" s="72">
        <v>383.2</v>
      </c>
      <c r="S28" s="72">
        <v>396.7</v>
      </c>
      <c r="T28" s="72">
        <v>429</v>
      </c>
      <c r="U28" s="72">
        <v>460</v>
      </c>
      <c r="V28" s="72">
        <v>459</v>
      </c>
      <c r="W28" s="72">
        <v>414.5</v>
      </c>
      <c r="X28" s="72">
        <v>366</v>
      </c>
      <c r="Y28" s="72">
        <v>321</v>
      </c>
      <c r="Z28" s="73"/>
      <c r="AA28" s="74">
        <f>SUM(B28:Z28)</f>
        <v>9078.3999999999978</v>
      </c>
    </row>
    <row r="29" spans="1:27" ht="24.95" customHeight="1" x14ac:dyDescent="0.2">
      <c r="A29" s="75" t="s">
        <v>23</v>
      </c>
      <c r="B29" s="76">
        <v>4083.9169999999999</v>
      </c>
      <c r="C29" s="77">
        <v>3875.5909999999999</v>
      </c>
      <c r="D29" s="77">
        <v>3823.2919999999999</v>
      </c>
      <c r="E29" s="77">
        <v>3757.2869999999998</v>
      </c>
      <c r="F29" s="77">
        <v>3756.0839999999998</v>
      </c>
      <c r="G29" s="77">
        <v>3811.777</v>
      </c>
      <c r="H29" s="77">
        <v>3919.049</v>
      </c>
      <c r="I29" s="77">
        <v>3995.2730000000001</v>
      </c>
      <c r="J29" s="77">
        <v>4206.7330000000002</v>
      </c>
      <c r="K29" s="77">
        <v>4307.5640000000003</v>
      </c>
      <c r="L29" s="77">
        <v>4540.8239999999996</v>
      </c>
      <c r="M29" s="77">
        <v>4763.2299999999996</v>
      </c>
      <c r="N29" s="77">
        <v>4728.0469999999996</v>
      </c>
      <c r="O29" s="77">
        <v>4479.5290000000005</v>
      </c>
      <c r="P29" s="77">
        <v>4260.2439999999997</v>
      </c>
      <c r="Q29" s="77">
        <v>4119.6180000000004</v>
      </c>
      <c r="R29" s="77">
        <v>4242.1589999999997</v>
      </c>
      <c r="S29" s="77">
        <v>4528.027</v>
      </c>
      <c r="T29" s="77">
        <v>4890.5349999999999</v>
      </c>
      <c r="U29" s="77">
        <v>5443.8429999999998</v>
      </c>
      <c r="V29" s="77">
        <v>5338.9539999999997</v>
      </c>
      <c r="W29" s="77">
        <v>4996.0420000000004</v>
      </c>
      <c r="X29" s="77">
        <v>4645.9070000000002</v>
      </c>
      <c r="Y29" s="77">
        <v>4259.2780000000002</v>
      </c>
      <c r="Z29" s="78"/>
      <c r="AA29" s="79">
        <f>SUM(B29:Z29)</f>
        <v>104772.804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4422.4169999999995</v>
      </c>
      <c r="C31" s="62">
        <f t="shared" si="4"/>
        <v>4199.5910000000003</v>
      </c>
      <c r="D31" s="62">
        <f t="shared" si="4"/>
        <v>4142.7919999999995</v>
      </c>
      <c r="E31" s="62">
        <f t="shared" si="4"/>
        <v>4065.7869999999998</v>
      </c>
      <c r="F31" s="62">
        <f t="shared" si="4"/>
        <v>4066.0839999999998</v>
      </c>
      <c r="G31" s="62">
        <f t="shared" si="4"/>
        <v>4132.777</v>
      </c>
      <c r="H31" s="62">
        <f t="shared" si="4"/>
        <v>4271.2489999999998</v>
      </c>
      <c r="I31" s="62">
        <f t="shared" si="4"/>
        <v>4377.973</v>
      </c>
      <c r="J31" s="62">
        <f t="shared" si="4"/>
        <v>4611.433</v>
      </c>
      <c r="K31" s="62">
        <f t="shared" si="4"/>
        <v>4716.2640000000001</v>
      </c>
      <c r="L31" s="62">
        <f t="shared" si="4"/>
        <v>4933.5239999999994</v>
      </c>
      <c r="M31" s="62">
        <f t="shared" si="4"/>
        <v>5170.4299999999994</v>
      </c>
      <c r="N31" s="62">
        <f t="shared" si="4"/>
        <v>5133.2469999999994</v>
      </c>
      <c r="O31" s="62">
        <f t="shared" si="4"/>
        <v>4873.2290000000003</v>
      </c>
      <c r="P31" s="62">
        <f t="shared" si="4"/>
        <v>4651.4439999999995</v>
      </c>
      <c r="Q31" s="62">
        <f t="shared" si="4"/>
        <v>4508.8180000000002</v>
      </c>
      <c r="R31" s="62">
        <f t="shared" si="4"/>
        <v>4625.3589999999995</v>
      </c>
      <c r="S31" s="62">
        <f t="shared" si="4"/>
        <v>4924.7269999999999</v>
      </c>
      <c r="T31" s="62">
        <f t="shared" si="4"/>
        <v>5319.5349999999999</v>
      </c>
      <c r="U31" s="62">
        <f t="shared" si="4"/>
        <v>5903.8429999999998</v>
      </c>
      <c r="V31" s="62">
        <f t="shared" si="4"/>
        <v>5797.9539999999997</v>
      </c>
      <c r="W31" s="62">
        <f t="shared" si="4"/>
        <v>5410.5420000000004</v>
      </c>
      <c r="X31" s="62">
        <f t="shared" si="4"/>
        <v>5011.9070000000002</v>
      </c>
      <c r="Y31" s="62">
        <f t="shared" si="4"/>
        <v>4580.2780000000002</v>
      </c>
      <c r="Z31" s="63">
        <f t="shared" si="4"/>
        <v>0</v>
      </c>
      <c r="AA31" s="64">
        <f t="shared" si="4"/>
        <v>113851.204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60</v>
      </c>
      <c r="C34" s="95">
        <v>6</v>
      </c>
      <c r="D34" s="95"/>
      <c r="E34" s="95"/>
      <c r="F34" s="95"/>
      <c r="G34" s="95"/>
      <c r="H34" s="95"/>
      <c r="I34" s="95"/>
      <c r="J34" s="95"/>
      <c r="K34" s="95"/>
      <c r="L34" s="95">
        <v>35</v>
      </c>
      <c r="M34" s="95">
        <v>49</v>
      </c>
      <c r="N34" s="95">
        <v>50</v>
      </c>
      <c r="O34" s="95">
        <v>46</v>
      </c>
      <c r="P34" s="95">
        <v>42</v>
      </c>
      <c r="Q34" s="95">
        <v>43</v>
      </c>
      <c r="R34" s="95">
        <v>44</v>
      </c>
      <c r="S34" s="95">
        <v>60</v>
      </c>
      <c r="T34" s="95">
        <v>112</v>
      </c>
      <c r="U34" s="95">
        <v>69</v>
      </c>
      <c r="V34" s="95">
        <v>56</v>
      </c>
      <c r="W34" s="95">
        <v>43</v>
      </c>
      <c r="X34" s="95">
        <v>72</v>
      </c>
      <c r="Y34" s="95">
        <v>84</v>
      </c>
      <c r="Z34" s="96"/>
      <c r="AA34" s="74">
        <f t="shared" ref="AA34:AA39" si="5">SUM(B34:Z34)</f>
        <v>871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203</v>
      </c>
      <c r="C38" s="99">
        <v>173.9</v>
      </c>
      <c r="D38" s="99">
        <v>215</v>
      </c>
      <c r="E38" s="99">
        <v>142.19999999999999</v>
      </c>
      <c r="F38" s="99">
        <v>200.8</v>
      </c>
      <c r="G38" s="99">
        <v>494.8</v>
      </c>
      <c r="H38" s="99">
        <v>500</v>
      </c>
      <c r="I38" s="99">
        <v>500</v>
      </c>
      <c r="J38" s="99">
        <v>500</v>
      </c>
      <c r="K38" s="99">
        <v>259</v>
      </c>
      <c r="L38" s="99"/>
      <c r="M38" s="99"/>
      <c r="N38" s="99"/>
      <c r="O38" s="99"/>
      <c r="P38" s="99"/>
      <c r="Q38" s="99"/>
      <c r="R38" s="99"/>
      <c r="S38" s="99"/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6188.7</v>
      </c>
    </row>
    <row r="39" spans="1:27" ht="30" customHeight="1" thickBot="1" x14ac:dyDescent="0.25">
      <c r="A39" s="86" t="s">
        <v>45</v>
      </c>
      <c r="B39" s="87">
        <f t="shared" ref="B39:Z39" si="6">SUM(B34:B38)</f>
        <v>263</v>
      </c>
      <c r="C39" s="88">
        <f t="shared" si="6"/>
        <v>179.9</v>
      </c>
      <c r="D39" s="88">
        <f t="shared" si="6"/>
        <v>215</v>
      </c>
      <c r="E39" s="88">
        <f t="shared" si="6"/>
        <v>142.19999999999999</v>
      </c>
      <c r="F39" s="88">
        <f t="shared" si="6"/>
        <v>200.8</v>
      </c>
      <c r="G39" s="88">
        <f t="shared" si="6"/>
        <v>494.8</v>
      </c>
      <c r="H39" s="88">
        <f t="shared" si="6"/>
        <v>500</v>
      </c>
      <c r="I39" s="88">
        <f t="shared" si="6"/>
        <v>500</v>
      </c>
      <c r="J39" s="88">
        <f t="shared" si="6"/>
        <v>500</v>
      </c>
      <c r="K39" s="88">
        <f t="shared" si="6"/>
        <v>259</v>
      </c>
      <c r="L39" s="88">
        <f t="shared" si="6"/>
        <v>35</v>
      </c>
      <c r="M39" s="88">
        <f t="shared" si="6"/>
        <v>49</v>
      </c>
      <c r="N39" s="88">
        <f t="shared" si="6"/>
        <v>50</v>
      </c>
      <c r="O39" s="88">
        <f t="shared" si="6"/>
        <v>46</v>
      </c>
      <c r="P39" s="88">
        <f t="shared" si="6"/>
        <v>42</v>
      </c>
      <c r="Q39" s="88">
        <f t="shared" si="6"/>
        <v>43</v>
      </c>
      <c r="R39" s="88">
        <f t="shared" si="6"/>
        <v>44</v>
      </c>
      <c r="S39" s="88">
        <f t="shared" si="6"/>
        <v>60</v>
      </c>
      <c r="T39" s="88">
        <f t="shared" si="6"/>
        <v>612</v>
      </c>
      <c r="U39" s="88">
        <f t="shared" si="6"/>
        <v>569</v>
      </c>
      <c r="V39" s="88">
        <f t="shared" si="6"/>
        <v>556</v>
      </c>
      <c r="W39" s="88">
        <f t="shared" si="6"/>
        <v>543</v>
      </c>
      <c r="X39" s="88">
        <f t="shared" si="6"/>
        <v>572</v>
      </c>
      <c r="Y39" s="88">
        <f t="shared" si="6"/>
        <v>584</v>
      </c>
      <c r="Z39" s="89">
        <f t="shared" si="6"/>
        <v>0</v>
      </c>
      <c r="AA39" s="90">
        <f t="shared" si="5"/>
        <v>7059.7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203</v>
      </c>
      <c r="C46" s="99">
        <v>173.9</v>
      </c>
      <c r="D46" s="99">
        <v>215</v>
      </c>
      <c r="E46" s="99">
        <v>142.19999999999999</v>
      </c>
      <c r="F46" s="99">
        <v>200.8</v>
      </c>
      <c r="G46" s="99">
        <v>494.8</v>
      </c>
      <c r="H46" s="99">
        <v>500</v>
      </c>
      <c r="I46" s="99">
        <v>500</v>
      </c>
      <c r="J46" s="99">
        <v>500</v>
      </c>
      <c r="K46" s="99">
        <v>259</v>
      </c>
      <c r="L46" s="99"/>
      <c r="M46" s="99"/>
      <c r="N46" s="99"/>
      <c r="O46" s="99"/>
      <c r="P46" s="99"/>
      <c r="Q46" s="99"/>
      <c r="R46" s="99"/>
      <c r="S46" s="99"/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6188.7</v>
      </c>
    </row>
    <row r="47" spans="1:27" ht="24.95" customHeight="1" x14ac:dyDescent="0.2">
      <c r="A47" s="85" t="s">
        <v>47</v>
      </c>
      <c r="B47" s="98">
        <v>65</v>
      </c>
      <c r="C47" s="99">
        <v>53</v>
      </c>
      <c r="D47" s="99">
        <v>51</v>
      </c>
      <c r="E47" s="99">
        <v>51</v>
      </c>
      <c r="F47" s="99">
        <v>56</v>
      </c>
      <c r="G47" s="99">
        <v>70</v>
      </c>
      <c r="H47" s="99">
        <v>85</v>
      </c>
      <c r="I47" s="99">
        <v>98</v>
      </c>
      <c r="J47" s="99">
        <v>97</v>
      </c>
      <c r="K47" s="99">
        <v>90</v>
      </c>
      <c r="L47" s="99">
        <v>86</v>
      </c>
      <c r="M47" s="99">
        <v>84</v>
      </c>
      <c r="N47" s="99">
        <v>73</v>
      </c>
      <c r="O47" s="99">
        <v>78</v>
      </c>
      <c r="P47" s="99">
        <v>70</v>
      </c>
      <c r="Q47" s="99">
        <v>77</v>
      </c>
      <c r="R47" s="99">
        <v>90</v>
      </c>
      <c r="S47" s="99">
        <v>109</v>
      </c>
      <c r="T47" s="99">
        <v>138</v>
      </c>
      <c r="U47" s="99">
        <v>150</v>
      </c>
      <c r="V47" s="99">
        <v>150</v>
      </c>
      <c r="W47" s="99">
        <v>131</v>
      </c>
      <c r="X47" s="99">
        <v>95</v>
      </c>
      <c r="Y47" s="99">
        <v>65</v>
      </c>
      <c r="Z47" s="100"/>
      <c r="AA47" s="79">
        <f t="shared" si="7"/>
        <v>2112</v>
      </c>
    </row>
    <row r="48" spans="1:27" ht="30" customHeight="1" thickBot="1" x14ac:dyDescent="0.25">
      <c r="A48" s="86" t="s">
        <v>48</v>
      </c>
      <c r="B48" s="87">
        <f>SUM(B42:B47)</f>
        <v>268</v>
      </c>
      <c r="C48" s="88">
        <f t="shared" ref="C48:Z48" si="8">SUM(C42:C47)</f>
        <v>226.9</v>
      </c>
      <c r="D48" s="88">
        <f t="shared" si="8"/>
        <v>266</v>
      </c>
      <c r="E48" s="88">
        <f t="shared" si="8"/>
        <v>193.2</v>
      </c>
      <c r="F48" s="88">
        <f t="shared" si="8"/>
        <v>256.8</v>
      </c>
      <c r="G48" s="88">
        <f t="shared" si="8"/>
        <v>564.79999999999995</v>
      </c>
      <c r="H48" s="88">
        <f t="shared" si="8"/>
        <v>585</v>
      </c>
      <c r="I48" s="88">
        <f t="shared" si="8"/>
        <v>598</v>
      </c>
      <c r="J48" s="88">
        <f t="shared" si="8"/>
        <v>597</v>
      </c>
      <c r="K48" s="88">
        <f t="shared" si="8"/>
        <v>349</v>
      </c>
      <c r="L48" s="88">
        <f t="shared" si="8"/>
        <v>86</v>
      </c>
      <c r="M48" s="88">
        <f t="shared" si="8"/>
        <v>84</v>
      </c>
      <c r="N48" s="88">
        <f t="shared" si="8"/>
        <v>73</v>
      </c>
      <c r="O48" s="88">
        <f t="shared" si="8"/>
        <v>78</v>
      </c>
      <c r="P48" s="88">
        <f t="shared" si="8"/>
        <v>70</v>
      </c>
      <c r="Q48" s="88">
        <f t="shared" si="8"/>
        <v>77</v>
      </c>
      <c r="R48" s="88">
        <f t="shared" si="8"/>
        <v>90</v>
      </c>
      <c r="S48" s="88">
        <f t="shared" si="8"/>
        <v>109</v>
      </c>
      <c r="T48" s="88">
        <f t="shared" si="8"/>
        <v>638</v>
      </c>
      <c r="U48" s="88">
        <f t="shared" si="8"/>
        <v>650</v>
      </c>
      <c r="V48" s="88">
        <f t="shared" si="8"/>
        <v>650</v>
      </c>
      <c r="W48" s="88">
        <f t="shared" si="8"/>
        <v>631</v>
      </c>
      <c r="X48" s="88">
        <f t="shared" si="8"/>
        <v>595</v>
      </c>
      <c r="Y48" s="88">
        <f t="shared" si="8"/>
        <v>565</v>
      </c>
      <c r="Z48" s="89">
        <f t="shared" si="8"/>
        <v>0</v>
      </c>
      <c r="AA48" s="90">
        <f t="shared" si="7"/>
        <v>8300.7000000000007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4625.4169999999995</v>
      </c>
      <c r="C51" s="88">
        <f t="shared" si="10"/>
        <v>4373.491</v>
      </c>
      <c r="D51" s="88">
        <f t="shared" si="10"/>
        <v>4357.7920000000004</v>
      </c>
      <c r="E51" s="88">
        <f t="shared" si="10"/>
        <v>4207.9870000000001</v>
      </c>
      <c r="F51" s="88">
        <f t="shared" si="10"/>
        <v>4266.884</v>
      </c>
      <c r="G51" s="88">
        <f t="shared" si="10"/>
        <v>4627.5770000000002</v>
      </c>
      <c r="H51" s="88">
        <f t="shared" si="10"/>
        <v>4771.2490000000007</v>
      </c>
      <c r="I51" s="88">
        <f t="shared" si="10"/>
        <v>4877.973</v>
      </c>
      <c r="J51" s="88">
        <f t="shared" si="10"/>
        <v>5111.4330000000009</v>
      </c>
      <c r="K51" s="88">
        <f t="shared" si="10"/>
        <v>4975.264000000001</v>
      </c>
      <c r="L51" s="88">
        <f t="shared" si="10"/>
        <v>4933.5240000000003</v>
      </c>
      <c r="M51" s="88">
        <f t="shared" si="10"/>
        <v>5170.43</v>
      </c>
      <c r="N51" s="88">
        <f t="shared" si="10"/>
        <v>5133.2470000000003</v>
      </c>
      <c r="O51" s="88">
        <f t="shared" si="10"/>
        <v>4873.2289999999994</v>
      </c>
      <c r="P51" s="88">
        <f t="shared" si="10"/>
        <v>4651.4440000000004</v>
      </c>
      <c r="Q51" s="88">
        <f t="shared" si="10"/>
        <v>4508.8179999999993</v>
      </c>
      <c r="R51" s="88">
        <f t="shared" si="10"/>
        <v>4625.3590000000004</v>
      </c>
      <c r="S51" s="88">
        <f t="shared" si="10"/>
        <v>4924.726999999999</v>
      </c>
      <c r="T51" s="88">
        <f t="shared" si="10"/>
        <v>5819.5349999999999</v>
      </c>
      <c r="U51" s="88">
        <f t="shared" si="10"/>
        <v>6403.8429999999998</v>
      </c>
      <c r="V51" s="88">
        <f t="shared" si="10"/>
        <v>6297.9539999999997</v>
      </c>
      <c r="W51" s="88">
        <f t="shared" si="10"/>
        <v>5910.5419999999995</v>
      </c>
      <c r="X51" s="88">
        <f t="shared" si="10"/>
        <v>5511.9069999999992</v>
      </c>
      <c r="Y51" s="88">
        <f t="shared" si="10"/>
        <v>5080.2780000000002</v>
      </c>
      <c r="Z51" s="89">
        <f t="shared" si="10"/>
        <v>0</v>
      </c>
      <c r="AA51" s="104">
        <f>SUM(B51:Z51)</f>
        <v>120039.90399999999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-512</v>
      </c>
      <c r="C4" s="18">
        <v>-541.1</v>
      </c>
      <c r="D4" s="18">
        <v>-500</v>
      </c>
      <c r="E4" s="18">
        <v>-572.79999999999995</v>
      </c>
      <c r="F4" s="18">
        <v>-514.20000000000005</v>
      </c>
      <c r="G4" s="18">
        <v>-220.2</v>
      </c>
      <c r="H4" s="18">
        <v>-71</v>
      </c>
      <c r="I4" s="18">
        <v>-53</v>
      </c>
      <c r="J4" s="18">
        <v>-33</v>
      </c>
      <c r="K4" s="18">
        <v>-271</v>
      </c>
      <c r="L4" s="18">
        <v>-288.3</v>
      </c>
      <c r="M4" s="18">
        <v>-381.7</v>
      </c>
      <c r="N4" s="18">
        <v>-261.5</v>
      </c>
      <c r="O4" s="18">
        <v>-159.80000000000001</v>
      </c>
      <c r="P4" s="18">
        <v>-541</v>
      </c>
      <c r="Q4" s="18">
        <v>-600.79999999999995</v>
      </c>
      <c r="R4" s="18">
        <v>-678.4</v>
      </c>
      <c r="S4" s="18">
        <v>-627.6</v>
      </c>
      <c r="T4" s="18">
        <v>-94</v>
      </c>
      <c r="U4" s="18">
        <v>-215</v>
      </c>
      <c r="V4" s="18">
        <v>-215</v>
      </c>
      <c r="W4" s="18">
        <v>-215</v>
      </c>
      <c r="X4" s="18">
        <v>-215</v>
      </c>
      <c r="Y4" s="18">
        <v>-215</v>
      </c>
      <c r="Z4" s="19"/>
      <c r="AA4" s="111">
        <f>SUM(B4:Z4)</f>
        <v>-7996.4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192.6</v>
      </c>
      <c r="C7" s="117">
        <v>138.66</v>
      </c>
      <c r="D7" s="117">
        <v>143.03</v>
      </c>
      <c r="E7" s="117">
        <v>136.19</v>
      </c>
      <c r="F7" s="117">
        <v>136</v>
      </c>
      <c r="G7" s="117">
        <v>135</v>
      </c>
      <c r="H7" s="117">
        <v>136.99</v>
      </c>
      <c r="I7" s="117">
        <v>134.21</v>
      </c>
      <c r="J7" s="117">
        <v>133.99</v>
      </c>
      <c r="K7" s="117">
        <v>132.94999999999999</v>
      </c>
      <c r="L7" s="117">
        <v>100</v>
      </c>
      <c r="M7" s="117">
        <v>87</v>
      </c>
      <c r="N7" s="117">
        <v>81.96</v>
      </c>
      <c r="O7" s="117">
        <v>60.01</v>
      </c>
      <c r="P7" s="117">
        <v>90</v>
      </c>
      <c r="Q7" s="117">
        <v>125.42</v>
      </c>
      <c r="R7" s="117">
        <v>129.97</v>
      </c>
      <c r="S7" s="117">
        <v>134.11000000000001</v>
      </c>
      <c r="T7" s="117">
        <v>204.04</v>
      </c>
      <c r="U7" s="117">
        <v>204.04</v>
      </c>
      <c r="V7" s="117">
        <v>204.04</v>
      </c>
      <c r="W7" s="117">
        <v>175.05</v>
      </c>
      <c r="X7" s="117">
        <v>136.91999999999999</v>
      </c>
      <c r="Y7" s="117">
        <v>134.18</v>
      </c>
      <c r="Z7" s="118"/>
      <c r="AA7" s="119">
        <f>IF(SUM(B7:Z7)&lt;&gt;0,AVERAGEIF(B7:Z7,"&lt;&gt;"""),"")</f>
        <v>136.93166666666667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571</v>
      </c>
      <c r="I13" s="129">
        <v>553</v>
      </c>
      <c r="J13" s="129">
        <v>533</v>
      </c>
      <c r="K13" s="129">
        <v>530</v>
      </c>
      <c r="L13" s="129">
        <v>288.3</v>
      </c>
      <c r="M13" s="129">
        <v>381.7</v>
      </c>
      <c r="N13" s="129">
        <v>261.5</v>
      </c>
      <c r="O13" s="129">
        <v>159.80000000000001</v>
      </c>
      <c r="P13" s="129">
        <v>541</v>
      </c>
      <c r="Q13" s="129">
        <v>553</v>
      </c>
      <c r="R13" s="129">
        <v>557</v>
      </c>
      <c r="S13" s="129">
        <v>570</v>
      </c>
      <c r="T13" s="129">
        <v>594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13958.3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47.8</v>
      </c>
      <c r="R15" s="133">
        <v>121.4</v>
      </c>
      <c r="S15" s="133">
        <v>57.6</v>
      </c>
      <c r="T15" s="133"/>
      <c r="U15" s="133"/>
      <c r="V15" s="133"/>
      <c r="W15" s="133"/>
      <c r="X15" s="133"/>
      <c r="Y15" s="133"/>
      <c r="Z15" s="131"/>
      <c r="AA15" s="132">
        <f t="shared" si="0"/>
        <v>226.79999999999998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571</v>
      </c>
      <c r="I16" s="135">
        <f t="shared" si="1"/>
        <v>553</v>
      </c>
      <c r="J16" s="135">
        <f t="shared" si="1"/>
        <v>533</v>
      </c>
      <c r="K16" s="135">
        <f t="shared" si="1"/>
        <v>530</v>
      </c>
      <c r="L16" s="135">
        <f t="shared" si="1"/>
        <v>288.3</v>
      </c>
      <c r="M16" s="135">
        <f t="shared" si="1"/>
        <v>381.7</v>
      </c>
      <c r="N16" s="135">
        <f t="shared" si="1"/>
        <v>261.5</v>
      </c>
      <c r="O16" s="135">
        <f t="shared" si="1"/>
        <v>159.80000000000001</v>
      </c>
      <c r="P16" s="135">
        <f t="shared" si="1"/>
        <v>541</v>
      </c>
      <c r="Q16" s="135">
        <f t="shared" si="1"/>
        <v>600.79999999999995</v>
      </c>
      <c r="R16" s="135">
        <f t="shared" si="1"/>
        <v>678.4</v>
      </c>
      <c r="S16" s="135">
        <f t="shared" si="1"/>
        <v>627.6</v>
      </c>
      <c r="T16" s="135">
        <f t="shared" si="1"/>
        <v>594</v>
      </c>
      <c r="U16" s="135">
        <f t="shared" si="1"/>
        <v>715</v>
      </c>
      <c r="V16" s="135">
        <f t="shared" si="1"/>
        <v>715</v>
      </c>
      <c r="W16" s="135">
        <f t="shared" si="1"/>
        <v>715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14185.1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203</v>
      </c>
      <c r="C23" s="133">
        <v>173.9</v>
      </c>
      <c r="D23" s="133">
        <v>215</v>
      </c>
      <c r="E23" s="133">
        <v>142.19999999999999</v>
      </c>
      <c r="F23" s="133">
        <v>200.8</v>
      </c>
      <c r="G23" s="133">
        <v>494.8</v>
      </c>
      <c r="H23" s="133">
        <v>500</v>
      </c>
      <c r="I23" s="133">
        <v>500</v>
      </c>
      <c r="J23" s="133">
        <v>500</v>
      </c>
      <c r="K23" s="133">
        <v>259</v>
      </c>
      <c r="L23" s="133"/>
      <c r="M23" s="133"/>
      <c r="N23" s="133"/>
      <c r="O23" s="133"/>
      <c r="P23" s="133"/>
      <c r="Q23" s="133"/>
      <c r="R23" s="133"/>
      <c r="S23" s="133"/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6188.7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203</v>
      </c>
      <c r="C24" s="135">
        <f t="shared" si="3"/>
        <v>173.9</v>
      </c>
      <c r="D24" s="135">
        <f t="shared" si="3"/>
        <v>215</v>
      </c>
      <c r="E24" s="135">
        <f t="shared" si="3"/>
        <v>142.19999999999999</v>
      </c>
      <c r="F24" s="135">
        <f t="shared" si="3"/>
        <v>200.8</v>
      </c>
      <c r="G24" s="135">
        <f t="shared" si="3"/>
        <v>494.8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259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6188.7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2023-04-08T11:04:58Z</dcterms:created>
  <dcterms:modified xsi:type="dcterms:W3CDTF">2023-04-08T11:04:59Z</dcterms:modified>
</cp:coreProperties>
</file>