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<sst xmlns="http://schemas.openxmlformats.org/spreadsheetml/2006/main" count="117" uniqueCount="53">
  <si>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07/04/2023 14:40:42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</si>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</sst>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708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708</c:v>
                </c:pt>
                <c:pt idx="5">
                  <c:v>708</c:v>
                </c:pt>
                <c:pt idx="6">
                  <c:v>708</c:v>
                </c:pt>
                <c:pt idx="7">
                  <c:v>708</c:v>
                </c:pt>
                <c:pt idx="8">
                  <c:v>708</c:v>
                </c:pt>
                <c:pt idx="9">
                  <c:v>708</c:v>
                </c:pt>
                <c:pt idx="10">
                  <c:v>708</c:v>
                </c:pt>
                <c:pt idx="11">
                  <c:v>708</c:v>
                </c:pt>
                <c:pt idx="12">
                  <c:v>708</c:v>
                </c:pt>
                <c:pt idx="13">
                  <c:v>708</c:v>
                </c:pt>
                <c:pt idx="14">
                  <c:v>708</c:v>
                </c:pt>
                <c:pt idx="15">
                  <c:v>708</c:v>
                </c:pt>
                <c:pt idx="16">
                  <c:v>1016</c:v>
                </c:pt>
                <c:pt idx="17">
                  <c:v>1016</c:v>
                </c:pt>
                <c:pt idx="18">
                  <c:v>1096</c:v>
                </c:pt>
                <c:pt idx="19">
                  <c:v>1146</c:v>
                </c:pt>
                <c:pt idx="20">
                  <c:v>1146</c:v>
                </c:pt>
                <c:pt idx="21">
                  <c:v>1136</c:v>
                </c:pt>
                <c:pt idx="22">
                  <c:v>1016</c:v>
                </c:pt>
                <c:pt idx="23">
                  <c:v>708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131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151</c:v>
                </c:pt>
                <c:pt idx="8">
                  <c:v>160</c:v>
                </c:pt>
                <c:pt idx="9">
                  <c:v>148</c:v>
                </c:pt>
                <c:pt idx="10">
                  <c:v>134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136</c:v>
                </c:pt>
                <c:pt idx="18">
                  <c:v>157</c:v>
                </c:pt>
                <c:pt idx="19">
                  <c:v>189</c:v>
                </c:pt>
                <c:pt idx="20">
                  <c:v>178</c:v>
                </c:pt>
                <c:pt idx="21">
                  <c:v>147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2516.3919999999998</c:v>
                </c:pt>
                <c:pt idx="1">
                  <c:v>2326.7860000000001</c:v>
                </c:pt>
                <c:pt idx="2">
                  <c:v>2302.7620000000002</c:v>
                </c:pt>
                <c:pt idx="3">
                  <c:v>2242.7760000000003</c:v>
                </c:pt>
                <c:pt idx="4">
                  <c:v>2283.69</c:v>
                </c:pt>
                <c:pt idx="5">
                  <c:v>2283.0050000000001</c:v>
                </c:pt>
                <c:pt idx="6">
                  <c:v>2661.0370000000003</c:v>
                </c:pt>
                <c:pt idx="7">
                  <c:v>2689.0509999999999</c:v>
                </c:pt>
                <c:pt idx="8">
                  <c:v>2623.163</c:v>
                </c:pt>
                <c:pt idx="9">
                  <c:v>2133.768</c:v>
                </c:pt>
                <c:pt idx="10">
                  <c:v>1511.308</c:v>
                </c:pt>
                <c:pt idx="11">
                  <c:v>1299.7190000000001</c:v>
                </c:pt>
                <c:pt idx="12">
                  <c:v>1287.9000000000001</c:v>
                </c:pt>
                <c:pt idx="13">
                  <c:v>1287.9000000000001</c:v>
                </c:pt>
                <c:pt idx="14">
                  <c:v>1287.9000000000001</c:v>
                </c:pt>
                <c:pt idx="15">
                  <c:v>1287.9000000000001</c:v>
                </c:pt>
                <c:pt idx="16">
                  <c:v>1459.9</c:v>
                </c:pt>
                <c:pt idx="17">
                  <c:v>1873.8960000000002</c:v>
                </c:pt>
                <c:pt idx="18">
                  <c:v>2453.4369999999999</c:v>
                </c:pt>
                <c:pt idx="19">
                  <c:v>2614.3150000000001</c:v>
                </c:pt>
                <c:pt idx="20">
                  <c:v>2614.473</c:v>
                </c:pt>
                <c:pt idx="21">
                  <c:v>2594.1670000000004</c:v>
                </c:pt>
                <c:pt idx="22">
                  <c:v>2322.0820000000003</c:v>
                </c:pt>
                <c:pt idx="23">
                  <c:v>2024.0410000000002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1312</c:v>
                </c:pt>
                <c:pt idx="1">
                  <c:v>1319</c:v>
                </c:pt>
                <c:pt idx="2">
                  <c:v>1278</c:v>
                </c:pt>
                <c:pt idx="3">
                  <c:v>1286</c:v>
                </c:pt>
                <c:pt idx="4">
                  <c:v>1295.5450000000001</c:v>
                </c:pt>
                <c:pt idx="5">
                  <c:v>1325</c:v>
                </c:pt>
                <c:pt idx="6">
                  <c:v>1220</c:v>
                </c:pt>
                <c:pt idx="7">
                  <c:v>867.6</c:v>
                </c:pt>
                <c:pt idx="8">
                  <c:v>505</c:v>
                </c:pt>
                <c:pt idx="9">
                  <c:v>453</c:v>
                </c:pt>
                <c:pt idx="10">
                  <c:v>763.5</c:v>
                </c:pt>
                <c:pt idx="11">
                  <c:v>976</c:v>
                </c:pt>
                <c:pt idx="12">
                  <c:v>936</c:v>
                </c:pt>
                <c:pt idx="13">
                  <c:v>787.8</c:v>
                </c:pt>
                <c:pt idx="14">
                  <c:v>953.2</c:v>
                </c:pt>
                <c:pt idx="15">
                  <c:v>1007</c:v>
                </c:pt>
                <c:pt idx="16">
                  <c:v>1102</c:v>
                </c:pt>
                <c:pt idx="17">
                  <c:v>1242.7</c:v>
                </c:pt>
                <c:pt idx="18">
                  <c:v>1229.5999999999999</c:v>
                </c:pt>
                <c:pt idx="19">
                  <c:v>1325</c:v>
                </c:pt>
                <c:pt idx="20">
                  <c:v>1325</c:v>
                </c:pt>
                <c:pt idx="21">
                  <c:v>1325</c:v>
                </c:pt>
                <c:pt idx="22">
                  <c:v>1419.7</c:v>
                </c:pt>
                <c:pt idx="23">
                  <c:v>1574.9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412.358</c:v>
                </c:pt>
                <c:pt idx="1">
                  <c:v>388.83999999999992</c:v>
                </c:pt>
                <c:pt idx="2">
                  <c:v>368.488</c:v>
                </c:pt>
                <c:pt idx="3">
                  <c:v>358.93400000000008</c:v>
                </c:pt>
                <c:pt idx="4">
                  <c:v>348.30799999999994</c:v>
                </c:pt>
                <c:pt idx="5">
                  <c:v>344.55100000000004</c:v>
                </c:pt>
                <c:pt idx="6">
                  <c:v>442.64199999999988</c:v>
                </c:pt>
                <c:pt idx="7">
                  <c:v>865.88000000000011</c:v>
                </c:pt>
                <c:pt idx="8">
                  <c:v>1600.7950000000001</c:v>
                </c:pt>
                <c:pt idx="9">
                  <c:v>2073.536000000001</c:v>
                </c:pt>
                <c:pt idx="10">
                  <c:v>2452.5299999999997</c:v>
                </c:pt>
                <c:pt idx="11">
                  <c:v>2707.4189999999994</c:v>
                </c:pt>
                <c:pt idx="12">
                  <c:v>2648.7430000000004</c:v>
                </c:pt>
                <c:pt idx="13">
                  <c:v>2537.2249999999995</c:v>
                </c:pt>
                <c:pt idx="14">
                  <c:v>2315.9779999999992</c:v>
                </c:pt>
                <c:pt idx="15">
                  <c:v>1972.1499999999992</c:v>
                </c:pt>
                <c:pt idx="16">
                  <c:v>1580.7159999999999</c:v>
                </c:pt>
                <c:pt idx="17">
                  <c:v>981.61</c:v>
                </c:pt>
                <c:pt idx="18">
                  <c:v>584.82799999999997</c:v>
                </c:pt>
                <c:pt idx="19">
                  <c:v>465.76900000000001</c:v>
                </c:pt>
                <c:pt idx="20">
                  <c:v>451.00699999999989</c:v>
                </c:pt>
                <c:pt idx="21">
                  <c:v>416.54999999999995</c:v>
                </c:pt>
                <c:pt idx="22">
                  <c:v>409.63200000000001</c:v>
                </c:pt>
                <c:pt idx="23">
                  <c:v>407.7890000000001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10</c:v>
                </c:pt>
                <c:pt idx="7">
                  <c:v>19</c:v>
                </c:pt>
                <c:pt idx="8">
                  <c:v>29</c:v>
                </c:pt>
                <c:pt idx="9">
                  <c:v>35</c:v>
                </c:pt>
                <c:pt idx="10">
                  <c:v>40</c:v>
                </c:pt>
                <c:pt idx="11">
                  <c:v>43</c:v>
                </c:pt>
                <c:pt idx="12">
                  <c:v>47</c:v>
                </c:pt>
                <c:pt idx="13">
                  <c:v>48</c:v>
                </c:pt>
                <c:pt idx="14">
                  <c:v>41</c:v>
                </c:pt>
                <c:pt idx="15">
                  <c:v>29</c:v>
                </c:pt>
                <c:pt idx="16">
                  <c:v>19</c:v>
                </c:pt>
                <c:pt idx="17">
                  <c:v>12</c:v>
                </c:pt>
                <c:pt idx="18">
                  <c:v>8</c:v>
                </c:pt>
                <c:pt idx="19">
                  <c:v>9</c:v>
                </c:pt>
                <c:pt idx="20">
                  <c:v>8</c:v>
                </c:pt>
                <c:pt idx="21">
                  <c:v>8</c:v>
                </c:pt>
                <c:pt idx="22">
                  <c:v>7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106</c:v>
                </c:pt>
                <c:pt idx="7">
                  <c:v>100</c:v>
                </c:pt>
                <c:pt idx="8">
                  <c:v>76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216</c:v>
                </c:pt>
                <c:pt idx="19">
                  <c:v>604</c:v>
                </c:pt>
                <c:pt idx="20">
                  <c:v>761</c:v>
                </c:pt>
                <c:pt idx="21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256392"/>
        <c:axId val="361256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5085.7500000000009</c:v>
                </c:pt>
                <c:pt idx="1">
                  <c:v>4879.6259999999993</c:v>
                </c:pt>
                <c:pt idx="2">
                  <c:v>4794.25</c:v>
                </c:pt>
                <c:pt idx="3">
                  <c:v>4732.7100000000019</c:v>
                </c:pt>
                <c:pt idx="4">
                  <c:v>4772.5430000000015</c:v>
                </c:pt>
                <c:pt idx="5">
                  <c:v>4839.5879999999997</c:v>
                </c:pt>
                <c:pt idx="6">
                  <c:v>5278.6790000000019</c:v>
                </c:pt>
                <c:pt idx="7">
                  <c:v>5400.5010000000002</c:v>
                </c:pt>
                <c:pt idx="8">
                  <c:v>5701.9580000000024</c:v>
                </c:pt>
                <c:pt idx="9">
                  <c:v>5598.2940000000017</c:v>
                </c:pt>
                <c:pt idx="10">
                  <c:v>5656.3730000000005</c:v>
                </c:pt>
                <c:pt idx="11">
                  <c:v>5912.1169999999993</c:v>
                </c:pt>
                <c:pt idx="12">
                  <c:v>5831.6610000000001</c:v>
                </c:pt>
                <c:pt idx="13">
                  <c:v>5540.8920000000007</c:v>
                </c:pt>
                <c:pt idx="14">
                  <c:v>5452.0999999999995</c:v>
                </c:pt>
                <c:pt idx="15">
                  <c:v>5150.079999999999</c:v>
                </c:pt>
                <c:pt idx="16">
                  <c:v>5323.5910000000003</c:v>
                </c:pt>
                <c:pt idx="17">
                  <c:v>5277.2030000000032</c:v>
                </c:pt>
                <c:pt idx="18">
                  <c:v>5744.8640000000005</c:v>
                </c:pt>
                <c:pt idx="19">
                  <c:v>6353.0569999999989</c:v>
                </c:pt>
                <c:pt idx="20">
                  <c:v>6483.4319999999989</c:v>
                </c:pt>
                <c:pt idx="21">
                  <c:v>5667.7260000000006</c:v>
                </c:pt>
                <c:pt idx="22">
                  <c:v>5305.405999999999</c:v>
                </c:pt>
                <c:pt idx="23">
                  <c:v>4853.7100000000009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256392"/>
        <c:axId val="361256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134.26</c:v>
                </c:pt>
                <c:pt idx="1">
                  <c:v>129.41</c:v>
                </c:pt>
                <c:pt idx="2">
                  <c:v>126.76</c:v>
                </c:pt>
                <c:pt idx="3">
                  <c:v>123.56</c:v>
                </c:pt>
                <c:pt idx="4">
                  <c:v>125.07</c:v>
                </c:pt>
                <c:pt idx="5">
                  <c:v>128.01</c:v>
                </c:pt>
                <c:pt idx="6">
                  <c:v>130.38</c:v>
                </c:pt>
                <c:pt idx="7">
                  <c:v>129.35</c:v>
                </c:pt>
                <c:pt idx="8">
                  <c:v>131.46</c:v>
                </c:pt>
                <c:pt idx="9">
                  <c:v>129.87</c:v>
                </c:pt>
                <c:pt idx="10">
                  <c:v>118.49</c:v>
                </c:pt>
                <c:pt idx="11">
                  <c:v>113.3</c:v>
                </c:pt>
                <c:pt idx="12">
                  <c:v>106.53</c:v>
                </c:pt>
                <c:pt idx="13">
                  <c:v>97.7</c:v>
                </c:pt>
                <c:pt idx="14">
                  <c:v>93.86</c:v>
                </c:pt>
                <c:pt idx="15">
                  <c:v>100</c:v>
                </c:pt>
                <c:pt idx="16">
                  <c:v>105.5</c:v>
                </c:pt>
                <c:pt idx="17">
                  <c:v>124.97</c:v>
                </c:pt>
                <c:pt idx="18">
                  <c:v>137.5</c:v>
                </c:pt>
                <c:pt idx="19">
                  <c:v>194.99</c:v>
                </c:pt>
                <c:pt idx="20">
                  <c:v>211</c:v>
                </c:pt>
                <c:pt idx="21">
                  <c:v>180</c:v>
                </c:pt>
                <c:pt idx="22">
                  <c:v>136.25</c:v>
                </c:pt>
                <c:pt idx="23">
                  <c:v>134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73256"/>
        <c:axId val="407272864"/>
      </c:lineChart>
      <c:catAx>
        <c:axId val="361256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256784"/>
        <c:crosses val="autoZero"/>
        <c:auto val="1"/>
        <c:lblAlgn val="ctr"/>
        <c:lblOffset val="100"/>
        <c:noMultiLvlLbl val="0"/>
      </c:catAx>
      <c:valAx>
        <c:axId val="36125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256392"/>
        <c:crosses val="autoZero"/>
        <c:crossBetween val="between"/>
      </c:valAx>
      <c:valAx>
        <c:axId val="407272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73256"/>
        <c:crosses val="max"/>
        <c:crossBetween val="between"/>
      </c:valAx>
      <c:catAx>
        <c:axId val="407273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72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5085.75</v>
      </c>
      <c r="C4" s="18">
        <v>4879.6260000000002</v>
      </c>
      <c r="D4" s="18">
        <v>4794.2499999999991</v>
      </c>
      <c r="E4" s="18">
        <v>4732.7099999999982</v>
      </c>
      <c r="F4" s="18">
        <v>4772.5430000000006</v>
      </c>
      <c r="G4" s="18">
        <v>4839.5559999999987</v>
      </c>
      <c r="H4" s="18">
        <v>5278.6789999999992</v>
      </c>
      <c r="I4" s="18">
        <v>5400.530999999999</v>
      </c>
      <c r="J4" s="18">
        <v>5701.9579999999996</v>
      </c>
      <c r="K4" s="18">
        <v>5598.3039999999974</v>
      </c>
      <c r="L4" s="18">
        <v>5656.3379999999997</v>
      </c>
      <c r="M4" s="18">
        <v>5912.137999999999</v>
      </c>
      <c r="N4" s="18">
        <v>5831.6429999999991</v>
      </c>
      <c r="O4" s="18">
        <v>5540.9249999999993</v>
      </c>
      <c r="P4" s="18">
        <v>5452.0779999999986</v>
      </c>
      <c r="Q4" s="18">
        <v>5150.0500000000011</v>
      </c>
      <c r="R4" s="18">
        <v>5323.616</v>
      </c>
      <c r="S4" s="18">
        <v>5277.2059999999992</v>
      </c>
      <c r="T4" s="18">
        <v>5744.8650000000007</v>
      </c>
      <c r="U4" s="18">
        <v>6353.0839999999998</v>
      </c>
      <c r="V4" s="18">
        <v>6483.48</v>
      </c>
      <c r="W4" s="18">
        <v>5667.7170000000006</v>
      </c>
      <c r="X4" s="18">
        <v>5305.4140000000007</v>
      </c>
      <c r="Y4" s="18">
        <v>4853.7300000000005</v>
      </c>
      <c r="Z4" s="19"/>
      <c r="AA4" s="20">
        <f>SUM(B4:Z4)</f>
        <v>129636.19099999999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134.26</v>
      </c>
      <c r="C7" s="28">
        <v>129.41</v>
      </c>
      <c r="D7" s="28">
        <v>126.76</v>
      </c>
      <c r="E7" s="28">
        <v>123.56</v>
      </c>
      <c r="F7" s="28">
        <v>125.07</v>
      </c>
      <c r="G7" s="28">
        <v>128.01</v>
      </c>
      <c r="H7" s="28">
        <v>130.38</v>
      </c>
      <c r="I7" s="28">
        <v>129.35</v>
      </c>
      <c r="J7" s="28">
        <v>131.46</v>
      </c>
      <c r="K7" s="28">
        <v>129.87</v>
      </c>
      <c r="L7" s="28">
        <v>118.49</v>
      </c>
      <c r="M7" s="28">
        <v>113.3</v>
      </c>
      <c r="N7" s="28">
        <v>106.53</v>
      </c>
      <c r="O7" s="28">
        <v>97.7</v>
      </c>
      <c r="P7" s="28">
        <v>93.86</v>
      </c>
      <c r="Q7" s="28">
        <v>100</v>
      </c>
      <c r="R7" s="28">
        <v>105.5</v>
      </c>
      <c r="S7" s="28">
        <v>124.97</v>
      </c>
      <c r="T7" s="28">
        <v>137.5</v>
      </c>
      <c r="U7" s="28">
        <v>194.99</v>
      </c>
      <c r="V7" s="28">
        <v>211</v>
      </c>
      <c r="W7" s="28">
        <v>180</v>
      </c>
      <c r="X7" s="28">
        <v>136.25</v>
      </c>
      <c r="Y7" s="28">
        <v>134</v>
      </c>
      <c r="Z7" s="29"/>
      <c r="AA7" s="30">
        <f>IF(SUM(B7:Z7)&lt;&gt;0,AVERAGEIF(B7:Z7,"&lt;&gt;"""),"")</f>
        <v>130.92583333333334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708</v>
      </c>
      <c r="C10" s="42">
        <v>708</v>
      </c>
      <c r="D10" s="42">
        <v>708</v>
      </c>
      <c r="E10" s="42">
        <v>708</v>
      </c>
      <c r="F10" s="42">
        <v>708</v>
      </c>
      <c r="G10" s="42">
        <v>708</v>
      </c>
      <c r="H10" s="42">
        <v>708</v>
      </c>
      <c r="I10" s="42">
        <v>708</v>
      </c>
      <c r="J10" s="42">
        <v>708</v>
      </c>
      <c r="K10" s="42">
        <v>708</v>
      </c>
      <c r="L10" s="42">
        <v>708</v>
      </c>
      <c r="M10" s="42">
        <v>708</v>
      </c>
      <c r="N10" s="42">
        <v>708</v>
      </c>
      <c r="O10" s="42">
        <v>708</v>
      </c>
      <c r="P10" s="42">
        <v>708</v>
      </c>
      <c r="Q10" s="42">
        <v>708</v>
      </c>
      <c r="R10" s="42">
        <v>1016</v>
      </c>
      <c r="S10" s="42">
        <v>1016</v>
      </c>
      <c r="T10" s="42">
        <v>1096</v>
      </c>
      <c r="U10" s="42">
        <v>1146</v>
      </c>
      <c r="V10" s="42">
        <v>1146</v>
      </c>
      <c r="W10" s="42">
        <v>1136</v>
      </c>
      <c r="X10" s="42">
        <v>1016</v>
      </c>
      <c r="Y10" s="42">
        <v>708</v>
      </c>
      <c r="Z10" s="43"/>
      <c r="AA10" s="44">
        <f t="shared" ref="AA10:AA15" si="0">SUM(B10:Z10)</f>
        <v>19608</v>
      </c>
    </row>
    <row r="11" spans="1:27" ht="24.95" customHeight="1" x14ac:dyDescent="0.2">
      <c r="A11" s="45" t="s">
        <v>7</v>
      </c>
      <c r="B11" s="46">
        <v>131</v>
      </c>
      <c r="C11" s="47">
        <v>131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151</v>
      </c>
      <c r="J11" s="47">
        <v>160</v>
      </c>
      <c r="K11" s="47">
        <v>148</v>
      </c>
      <c r="L11" s="47">
        <v>134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136</v>
      </c>
      <c r="T11" s="47">
        <v>157</v>
      </c>
      <c r="U11" s="47">
        <v>189</v>
      </c>
      <c r="V11" s="47">
        <v>178</v>
      </c>
      <c r="W11" s="47">
        <v>147</v>
      </c>
      <c r="X11" s="47">
        <v>131</v>
      </c>
      <c r="Y11" s="47">
        <v>131</v>
      </c>
      <c r="Z11" s="48"/>
      <c r="AA11" s="49">
        <f t="shared" si="0"/>
        <v>3365</v>
      </c>
    </row>
    <row r="12" spans="1:27" ht="24.95" customHeight="1" x14ac:dyDescent="0.2">
      <c r="A12" s="50" t="s">
        <v>8</v>
      </c>
      <c r="B12" s="51">
        <v>2516.3919999999998</v>
      </c>
      <c r="C12" s="52">
        <v>2326.7860000000001</v>
      </c>
      <c r="D12" s="52">
        <v>2302.7620000000002</v>
      </c>
      <c r="E12" s="52">
        <v>2242.7760000000003</v>
      </c>
      <c r="F12" s="52">
        <v>2283.69</v>
      </c>
      <c r="G12" s="52">
        <v>2283.0050000000001</v>
      </c>
      <c r="H12" s="52">
        <v>2661.0370000000003</v>
      </c>
      <c r="I12" s="52">
        <v>2689.0509999999999</v>
      </c>
      <c r="J12" s="52">
        <v>2623.163</v>
      </c>
      <c r="K12" s="52">
        <v>2133.768</v>
      </c>
      <c r="L12" s="52">
        <v>1511.308</v>
      </c>
      <c r="M12" s="52">
        <v>1299.7190000000001</v>
      </c>
      <c r="N12" s="52">
        <v>1287.9000000000001</v>
      </c>
      <c r="O12" s="52">
        <v>1287.9000000000001</v>
      </c>
      <c r="P12" s="52">
        <v>1287.9000000000001</v>
      </c>
      <c r="Q12" s="52">
        <v>1287.9000000000001</v>
      </c>
      <c r="R12" s="52">
        <v>1459.9</v>
      </c>
      <c r="S12" s="52">
        <v>1873.8960000000002</v>
      </c>
      <c r="T12" s="52">
        <v>2453.4369999999999</v>
      </c>
      <c r="U12" s="52">
        <v>2614.3150000000001</v>
      </c>
      <c r="V12" s="52">
        <v>2614.473</v>
      </c>
      <c r="W12" s="52">
        <v>2594.1670000000004</v>
      </c>
      <c r="X12" s="52">
        <v>2322.0820000000003</v>
      </c>
      <c r="Y12" s="52">
        <v>2024.0410000000002</v>
      </c>
      <c r="Z12" s="53"/>
      <c r="AA12" s="54">
        <f t="shared" si="0"/>
        <v>49981.368000000009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106</v>
      </c>
      <c r="I13" s="52">
        <v>100</v>
      </c>
      <c r="J13" s="52">
        <v>76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216</v>
      </c>
      <c r="U13" s="52">
        <v>604</v>
      </c>
      <c r="V13" s="52">
        <v>761</v>
      </c>
      <c r="W13" s="52">
        <v>41</v>
      </c>
      <c r="X13" s="52"/>
      <c r="Y13" s="52"/>
      <c r="Z13" s="53"/>
      <c r="AA13" s="54">
        <f t="shared" si="0"/>
        <v>2260</v>
      </c>
    </row>
    <row r="14" spans="1:27" ht="24.95" customHeight="1" x14ac:dyDescent="0.2">
      <c r="A14" s="55" t="s">
        <v>10</v>
      </c>
      <c r="B14" s="56">
        <v>412.358</v>
      </c>
      <c r="C14" s="57">
        <v>388.83999999999992</v>
      </c>
      <c r="D14" s="57">
        <v>368.488</v>
      </c>
      <c r="E14" s="57">
        <v>358.93400000000008</v>
      </c>
      <c r="F14" s="57">
        <v>348.30799999999994</v>
      </c>
      <c r="G14" s="57">
        <v>344.55100000000004</v>
      </c>
      <c r="H14" s="57">
        <v>442.64199999999988</v>
      </c>
      <c r="I14" s="57">
        <v>865.88000000000011</v>
      </c>
      <c r="J14" s="57">
        <v>1600.7950000000001</v>
      </c>
      <c r="K14" s="57">
        <v>2073.536000000001</v>
      </c>
      <c r="L14" s="57">
        <v>2452.5299999999997</v>
      </c>
      <c r="M14" s="57">
        <v>2707.4189999999994</v>
      </c>
      <c r="N14" s="57">
        <v>2648.7430000000004</v>
      </c>
      <c r="O14" s="57">
        <v>2537.2249999999995</v>
      </c>
      <c r="P14" s="57">
        <v>2315.9779999999992</v>
      </c>
      <c r="Q14" s="57">
        <v>1972.1499999999992</v>
      </c>
      <c r="R14" s="57">
        <v>1580.7159999999999</v>
      </c>
      <c r="S14" s="57">
        <v>981.61</v>
      </c>
      <c r="T14" s="57">
        <v>584.82799999999997</v>
      </c>
      <c r="U14" s="57">
        <v>465.76900000000001</v>
      </c>
      <c r="V14" s="57">
        <v>451.00699999999989</v>
      </c>
      <c r="W14" s="57">
        <v>416.54999999999995</v>
      </c>
      <c r="X14" s="57">
        <v>409.63200000000001</v>
      </c>
      <c r="Y14" s="57">
        <v>407.7890000000001</v>
      </c>
      <c r="Z14" s="58"/>
      <c r="AA14" s="59">
        <f t="shared" si="0"/>
        <v>27136.278000000002</v>
      </c>
    </row>
    <row r="15" spans="1:27" ht="24.95" customHeight="1" x14ac:dyDescent="0.2">
      <c r="A15" s="55" t="s">
        <v>11</v>
      </c>
      <c r="B15" s="56">
        <v>6</v>
      </c>
      <c r="C15" s="57">
        <v>6</v>
      </c>
      <c r="D15" s="57">
        <v>6</v>
      </c>
      <c r="E15" s="57">
        <v>6</v>
      </c>
      <c r="F15" s="57">
        <v>6</v>
      </c>
      <c r="G15" s="57">
        <v>7</v>
      </c>
      <c r="H15" s="57">
        <v>10</v>
      </c>
      <c r="I15" s="57">
        <v>19</v>
      </c>
      <c r="J15" s="57">
        <v>29</v>
      </c>
      <c r="K15" s="57">
        <v>35</v>
      </c>
      <c r="L15" s="57">
        <v>40</v>
      </c>
      <c r="M15" s="57">
        <v>43</v>
      </c>
      <c r="N15" s="57">
        <v>47</v>
      </c>
      <c r="O15" s="57">
        <v>48</v>
      </c>
      <c r="P15" s="57">
        <v>41</v>
      </c>
      <c r="Q15" s="57">
        <v>29</v>
      </c>
      <c r="R15" s="57">
        <v>19</v>
      </c>
      <c r="S15" s="57">
        <v>12</v>
      </c>
      <c r="T15" s="57">
        <v>8</v>
      </c>
      <c r="U15" s="57">
        <v>9</v>
      </c>
      <c r="V15" s="57">
        <v>8</v>
      </c>
      <c r="W15" s="57">
        <v>8</v>
      </c>
      <c r="X15" s="57">
        <v>7</v>
      </c>
      <c r="Y15" s="57">
        <v>8</v>
      </c>
      <c r="Z15" s="58"/>
      <c r="AA15" s="59">
        <f t="shared" si="0"/>
        <v>457</v>
      </c>
    </row>
    <row r="16" spans="1:27" ht="30" customHeight="1" thickBot="1" x14ac:dyDescent="0.25">
      <c r="A16" s="60" t="s">
        <v>12</v>
      </c>
      <c r="B16" s="61">
        <f>IF(LEN(B$2)&gt;0,SUM(B10:B15),"")</f>
        <v>3773.75</v>
      </c>
      <c r="C16" s="62">
        <f t="shared" ref="C16:Z16" si="1">IF(LEN(C$2)&gt;0,SUM(C10:C15),"")</f>
        <v>3560.6260000000002</v>
      </c>
      <c r="D16" s="62">
        <f t="shared" si="1"/>
        <v>3516.25</v>
      </c>
      <c r="E16" s="62">
        <f t="shared" si="1"/>
        <v>3446.7100000000005</v>
      </c>
      <c r="F16" s="62">
        <f t="shared" si="1"/>
        <v>3476.998</v>
      </c>
      <c r="G16" s="62">
        <f t="shared" si="1"/>
        <v>3514.556</v>
      </c>
      <c r="H16" s="62">
        <f t="shared" si="1"/>
        <v>4058.6790000000001</v>
      </c>
      <c r="I16" s="62">
        <f t="shared" si="1"/>
        <v>4532.9310000000005</v>
      </c>
      <c r="J16" s="62">
        <f t="shared" si="1"/>
        <v>5196.9580000000005</v>
      </c>
      <c r="K16" s="62">
        <f t="shared" si="1"/>
        <v>5145.304000000001</v>
      </c>
      <c r="L16" s="62">
        <f t="shared" si="1"/>
        <v>4892.8379999999997</v>
      </c>
      <c r="M16" s="62">
        <f t="shared" si="1"/>
        <v>4936.137999999999</v>
      </c>
      <c r="N16" s="62">
        <f t="shared" si="1"/>
        <v>4895.643</v>
      </c>
      <c r="O16" s="62">
        <f t="shared" si="1"/>
        <v>4753.125</v>
      </c>
      <c r="P16" s="62">
        <f t="shared" si="1"/>
        <v>4498.8779999999988</v>
      </c>
      <c r="Q16" s="62">
        <f t="shared" si="1"/>
        <v>4143.0499999999993</v>
      </c>
      <c r="R16" s="62">
        <f t="shared" si="1"/>
        <v>4221.616</v>
      </c>
      <c r="S16" s="62">
        <f t="shared" si="1"/>
        <v>4034.5060000000003</v>
      </c>
      <c r="T16" s="62">
        <f t="shared" si="1"/>
        <v>4515.2649999999994</v>
      </c>
      <c r="U16" s="62">
        <f t="shared" si="1"/>
        <v>5028.0840000000007</v>
      </c>
      <c r="V16" s="62">
        <f t="shared" si="1"/>
        <v>5158.4799999999996</v>
      </c>
      <c r="W16" s="62">
        <f t="shared" si="1"/>
        <v>4342.7170000000006</v>
      </c>
      <c r="X16" s="62">
        <f t="shared" si="1"/>
        <v>3885.7140000000004</v>
      </c>
      <c r="Y16" s="62">
        <f t="shared" si="1"/>
        <v>3278.8300000000004</v>
      </c>
      <c r="Z16" s="63" t="str">
        <f t="shared" si="1"/>
        <v/>
      </c>
      <c r="AA16" s="64">
        <f>SUM(AA10:AA15)</f>
        <v>102807.64600000002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1183.9000000000001</v>
      </c>
      <c r="C28" s="72">
        <v>1163.9000000000001</v>
      </c>
      <c r="D28" s="72">
        <v>1090.9000000000001</v>
      </c>
      <c r="E28" s="72">
        <v>1083.9000000000001</v>
      </c>
      <c r="F28" s="72">
        <v>1083.9000000000001</v>
      </c>
      <c r="G28" s="72">
        <v>1120.9000000000001</v>
      </c>
      <c r="H28" s="72">
        <v>1259.7</v>
      </c>
      <c r="I28" s="72">
        <v>1555.7</v>
      </c>
      <c r="J28" s="72">
        <v>1918.7</v>
      </c>
      <c r="K28" s="72">
        <v>2258.6999999999998</v>
      </c>
      <c r="L28" s="72">
        <v>2513.6999999999998</v>
      </c>
      <c r="M28" s="72">
        <v>2642.7</v>
      </c>
      <c r="N28" s="72">
        <v>2686.7</v>
      </c>
      <c r="O28" s="72">
        <v>2564.6999999999998</v>
      </c>
      <c r="P28" s="72">
        <v>2388.6999999999998</v>
      </c>
      <c r="Q28" s="72">
        <v>2165.6999999999998</v>
      </c>
      <c r="R28" s="72">
        <v>2164.6999999999998</v>
      </c>
      <c r="S28" s="72">
        <v>1819.7</v>
      </c>
      <c r="T28" s="72">
        <v>1723.9</v>
      </c>
      <c r="U28" s="72">
        <v>1988.9</v>
      </c>
      <c r="V28" s="72">
        <v>1864.9</v>
      </c>
      <c r="W28" s="72">
        <v>1565.9</v>
      </c>
      <c r="X28" s="72">
        <v>1505.9</v>
      </c>
      <c r="Y28" s="72">
        <v>1194.9000000000001</v>
      </c>
      <c r="Z28" s="73"/>
      <c r="AA28" s="74">
        <f>SUM(B28:Z28)</f>
        <v>42511.200000000012</v>
      </c>
    </row>
    <row r="29" spans="1:27" ht="24.95" customHeight="1" x14ac:dyDescent="0.2">
      <c r="A29" s="75" t="s">
        <v>23</v>
      </c>
      <c r="B29" s="76">
        <v>793.85</v>
      </c>
      <c r="C29" s="77">
        <v>737.726</v>
      </c>
      <c r="D29" s="77">
        <v>725.35</v>
      </c>
      <c r="E29" s="77">
        <v>670.81</v>
      </c>
      <c r="F29" s="77">
        <v>710.64300000000003</v>
      </c>
      <c r="G29" s="77">
        <v>740.65599999999995</v>
      </c>
      <c r="H29" s="77">
        <v>623.97900000000004</v>
      </c>
      <c r="I29" s="77">
        <v>682.23099999999999</v>
      </c>
      <c r="J29" s="77">
        <v>1003.258</v>
      </c>
      <c r="K29" s="77">
        <v>1063.604</v>
      </c>
      <c r="L29" s="77">
        <v>1048.1379999999999</v>
      </c>
      <c r="M29" s="77">
        <v>1155.4380000000001</v>
      </c>
      <c r="N29" s="77">
        <v>1036.943</v>
      </c>
      <c r="O29" s="77">
        <v>1046.425</v>
      </c>
      <c r="P29" s="77">
        <v>960.178</v>
      </c>
      <c r="Q29" s="77">
        <v>851.35</v>
      </c>
      <c r="R29" s="77">
        <v>834.91600000000005</v>
      </c>
      <c r="S29" s="77">
        <v>733.80600000000004</v>
      </c>
      <c r="T29" s="77">
        <v>661.36500000000001</v>
      </c>
      <c r="U29" s="77">
        <v>817.18399999999997</v>
      </c>
      <c r="V29" s="77">
        <v>1071.58</v>
      </c>
      <c r="W29" s="77">
        <v>574.81700000000001</v>
      </c>
      <c r="X29" s="77">
        <v>547.81399999999996</v>
      </c>
      <c r="Y29" s="77">
        <v>547.92999999999995</v>
      </c>
      <c r="Z29" s="78"/>
      <c r="AA29" s="79">
        <f>SUM(B29:Z29)</f>
        <v>19639.990999999998</v>
      </c>
    </row>
    <row r="30" spans="1:27" ht="24.95" customHeight="1" x14ac:dyDescent="0.2">
      <c r="A30" s="82" t="s">
        <v>24</v>
      </c>
      <c r="B30" s="80">
        <v>2393</v>
      </c>
      <c r="C30" s="81">
        <v>2263</v>
      </c>
      <c r="D30" s="81">
        <v>2263</v>
      </c>
      <c r="E30" s="81">
        <v>2263</v>
      </c>
      <c r="F30" s="81">
        <v>2263</v>
      </c>
      <c r="G30" s="81">
        <v>2263</v>
      </c>
      <c r="H30" s="81">
        <v>2775</v>
      </c>
      <c r="I30" s="81">
        <v>2860</v>
      </c>
      <c r="J30" s="81">
        <v>2780</v>
      </c>
      <c r="K30" s="81">
        <v>2276</v>
      </c>
      <c r="L30" s="81">
        <v>1753</v>
      </c>
      <c r="M30" s="81">
        <v>1560</v>
      </c>
      <c r="N30" s="81">
        <v>1560</v>
      </c>
      <c r="O30" s="81">
        <v>1560</v>
      </c>
      <c r="P30" s="81">
        <v>1560</v>
      </c>
      <c r="Q30" s="81">
        <v>1560</v>
      </c>
      <c r="R30" s="81">
        <v>1732</v>
      </c>
      <c r="S30" s="81">
        <v>2015</v>
      </c>
      <c r="T30" s="81">
        <v>2712</v>
      </c>
      <c r="U30" s="81">
        <v>2832</v>
      </c>
      <c r="V30" s="81">
        <v>2832</v>
      </c>
      <c r="W30" s="81">
        <v>2812</v>
      </c>
      <c r="X30" s="81">
        <v>2442</v>
      </c>
      <c r="Y30" s="81">
        <v>2135</v>
      </c>
      <c r="Z30" s="83"/>
      <c r="AA30" s="84">
        <f>SUM(B30:Z30)</f>
        <v>53464</v>
      </c>
    </row>
    <row r="31" spans="1:27" ht="30" customHeight="1" thickBot="1" x14ac:dyDescent="0.25">
      <c r="A31" s="60" t="s">
        <v>25</v>
      </c>
      <c r="B31" s="61">
        <f>IF(LEN(B$2)&gt;0,SUM(B28:B30),"")</f>
        <v>4370.75</v>
      </c>
      <c r="C31" s="62">
        <f t="shared" ref="C31:Z31" si="4">IF(LEN(C$2)&gt;0,SUM(C28:C30),"")</f>
        <v>4164.6260000000002</v>
      </c>
      <c r="D31" s="62">
        <f t="shared" si="4"/>
        <v>4079.25</v>
      </c>
      <c r="E31" s="62">
        <f t="shared" si="4"/>
        <v>4017.71</v>
      </c>
      <c r="F31" s="62">
        <f t="shared" si="4"/>
        <v>4057.5430000000001</v>
      </c>
      <c r="G31" s="62">
        <f t="shared" si="4"/>
        <v>4124.5560000000005</v>
      </c>
      <c r="H31" s="62">
        <f t="shared" si="4"/>
        <v>4658.6790000000001</v>
      </c>
      <c r="I31" s="62">
        <f t="shared" si="4"/>
        <v>5097.9310000000005</v>
      </c>
      <c r="J31" s="62">
        <f t="shared" si="4"/>
        <v>5701.9580000000005</v>
      </c>
      <c r="K31" s="62">
        <f t="shared" si="4"/>
        <v>5598.3040000000001</v>
      </c>
      <c r="L31" s="62">
        <f t="shared" si="4"/>
        <v>5314.8379999999997</v>
      </c>
      <c r="M31" s="62">
        <f t="shared" si="4"/>
        <v>5358.1379999999999</v>
      </c>
      <c r="N31" s="62">
        <f t="shared" si="4"/>
        <v>5283.643</v>
      </c>
      <c r="O31" s="62">
        <f t="shared" si="4"/>
        <v>5171.125</v>
      </c>
      <c r="P31" s="62">
        <f t="shared" si="4"/>
        <v>4908.8779999999997</v>
      </c>
      <c r="Q31" s="62">
        <f t="shared" si="4"/>
        <v>4577.0499999999993</v>
      </c>
      <c r="R31" s="62">
        <f t="shared" si="4"/>
        <v>4731.616</v>
      </c>
      <c r="S31" s="62">
        <f t="shared" si="4"/>
        <v>4568.5060000000003</v>
      </c>
      <c r="T31" s="62">
        <f t="shared" si="4"/>
        <v>5097.2650000000003</v>
      </c>
      <c r="U31" s="62">
        <f t="shared" si="4"/>
        <v>5638.0839999999998</v>
      </c>
      <c r="V31" s="62">
        <f t="shared" si="4"/>
        <v>5768.48</v>
      </c>
      <c r="W31" s="62">
        <f t="shared" si="4"/>
        <v>4952.7170000000006</v>
      </c>
      <c r="X31" s="62">
        <f t="shared" si="4"/>
        <v>4495.7139999999999</v>
      </c>
      <c r="Y31" s="62">
        <f t="shared" si="4"/>
        <v>3877.83</v>
      </c>
      <c r="Z31" s="63" t="str">
        <f t="shared" si="4"/>
        <v/>
      </c>
      <c r="AA31" s="64">
        <f>SUM(AA28:AA30)</f>
        <v>115615.19100000001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287</v>
      </c>
      <c r="C34" s="95">
        <v>294</v>
      </c>
      <c r="D34" s="95">
        <v>253</v>
      </c>
      <c r="E34" s="95">
        <v>261</v>
      </c>
      <c r="F34" s="95">
        <v>270.54500000000002</v>
      </c>
      <c r="G34" s="95">
        <v>300</v>
      </c>
      <c r="H34" s="95">
        <v>290</v>
      </c>
      <c r="I34" s="95">
        <v>290</v>
      </c>
      <c r="J34" s="95">
        <v>255</v>
      </c>
      <c r="K34" s="95">
        <v>205</v>
      </c>
      <c r="L34" s="95">
        <v>132</v>
      </c>
      <c r="M34" s="95">
        <v>132</v>
      </c>
      <c r="N34" s="95">
        <v>133</v>
      </c>
      <c r="O34" s="95">
        <v>128</v>
      </c>
      <c r="P34" s="95">
        <v>120</v>
      </c>
      <c r="Q34" s="95">
        <v>132</v>
      </c>
      <c r="R34" s="95">
        <v>200</v>
      </c>
      <c r="S34" s="95">
        <v>224</v>
      </c>
      <c r="T34" s="95">
        <v>272</v>
      </c>
      <c r="U34" s="95">
        <v>300</v>
      </c>
      <c r="V34" s="95">
        <v>300</v>
      </c>
      <c r="W34" s="95">
        <v>300</v>
      </c>
      <c r="X34" s="95">
        <v>300</v>
      </c>
      <c r="Y34" s="95">
        <v>289</v>
      </c>
      <c r="Z34" s="96"/>
      <c r="AA34" s="74">
        <f t="shared" ref="AA34:AA39" si="5">SUM(B34:Z34)</f>
        <v>5667.5450000000001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265</v>
      </c>
      <c r="J35" s="99">
        <v>240</v>
      </c>
      <c r="K35" s="99">
        <v>238</v>
      </c>
      <c r="L35" s="99">
        <v>280</v>
      </c>
      <c r="M35" s="99">
        <v>280</v>
      </c>
      <c r="N35" s="99">
        <v>245</v>
      </c>
      <c r="O35" s="99">
        <v>280</v>
      </c>
      <c r="P35" s="99">
        <v>280</v>
      </c>
      <c r="Q35" s="99">
        <v>292</v>
      </c>
      <c r="R35" s="99">
        <v>300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300</v>
      </c>
      <c r="Y35" s="99">
        <v>300</v>
      </c>
      <c r="Z35" s="100"/>
      <c r="AA35" s="79">
        <f t="shared" si="5"/>
        <v>6900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630</v>
      </c>
      <c r="I36" s="99">
        <v>312.60000000000002</v>
      </c>
      <c r="J36" s="99">
        <v>10</v>
      </c>
      <c r="K36" s="99">
        <v>10</v>
      </c>
      <c r="L36" s="99">
        <v>351.5</v>
      </c>
      <c r="M36" s="99">
        <v>564</v>
      </c>
      <c r="N36" s="99">
        <v>558</v>
      </c>
      <c r="O36" s="99">
        <v>379.8</v>
      </c>
      <c r="P36" s="99">
        <v>553.20000000000005</v>
      </c>
      <c r="Q36" s="99">
        <v>583</v>
      </c>
      <c r="R36" s="99">
        <v>602</v>
      </c>
      <c r="S36" s="99">
        <v>637</v>
      </c>
      <c r="T36" s="99">
        <v>641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13807.1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81.7</v>
      </c>
      <c r="T38" s="99">
        <v>16.600000000000001</v>
      </c>
      <c r="U38" s="99"/>
      <c r="V38" s="99"/>
      <c r="W38" s="99"/>
      <c r="X38" s="99">
        <v>94.7</v>
      </c>
      <c r="Y38" s="99">
        <v>260.89999999999998</v>
      </c>
      <c r="Z38" s="100"/>
      <c r="AA38" s="79">
        <f t="shared" si="5"/>
        <v>453.9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1312</v>
      </c>
      <c r="C39" s="88">
        <f t="shared" si="6"/>
        <v>1319</v>
      </c>
      <c r="D39" s="88">
        <f t="shared" si="6"/>
        <v>1278</v>
      </c>
      <c r="E39" s="88">
        <f t="shared" si="6"/>
        <v>1286</v>
      </c>
      <c r="F39" s="88">
        <f t="shared" si="6"/>
        <v>1295.5450000000001</v>
      </c>
      <c r="G39" s="88">
        <f t="shared" si="6"/>
        <v>1325</v>
      </c>
      <c r="H39" s="88">
        <f t="shared" si="6"/>
        <v>1220</v>
      </c>
      <c r="I39" s="88">
        <f t="shared" si="6"/>
        <v>867.6</v>
      </c>
      <c r="J39" s="88">
        <f t="shared" si="6"/>
        <v>505</v>
      </c>
      <c r="K39" s="88">
        <f t="shared" si="6"/>
        <v>453</v>
      </c>
      <c r="L39" s="88">
        <f t="shared" si="6"/>
        <v>763.5</v>
      </c>
      <c r="M39" s="88">
        <f t="shared" si="6"/>
        <v>976</v>
      </c>
      <c r="N39" s="88">
        <f t="shared" si="6"/>
        <v>936</v>
      </c>
      <c r="O39" s="88">
        <f t="shared" si="6"/>
        <v>787.8</v>
      </c>
      <c r="P39" s="88">
        <f t="shared" si="6"/>
        <v>953.2</v>
      </c>
      <c r="Q39" s="88">
        <f t="shared" si="6"/>
        <v>1007</v>
      </c>
      <c r="R39" s="88">
        <f t="shared" si="6"/>
        <v>1102</v>
      </c>
      <c r="S39" s="88">
        <f t="shared" si="6"/>
        <v>1242.7</v>
      </c>
      <c r="T39" s="88">
        <f t="shared" si="6"/>
        <v>1229.5999999999999</v>
      </c>
      <c r="U39" s="88">
        <f t="shared" si="6"/>
        <v>1325</v>
      </c>
      <c r="V39" s="88">
        <f t="shared" si="6"/>
        <v>1325</v>
      </c>
      <c r="W39" s="88">
        <f t="shared" si="6"/>
        <v>1325</v>
      </c>
      <c r="X39" s="88">
        <f t="shared" si="6"/>
        <v>1419.7</v>
      </c>
      <c r="Y39" s="88">
        <f t="shared" si="6"/>
        <v>1574.9</v>
      </c>
      <c r="Z39" s="89" t="str">
        <f t="shared" si="6"/>
        <v/>
      </c>
      <c r="AA39" s="90">
        <f t="shared" si="5"/>
        <v>26828.545000000002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620</v>
      </c>
      <c r="I44" s="99">
        <v>302.60000000000002</v>
      </c>
      <c r="J44" s="99"/>
      <c r="K44" s="99"/>
      <c r="L44" s="99">
        <v>341.5</v>
      </c>
      <c r="M44" s="99">
        <v>554</v>
      </c>
      <c r="N44" s="99">
        <v>548</v>
      </c>
      <c r="O44" s="99">
        <v>369.8</v>
      </c>
      <c r="P44" s="99">
        <v>543.20000000000005</v>
      </c>
      <c r="Q44" s="99">
        <v>573</v>
      </c>
      <c r="R44" s="99">
        <v>592</v>
      </c>
      <c r="S44" s="99">
        <v>627</v>
      </c>
      <c r="T44" s="99">
        <v>631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13567.1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81.7</v>
      </c>
      <c r="T46" s="99">
        <v>16.600000000000001</v>
      </c>
      <c r="U46" s="99"/>
      <c r="V46" s="99"/>
      <c r="W46" s="99"/>
      <c r="X46" s="99">
        <v>94.7</v>
      </c>
      <c r="Y46" s="99">
        <v>260.89999999999998</v>
      </c>
      <c r="Z46" s="100"/>
      <c r="AA46" s="79">
        <f t="shared" si="7"/>
        <v>453.9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620</v>
      </c>
      <c r="I48" s="88">
        <f t="shared" si="8"/>
        <v>302.60000000000002</v>
      </c>
      <c r="J48" s="88">
        <f t="shared" si="8"/>
        <v>0</v>
      </c>
      <c r="K48" s="88">
        <f t="shared" si="8"/>
        <v>0</v>
      </c>
      <c r="L48" s="88">
        <f t="shared" si="8"/>
        <v>341.5</v>
      </c>
      <c r="M48" s="88">
        <f t="shared" si="8"/>
        <v>554</v>
      </c>
      <c r="N48" s="88">
        <f t="shared" si="8"/>
        <v>548</v>
      </c>
      <c r="O48" s="88">
        <f t="shared" si="8"/>
        <v>369.8</v>
      </c>
      <c r="P48" s="88">
        <f t="shared" si="8"/>
        <v>543.20000000000005</v>
      </c>
      <c r="Q48" s="88">
        <f t="shared" si="8"/>
        <v>573</v>
      </c>
      <c r="R48" s="88">
        <f t="shared" si="8"/>
        <v>592</v>
      </c>
      <c r="S48" s="88">
        <f t="shared" si="8"/>
        <v>708.7</v>
      </c>
      <c r="T48" s="88">
        <f t="shared" si="8"/>
        <v>647.6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809.7</v>
      </c>
      <c r="Y48" s="88">
        <f t="shared" si="8"/>
        <v>975.9</v>
      </c>
      <c r="Z48" s="89" t="str">
        <f t="shared" si="8"/>
        <v/>
      </c>
      <c r="AA48" s="90">
        <f t="shared" si="7"/>
        <v>14021.000000000002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5085.75</v>
      </c>
      <c r="C51" s="88">
        <f t="shared" si="10"/>
        <v>4879.6260000000002</v>
      </c>
      <c r="D51" s="88">
        <f t="shared" si="10"/>
        <v>4794.25</v>
      </c>
      <c r="E51" s="88">
        <f t="shared" si="10"/>
        <v>4732.7100000000009</v>
      </c>
      <c r="F51" s="88">
        <f t="shared" si="10"/>
        <v>4772.5429999999997</v>
      </c>
      <c r="G51" s="88">
        <f t="shared" si="10"/>
        <v>4839.5560000000005</v>
      </c>
      <c r="H51" s="88">
        <f t="shared" si="10"/>
        <v>5278.6790000000001</v>
      </c>
      <c r="I51" s="88">
        <f t="shared" si="10"/>
        <v>5400.5310000000009</v>
      </c>
      <c r="J51" s="88">
        <f t="shared" si="10"/>
        <v>5701.9580000000005</v>
      </c>
      <c r="K51" s="88">
        <f t="shared" si="10"/>
        <v>5598.304000000001</v>
      </c>
      <c r="L51" s="88">
        <f t="shared" si="10"/>
        <v>5656.3379999999997</v>
      </c>
      <c r="M51" s="88">
        <f t="shared" si="10"/>
        <v>5912.137999999999</v>
      </c>
      <c r="N51" s="88">
        <f t="shared" si="10"/>
        <v>5831.643</v>
      </c>
      <c r="O51" s="88">
        <f t="shared" si="10"/>
        <v>5540.9250000000002</v>
      </c>
      <c r="P51" s="88">
        <f t="shared" si="10"/>
        <v>5452.0779999999986</v>
      </c>
      <c r="Q51" s="88">
        <f t="shared" si="10"/>
        <v>5150.0499999999993</v>
      </c>
      <c r="R51" s="88">
        <f t="shared" si="10"/>
        <v>5323.616</v>
      </c>
      <c r="S51" s="88">
        <f t="shared" si="10"/>
        <v>5277.2060000000001</v>
      </c>
      <c r="T51" s="88">
        <f t="shared" si="10"/>
        <v>5744.8649999999998</v>
      </c>
      <c r="U51" s="88">
        <f t="shared" si="10"/>
        <v>6353.0840000000007</v>
      </c>
      <c r="V51" s="88">
        <f t="shared" si="10"/>
        <v>6483.48</v>
      </c>
      <c r="W51" s="88">
        <f t="shared" si="10"/>
        <v>5667.7170000000006</v>
      </c>
      <c r="X51" s="88">
        <f t="shared" si="10"/>
        <v>5305.4140000000007</v>
      </c>
      <c r="Y51" s="88">
        <f t="shared" si="10"/>
        <v>4853.7300000000005</v>
      </c>
      <c r="Z51" s="89" t="str">
        <f t="shared" si="10"/>
        <v/>
      </c>
      <c r="AA51" s="104">
        <f>SUM(B51:Z51)</f>
        <v>129636.19100000002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5085.7500000000009</v>
      </c>
      <c r="C4" s="18">
        <v>4879.6259999999993</v>
      </c>
      <c r="D4" s="18">
        <v>4794.25</v>
      </c>
      <c r="E4" s="18">
        <v>4732.7100000000019</v>
      </c>
      <c r="F4" s="18">
        <v>4772.5430000000015</v>
      </c>
      <c r="G4" s="18">
        <v>4839.5879999999997</v>
      </c>
      <c r="H4" s="18">
        <v>5278.6790000000019</v>
      </c>
      <c r="I4" s="18">
        <v>5400.5010000000002</v>
      </c>
      <c r="J4" s="18">
        <v>5701.9580000000024</v>
      </c>
      <c r="K4" s="18">
        <v>5598.2940000000017</v>
      </c>
      <c r="L4" s="18">
        <v>5656.3730000000005</v>
      </c>
      <c r="M4" s="18">
        <v>5912.1169999999993</v>
      </c>
      <c r="N4" s="18">
        <v>5831.6610000000001</v>
      </c>
      <c r="O4" s="18">
        <v>5540.8920000000007</v>
      </c>
      <c r="P4" s="18">
        <v>5452.0999999999995</v>
      </c>
      <c r="Q4" s="18">
        <v>5150.079999999999</v>
      </c>
      <c r="R4" s="18">
        <v>5323.5910000000003</v>
      </c>
      <c r="S4" s="18">
        <v>5277.2030000000032</v>
      </c>
      <c r="T4" s="18">
        <v>5744.8640000000005</v>
      </c>
      <c r="U4" s="18">
        <v>6353.0569999999989</v>
      </c>
      <c r="V4" s="18">
        <v>6483.4319999999989</v>
      </c>
      <c r="W4" s="18">
        <v>5667.7260000000006</v>
      </c>
      <c r="X4" s="18">
        <v>5305.405999999999</v>
      </c>
      <c r="Y4" s="18">
        <v>4853.7100000000009</v>
      </c>
      <c r="Z4" s="19"/>
      <c r="AA4" s="20">
        <f>SUM(B4:Z4)</f>
        <v>129636.11100000005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134.26</v>
      </c>
      <c r="C7" s="28">
        <v>129.41</v>
      </c>
      <c r="D7" s="28">
        <v>126.76</v>
      </c>
      <c r="E7" s="28">
        <v>123.56</v>
      </c>
      <c r="F7" s="28">
        <v>125.07</v>
      </c>
      <c r="G7" s="28">
        <v>128.01</v>
      </c>
      <c r="H7" s="28">
        <v>130.38</v>
      </c>
      <c r="I7" s="28">
        <v>129.35</v>
      </c>
      <c r="J7" s="28">
        <v>131.46</v>
      </c>
      <c r="K7" s="28">
        <v>129.87</v>
      </c>
      <c r="L7" s="28">
        <v>118.49</v>
      </c>
      <c r="M7" s="28">
        <v>113.3</v>
      </c>
      <c r="N7" s="28">
        <v>106.53</v>
      </c>
      <c r="O7" s="28">
        <v>97.7</v>
      </c>
      <c r="P7" s="28">
        <v>93.86</v>
      </c>
      <c r="Q7" s="28">
        <v>100</v>
      </c>
      <c r="R7" s="28">
        <v>105.5</v>
      </c>
      <c r="S7" s="28">
        <v>124.97</v>
      </c>
      <c r="T7" s="28">
        <v>137.5</v>
      </c>
      <c r="U7" s="28">
        <v>194.99</v>
      </c>
      <c r="V7" s="28">
        <v>211</v>
      </c>
      <c r="W7" s="28">
        <v>180</v>
      </c>
      <c r="X7" s="28">
        <v>136.25</v>
      </c>
      <c r="Y7" s="28">
        <v>134</v>
      </c>
      <c r="Z7" s="29"/>
      <c r="AA7" s="30">
        <f>IF(SUM(B7:Z7)&lt;&gt;0,AVERAGEIF(B7:Z7,"&lt;&gt;"""),"")</f>
        <v>130.92583333333334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930.6579999999999</v>
      </c>
      <c r="C19" s="72">
        <v>939.68499999999995</v>
      </c>
      <c r="D19" s="72">
        <v>941.67799999999988</v>
      </c>
      <c r="E19" s="72">
        <v>941.69999999999993</v>
      </c>
      <c r="F19" s="72">
        <v>943.27100000000007</v>
      </c>
      <c r="G19" s="72">
        <v>954.69499999999994</v>
      </c>
      <c r="H19" s="72">
        <v>948.68</v>
      </c>
      <c r="I19" s="72">
        <v>950.72799999999995</v>
      </c>
      <c r="J19" s="72">
        <v>953.72</v>
      </c>
      <c r="K19" s="72">
        <v>966.66899999999998</v>
      </c>
      <c r="L19" s="72">
        <v>981.66599999999994</v>
      </c>
      <c r="M19" s="72">
        <v>992.25399999999991</v>
      </c>
      <c r="N19" s="72">
        <v>980.28099999999995</v>
      </c>
      <c r="O19" s="72">
        <v>975.23900000000003</v>
      </c>
      <c r="P19" s="72">
        <v>955.29099999999994</v>
      </c>
      <c r="Q19" s="72">
        <v>932.298</v>
      </c>
      <c r="R19" s="72">
        <v>957.2</v>
      </c>
      <c r="S19" s="72">
        <v>970.16100000000006</v>
      </c>
      <c r="T19" s="72">
        <v>958.15499999999997</v>
      </c>
      <c r="U19" s="72">
        <v>968.19299999999998</v>
      </c>
      <c r="V19" s="72">
        <v>978.18899999999996</v>
      </c>
      <c r="W19" s="72">
        <v>951.15800000000002</v>
      </c>
      <c r="X19" s="72">
        <v>952.154</v>
      </c>
      <c r="Y19" s="72">
        <v>936.60799999999995</v>
      </c>
      <c r="Z19" s="73"/>
      <c r="AA19" s="74">
        <f t="shared" ref="AA19:AA24" si="2">SUM(B19:Z19)</f>
        <v>22960.330999999991</v>
      </c>
    </row>
    <row r="20" spans="1:27" ht="24.95" customHeight="1" x14ac:dyDescent="0.2">
      <c r="A20" s="75" t="s">
        <v>15</v>
      </c>
      <c r="B20" s="76">
        <v>924.16599999999983</v>
      </c>
      <c r="C20" s="77">
        <v>902.54099999999994</v>
      </c>
      <c r="D20" s="77">
        <v>899.16200000000003</v>
      </c>
      <c r="E20" s="77">
        <v>893.89799999999991</v>
      </c>
      <c r="F20" s="77">
        <v>896.2940000000001</v>
      </c>
      <c r="G20" s="77">
        <v>932.0089999999999</v>
      </c>
      <c r="H20" s="77">
        <v>975.61000000000013</v>
      </c>
      <c r="I20" s="77">
        <v>949.5809999999999</v>
      </c>
      <c r="J20" s="77">
        <v>924.87099999999998</v>
      </c>
      <c r="K20" s="77">
        <v>824.79700000000003</v>
      </c>
      <c r="L20" s="77">
        <v>802.00999999999988</v>
      </c>
      <c r="M20" s="77">
        <v>794.53100000000006</v>
      </c>
      <c r="N20" s="77">
        <v>780.75500000000011</v>
      </c>
      <c r="O20" s="77">
        <v>752.298</v>
      </c>
      <c r="P20" s="77">
        <v>729.02299999999991</v>
      </c>
      <c r="Q20" s="77">
        <v>717.98599999999999</v>
      </c>
      <c r="R20" s="77">
        <v>788.30799999999999</v>
      </c>
      <c r="S20" s="77">
        <v>799.51400000000001</v>
      </c>
      <c r="T20" s="77">
        <v>860.44599999999991</v>
      </c>
      <c r="U20" s="77">
        <v>879.8359999999999</v>
      </c>
      <c r="V20" s="77">
        <v>839.80800000000022</v>
      </c>
      <c r="W20" s="77">
        <v>798.08</v>
      </c>
      <c r="X20" s="77">
        <v>781.03800000000001</v>
      </c>
      <c r="Y20" s="77">
        <v>769.67499999999995</v>
      </c>
      <c r="Z20" s="78"/>
      <c r="AA20" s="79">
        <f t="shared" si="2"/>
        <v>20216.237000000005</v>
      </c>
    </row>
    <row r="21" spans="1:27" ht="24.95" customHeight="1" x14ac:dyDescent="0.2">
      <c r="A21" s="75" t="s">
        <v>16</v>
      </c>
      <c r="B21" s="80">
        <v>2313.4259999999999</v>
      </c>
      <c r="C21" s="81">
        <v>2205.9</v>
      </c>
      <c r="D21" s="81">
        <v>2133.9100000000003</v>
      </c>
      <c r="E21" s="81">
        <v>2078.1120000000001</v>
      </c>
      <c r="F21" s="81">
        <v>2097.4780000000001</v>
      </c>
      <c r="G21" s="81">
        <v>2235.5839999999998</v>
      </c>
      <c r="H21" s="81">
        <v>2449.8889999999997</v>
      </c>
      <c r="I21" s="81">
        <v>2556.192</v>
      </c>
      <c r="J21" s="81">
        <v>2664.0409999999997</v>
      </c>
      <c r="K21" s="81">
        <v>2648.2279999999996</v>
      </c>
      <c r="L21" s="81">
        <v>2718.1970000000001</v>
      </c>
      <c r="M21" s="81">
        <v>2768.2320000000004</v>
      </c>
      <c r="N21" s="81">
        <v>2822.3249999999998</v>
      </c>
      <c r="O21" s="81">
        <v>2712.1550000000002</v>
      </c>
      <c r="P21" s="81">
        <v>2704.7859999999996</v>
      </c>
      <c r="Q21" s="81">
        <v>2651.8960000000002</v>
      </c>
      <c r="R21" s="81">
        <v>2749.2829999999999</v>
      </c>
      <c r="S21" s="81">
        <v>2998.0279999999998</v>
      </c>
      <c r="T21" s="81">
        <v>3350.2629999999999</v>
      </c>
      <c r="U21" s="81">
        <v>3881.0280000000002</v>
      </c>
      <c r="V21" s="81">
        <v>3699.5350000000008</v>
      </c>
      <c r="W21" s="81">
        <v>3333.7879999999996</v>
      </c>
      <c r="X21" s="81">
        <v>3065.2139999999999</v>
      </c>
      <c r="Y21" s="81">
        <v>2695.4269999999992</v>
      </c>
      <c r="Z21" s="78"/>
      <c r="AA21" s="79">
        <f t="shared" si="2"/>
        <v>65532.917000000001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121.5</v>
      </c>
      <c r="C23" s="77">
        <v>116.5</v>
      </c>
      <c r="D23" s="77">
        <v>118.5</v>
      </c>
      <c r="E23" s="77">
        <v>118</v>
      </c>
      <c r="F23" s="77">
        <v>124.5</v>
      </c>
      <c r="G23" s="77">
        <v>129</v>
      </c>
      <c r="H23" s="77">
        <v>125.5</v>
      </c>
      <c r="I23" s="77">
        <v>124</v>
      </c>
      <c r="J23" s="77">
        <v>101.5</v>
      </c>
      <c r="K23" s="77">
        <v>105.5</v>
      </c>
      <c r="L23" s="77">
        <v>118.5</v>
      </c>
      <c r="M23" s="77">
        <v>111.5</v>
      </c>
      <c r="N23" s="77">
        <v>110</v>
      </c>
      <c r="O23" s="77">
        <v>108</v>
      </c>
      <c r="P23" s="77">
        <v>112</v>
      </c>
      <c r="Q23" s="77">
        <v>118</v>
      </c>
      <c r="R23" s="77">
        <v>121.5</v>
      </c>
      <c r="S23" s="77">
        <v>134.5</v>
      </c>
      <c r="T23" s="77">
        <v>145</v>
      </c>
      <c r="U23" s="77">
        <v>155.5</v>
      </c>
      <c r="V23" s="77">
        <v>150.5</v>
      </c>
      <c r="W23" s="77">
        <v>145.5</v>
      </c>
      <c r="X23" s="77">
        <v>144</v>
      </c>
      <c r="Y23" s="77">
        <v>128</v>
      </c>
      <c r="Z23" s="77"/>
      <c r="AA23" s="79">
        <f t="shared" si="2"/>
        <v>2987</v>
      </c>
    </row>
    <row r="24" spans="1:27" ht="24.95" customHeight="1" x14ac:dyDescent="0.2">
      <c r="A24" s="85" t="s">
        <v>19</v>
      </c>
      <c r="B24" s="77">
        <v>221.99999999999997</v>
      </c>
      <c r="C24" s="77">
        <v>208.99999999999997</v>
      </c>
      <c r="D24" s="77">
        <v>201</v>
      </c>
      <c r="E24" s="77">
        <v>201</v>
      </c>
      <c r="F24" s="77">
        <v>211.00000000000003</v>
      </c>
      <c r="G24" s="77">
        <v>236</v>
      </c>
      <c r="H24" s="77">
        <v>278.99999999999994</v>
      </c>
      <c r="I24" s="77">
        <v>320</v>
      </c>
      <c r="J24" s="77">
        <v>339.00000000000006</v>
      </c>
      <c r="K24" s="77">
        <v>333</v>
      </c>
      <c r="L24" s="77">
        <v>324</v>
      </c>
      <c r="M24" s="77">
        <v>319</v>
      </c>
      <c r="N24" s="77">
        <v>319</v>
      </c>
      <c r="O24" s="77">
        <v>308</v>
      </c>
      <c r="P24" s="77">
        <v>293.99999999999994</v>
      </c>
      <c r="Q24" s="77">
        <v>285</v>
      </c>
      <c r="R24" s="77">
        <v>289</v>
      </c>
      <c r="S24" s="77">
        <v>298</v>
      </c>
      <c r="T24" s="77">
        <v>315.00000000000006</v>
      </c>
      <c r="U24" s="77">
        <v>348</v>
      </c>
      <c r="V24" s="77">
        <v>336</v>
      </c>
      <c r="W24" s="77">
        <v>305.00000000000006</v>
      </c>
      <c r="X24" s="77">
        <v>266</v>
      </c>
      <c r="Y24" s="77">
        <v>236</v>
      </c>
      <c r="Z24" s="77"/>
      <c r="AA24" s="79">
        <f t="shared" si="2"/>
        <v>6793</v>
      </c>
    </row>
    <row r="25" spans="1:27" ht="30" customHeight="1" thickBot="1" x14ac:dyDescent="0.25">
      <c r="A25" s="86" t="s">
        <v>20</v>
      </c>
      <c r="B25" s="87">
        <f t="shared" ref="B25:AA25" si="3">SUM(B19:B24)</f>
        <v>4511.75</v>
      </c>
      <c r="C25" s="88">
        <f t="shared" si="3"/>
        <v>4373.6260000000002</v>
      </c>
      <c r="D25" s="88">
        <f t="shared" si="3"/>
        <v>4294.25</v>
      </c>
      <c r="E25" s="88">
        <f t="shared" si="3"/>
        <v>4232.71</v>
      </c>
      <c r="F25" s="88">
        <f t="shared" si="3"/>
        <v>4272.5430000000006</v>
      </c>
      <c r="G25" s="88">
        <f t="shared" si="3"/>
        <v>4487.2879999999996</v>
      </c>
      <c r="H25" s="88">
        <f t="shared" si="3"/>
        <v>4778.6790000000001</v>
      </c>
      <c r="I25" s="88">
        <f t="shared" si="3"/>
        <v>4900.5010000000002</v>
      </c>
      <c r="J25" s="88">
        <f t="shared" si="3"/>
        <v>4983.1319999999996</v>
      </c>
      <c r="K25" s="88">
        <f t="shared" si="3"/>
        <v>4878.1939999999995</v>
      </c>
      <c r="L25" s="88">
        <f t="shared" si="3"/>
        <v>4944.3729999999996</v>
      </c>
      <c r="M25" s="88">
        <f t="shared" si="3"/>
        <v>5220.5169999999998</v>
      </c>
      <c r="N25" s="88">
        <f t="shared" si="3"/>
        <v>5247.3609999999999</v>
      </c>
      <c r="O25" s="88">
        <f t="shared" si="3"/>
        <v>5090.692</v>
      </c>
      <c r="P25" s="88">
        <f t="shared" si="3"/>
        <v>5030.0999999999995</v>
      </c>
      <c r="Q25" s="88">
        <f t="shared" si="3"/>
        <v>4940.18</v>
      </c>
      <c r="R25" s="88">
        <f t="shared" si="3"/>
        <v>4905.2910000000002</v>
      </c>
      <c r="S25" s="88">
        <f t="shared" si="3"/>
        <v>5200.2029999999995</v>
      </c>
      <c r="T25" s="88">
        <f t="shared" si="3"/>
        <v>5628.8639999999996</v>
      </c>
      <c r="U25" s="88">
        <f t="shared" si="3"/>
        <v>6232.5570000000007</v>
      </c>
      <c r="V25" s="88">
        <f t="shared" si="3"/>
        <v>6004.0320000000011</v>
      </c>
      <c r="W25" s="88">
        <f t="shared" si="3"/>
        <v>5533.5259999999998</v>
      </c>
      <c r="X25" s="88">
        <f t="shared" si="3"/>
        <v>5208.4059999999999</v>
      </c>
      <c r="Y25" s="88">
        <f t="shared" si="3"/>
        <v>4765.7099999999991</v>
      </c>
      <c r="Z25" s="89">
        <f t="shared" si="3"/>
        <v>0</v>
      </c>
      <c r="AA25" s="90">
        <f t="shared" si="3"/>
        <v>119664.485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343.5</v>
      </c>
      <c r="C28" s="72">
        <v>325.5</v>
      </c>
      <c r="D28" s="72">
        <v>319.5</v>
      </c>
      <c r="E28" s="72">
        <v>319</v>
      </c>
      <c r="F28" s="72">
        <v>335.5</v>
      </c>
      <c r="G28" s="72">
        <v>365</v>
      </c>
      <c r="H28" s="72">
        <v>406.3</v>
      </c>
      <c r="I28" s="72">
        <v>445.8</v>
      </c>
      <c r="J28" s="72">
        <v>442.3</v>
      </c>
      <c r="K28" s="72">
        <v>440.3</v>
      </c>
      <c r="L28" s="72">
        <v>444.3</v>
      </c>
      <c r="M28" s="72">
        <v>432.3</v>
      </c>
      <c r="N28" s="72">
        <v>430.8</v>
      </c>
      <c r="O28" s="72">
        <v>417.8</v>
      </c>
      <c r="P28" s="72">
        <v>407.8</v>
      </c>
      <c r="Q28" s="72">
        <v>404.8</v>
      </c>
      <c r="R28" s="72">
        <v>412.3</v>
      </c>
      <c r="S28" s="72">
        <v>434.3</v>
      </c>
      <c r="T28" s="72">
        <v>460</v>
      </c>
      <c r="U28" s="72">
        <v>503.5</v>
      </c>
      <c r="V28" s="72">
        <v>486.5</v>
      </c>
      <c r="W28" s="72">
        <v>450.5</v>
      </c>
      <c r="X28" s="72">
        <v>410</v>
      </c>
      <c r="Y28" s="72">
        <v>364</v>
      </c>
      <c r="Z28" s="73"/>
      <c r="AA28" s="74">
        <f>SUM(B28:Z28)</f>
        <v>9801.6000000000022</v>
      </c>
    </row>
    <row r="29" spans="1:27" ht="24.95" customHeight="1" x14ac:dyDescent="0.2">
      <c r="A29" s="75" t="s">
        <v>23</v>
      </c>
      <c r="B29" s="76">
        <v>4242.25</v>
      </c>
      <c r="C29" s="77">
        <v>4054.1260000000002</v>
      </c>
      <c r="D29" s="77">
        <v>3974.75</v>
      </c>
      <c r="E29" s="77">
        <v>3913.71</v>
      </c>
      <c r="F29" s="77">
        <v>3937.0430000000001</v>
      </c>
      <c r="G29" s="77">
        <v>4122.2879999999996</v>
      </c>
      <c r="H29" s="77">
        <v>4372.3789999999999</v>
      </c>
      <c r="I29" s="77">
        <v>4454.701</v>
      </c>
      <c r="J29" s="77">
        <v>4546.8580000000002</v>
      </c>
      <c r="K29" s="77">
        <v>4505.8940000000002</v>
      </c>
      <c r="L29" s="77">
        <v>4712.0730000000003</v>
      </c>
      <c r="M29" s="77">
        <v>5002.2169999999996</v>
      </c>
      <c r="N29" s="77">
        <v>5025.5609999999997</v>
      </c>
      <c r="O29" s="77">
        <v>4808.8919999999998</v>
      </c>
      <c r="P29" s="77">
        <v>4753.3</v>
      </c>
      <c r="Q29" s="77">
        <v>4645.38</v>
      </c>
      <c r="R29" s="77">
        <v>4521.991</v>
      </c>
      <c r="S29" s="77">
        <v>4842.9030000000002</v>
      </c>
      <c r="T29" s="77">
        <v>5284.8639999999996</v>
      </c>
      <c r="U29" s="77">
        <v>5822.0569999999998</v>
      </c>
      <c r="V29" s="77">
        <v>5601.5320000000002</v>
      </c>
      <c r="W29" s="77">
        <v>5159.0259999999998</v>
      </c>
      <c r="X29" s="77">
        <v>4895.4059999999999</v>
      </c>
      <c r="Y29" s="77">
        <v>4489.71</v>
      </c>
      <c r="Z29" s="78"/>
      <c r="AA29" s="79">
        <f>SUM(B29:Z29)</f>
        <v>111688.91100000002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4585.75</v>
      </c>
      <c r="C31" s="62">
        <f t="shared" si="4"/>
        <v>4379.6260000000002</v>
      </c>
      <c r="D31" s="62">
        <f t="shared" si="4"/>
        <v>4294.25</v>
      </c>
      <c r="E31" s="62">
        <f t="shared" si="4"/>
        <v>4232.71</v>
      </c>
      <c r="F31" s="62">
        <f t="shared" si="4"/>
        <v>4272.5429999999997</v>
      </c>
      <c r="G31" s="62">
        <f t="shared" si="4"/>
        <v>4487.2879999999996</v>
      </c>
      <c r="H31" s="62">
        <f t="shared" si="4"/>
        <v>4778.6790000000001</v>
      </c>
      <c r="I31" s="62">
        <f t="shared" si="4"/>
        <v>4900.5010000000002</v>
      </c>
      <c r="J31" s="62">
        <f t="shared" si="4"/>
        <v>4989.1580000000004</v>
      </c>
      <c r="K31" s="62">
        <f t="shared" si="4"/>
        <v>4946.1940000000004</v>
      </c>
      <c r="L31" s="62">
        <f t="shared" si="4"/>
        <v>5156.3730000000005</v>
      </c>
      <c r="M31" s="62">
        <f t="shared" si="4"/>
        <v>5434.5169999999998</v>
      </c>
      <c r="N31" s="62">
        <f t="shared" si="4"/>
        <v>5456.3609999999999</v>
      </c>
      <c r="O31" s="62">
        <f t="shared" si="4"/>
        <v>5226.692</v>
      </c>
      <c r="P31" s="62">
        <f t="shared" si="4"/>
        <v>5161.1000000000004</v>
      </c>
      <c r="Q31" s="62">
        <f t="shared" si="4"/>
        <v>5050.18</v>
      </c>
      <c r="R31" s="62">
        <f t="shared" si="4"/>
        <v>4934.2910000000002</v>
      </c>
      <c r="S31" s="62">
        <f t="shared" si="4"/>
        <v>5277.2030000000004</v>
      </c>
      <c r="T31" s="62">
        <f t="shared" si="4"/>
        <v>5744.8639999999996</v>
      </c>
      <c r="U31" s="62">
        <f t="shared" si="4"/>
        <v>6325.5569999999998</v>
      </c>
      <c r="V31" s="62">
        <f t="shared" si="4"/>
        <v>6088.0320000000002</v>
      </c>
      <c r="W31" s="62">
        <f t="shared" si="4"/>
        <v>5609.5259999999998</v>
      </c>
      <c r="X31" s="62">
        <f t="shared" si="4"/>
        <v>5305.4059999999999</v>
      </c>
      <c r="Y31" s="62">
        <f t="shared" si="4"/>
        <v>4853.71</v>
      </c>
      <c r="Z31" s="63">
        <f t="shared" si="4"/>
        <v>0</v>
      </c>
      <c r="AA31" s="64">
        <f t="shared" si="4"/>
        <v>121490.51100000003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74</v>
      </c>
      <c r="C34" s="95">
        <v>6</v>
      </c>
      <c r="D34" s="95"/>
      <c r="E34" s="95"/>
      <c r="F34" s="95"/>
      <c r="G34" s="95"/>
      <c r="H34" s="95"/>
      <c r="I34" s="95"/>
      <c r="J34" s="95">
        <v>6.0259999999999998</v>
      </c>
      <c r="K34" s="95">
        <v>38</v>
      </c>
      <c r="L34" s="95">
        <v>147</v>
      </c>
      <c r="M34" s="95">
        <v>139</v>
      </c>
      <c r="N34" s="95">
        <v>135</v>
      </c>
      <c r="O34" s="95">
        <v>103</v>
      </c>
      <c r="P34" s="95">
        <v>98</v>
      </c>
      <c r="Q34" s="95">
        <v>93</v>
      </c>
      <c r="R34" s="95">
        <v>29</v>
      </c>
      <c r="S34" s="95">
        <v>77</v>
      </c>
      <c r="T34" s="95">
        <v>116</v>
      </c>
      <c r="U34" s="95">
        <v>93</v>
      </c>
      <c r="V34" s="95">
        <v>84</v>
      </c>
      <c r="W34" s="95">
        <v>76</v>
      </c>
      <c r="X34" s="95">
        <v>97</v>
      </c>
      <c r="Y34" s="95">
        <v>88</v>
      </c>
      <c r="Z34" s="96"/>
      <c r="AA34" s="74">
        <f t="shared" ref="AA34:AA39" si="5">SUM(B34:Z34)</f>
        <v>1499.0260000000001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30</v>
      </c>
      <c r="L35" s="99">
        <v>65</v>
      </c>
      <c r="M35" s="99">
        <v>75</v>
      </c>
      <c r="N35" s="99">
        <v>74</v>
      </c>
      <c r="O35" s="99">
        <v>33</v>
      </c>
      <c r="P35" s="99">
        <v>33</v>
      </c>
      <c r="Q35" s="99">
        <v>17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327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212.8</v>
      </c>
      <c r="K36" s="99">
        <v>152.1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364.9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352.3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477.6</v>
      </c>
      <c r="N38" s="99">
        <v>375.3</v>
      </c>
      <c r="O38" s="99">
        <v>314.2</v>
      </c>
      <c r="P38" s="99">
        <v>291</v>
      </c>
      <c r="Q38" s="99">
        <v>99.9</v>
      </c>
      <c r="R38" s="99">
        <v>389.3</v>
      </c>
      <c r="S38" s="99"/>
      <c r="T38" s="99"/>
      <c r="U38" s="99">
        <v>27.5</v>
      </c>
      <c r="V38" s="99">
        <v>395.4</v>
      </c>
      <c r="W38" s="99">
        <v>58.2</v>
      </c>
      <c r="X38" s="99"/>
      <c r="Y38" s="99"/>
      <c r="Z38" s="100"/>
      <c r="AA38" s="79">
        <f t="shared" si="5"/>
        <v>7780.7</v>
      </c>
    </row>
    <row r="39" spans="1:27" ht="30" customHeight="1" thickBot="1" x14ac:dyDescent="0.25">
      <c r="A39" s="86" t="s">
        <v>45</v>
      </c>
      <c r="B39" s="87">
        <f t="shared" ref="B39:Z39" si="6">SUM(B34:B38)</f>
        <v>574</v>
      </c>
      <c r="C39" s="88">
        <f t="shared" si="6"/>
        <v>506</v>
      </c>
      <c r="D39" s="88">
        <f t="shared" si="6"/>
        <v>500</v>
      </c>
      <c r="E39" s="88">
        <f t="shared" si="6"/>
        <v>500</v>
      </c>
      <c r="F39" s="88">
        <f t="shared" si="6"/>
        <v>500</v>
      </c>
      <c r="G39" s="88">
        <f t="shared" si="6"/>
        <v>352.3</v>
      </c>
      <c r="H39" s="88">
        <f t="shared" si="6"/>
        <v>500</v>
      </c>
      <c r="I39" s="88">
        <f t="shared" si="6"/>
        <v>500</v>
      </c>
      <c r="J39" s="88">
        <f t="shared" si="6"/>
        <v>718.82600000000002</v>
      </c>
      <c r="K39" s="88">
        <f t="shared" si="6"/>
        <v>720.1</v>
      </c>
      <c r="L39" s="88">
        <f t="shared" si="6"/>
        <v>712</v>
      </c>
      <c r="M39" s="88">
        <f t="shared" si="6"/>
        <v>691.6</v>
      </c>
      <c r="N39" s="88">
        <f t="shared" si="6"/>
        <v>584.29999999999995</v>
      </c>
      <c r="O39" s="88">
        <f t="shared" si="6"/>
        <v>450.2</v>
      </c>
      <c r="P39" s="88">
        <f t="shared" si="6"/>
        <v>422</v>
      </c>
      <c r="Q39" s="88">
        <f t="shared" si="6"/>
        <v>209.9</v>
      </c>
      <c r="R39" s="88">
        <f t="shared" si="6"/>
        <v>418.3</v>
      </c>
      <c r="S39" s="88">
        <f t="shared" si="6"/>
        <v>77</v>
      </c>
      <c r="T39" s="88">
        <f t="shared" si="6"/>
        <v>116</v>
      </c>
      <c r="U39" s="88">
        <f t="shared" si="6"/>
        <v>120.5</v>
      </c>
      <c r="V39" s="88">
        <f t="shared" si="6"/>
        <v>479.4</v>
      </c>
      <c r="W39" s="88">
        <f t="shared" si="6"/>
        <v>134.19999999999999</v>
      </c>
      <c r="X39" s="88">
        <f t="shared" si="6"/>
        <v>97</v>
      </c>
      <c r="Y39" s="88">
        <f t="shared" si="6"/>
        <v>88</v>
      </c>
      <c r="Z39" s="89">
        <f t="shared" si="6"/>
        <v>0</v>
      </c>
      <c r="AA39" s="90">
        <f t="shared" si="5"/>
        <v>9971.6260000000002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212.8</v>
      </c>
      <c r="K44" s="99">
        <v>152.1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364.9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352.3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477.6</v>
      </c>
      <c r="N46" s="99">
        <v>375.3</v>
      </c>
      <c r="O46" s="99">
        <v>314.2</v>
      </c>
      <c r="P46" s="99">
        <v>291</v>
      </c>
      <c r="Q46" s="99">
        <v>99.9</v>
      </c>
      <c r="R46" s="99">
        <v>389.3</v>
      </c>
      <c r="S46" s="99"/>
      <c r="T46" s="99"/>
      <c r="U46" s="99">
        <v>27.5</v>
      </c>
      <c r="V46" s="99">
        <v>395.4</v>
      </c>
      <c r="W46" s="99">
        <v>58.2</v>
      </c>
      <c r="X46" s="99"/>
      <c r="Y46" s="99"/>
      <c r="Z46" s="100"/>
      <c r="AA46" s="79">
        <f t="shared" si="7"/>
        <v>7780.7</v>
      </c>
    </row>
    <row r="47" spans="1:27" ht="24.95" customHeight="1" x14ac:dyDescent="0.2">
      <c r="A47" s="85" t="s">
        <v>47</v>
      </c>
      <c r="B47" s="98">
        <v>85</v>
      </c>
      <c r="C47" s="99">
        <v>72</v>
      </c>
      <c r="D47" s="99">
        <v>64</v>
      </c>
      <c r="E47" s="99">
        <v>64</v>
      </c>
      <c r="F47" s="99">
        <v>74</v>
      </c>
      <c r="G47" s="99">
        <v>98</v>
      </c>
      <c r="H47" s="99">
        <v>138</v>
      </c>
      <c r="I47" s="99">
        <v>150</v>
      </c>
      <c r="J47" s="99">
        <v>150</v>
      </c>
      <c r="K47" s="99">
        <v>150</v>
      </c>
      <c r="L47" s="99">
        <v>150</v>
      </c>
      <c r="M47" s="99">
        <v>145</v>
      </c>
      <c r="N47" s="99">
        <v>141</v>
      </c>
      <c r="O47" s="99">
        <v>129</v>
      </c>
      <c r="P47" s="99">
        <v>122</v>
      </c>
      <c r="Q47" s="99">
        <v>125</v>
      </c>
      <c r="R47" s="99">
        <v>139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128</v>
      </c>
      <c r="Y47" s="99">
        <v>97</v>
      </c>
      <c r="Z47" s="100"/>
      <c r="AA47" s="79">
        <f t="shared" si="7"/>
        <v>2971</v>
      </c>
    </row>
    <row r="48" spans="1:27" ht="30" customHeight="1" thickBot="1" x14ac:dyDescent="0.25">
      <c r="A48" s="86" t="s">
        <v>48</v>
      </c>
      <c r="B48" s="87">
        <f>SUM(B42:B47)</f>
        <v>585</v>
      </c>
      <c r="C48" s="88">
        <f t="shared" ref="C48:Z48" si="8">SUM(C42:C47)</f>
        <v>572</v>
      </c>
      <c r="D48" s="88">
        <f t="shared" si="8"/>
        <v>564</v>
      </c>
      <c r="E48" s="88">
        <f t="shared" si="8"/>
        <v>564</v>
      </c>
      <c r="F48" s="88">
        <f t="shared" si="8"/>
        <v>574</v>
      </c>
      <c r="G48" s="88">
        <f t="shared" si="8"/>
        <v>450.3</v>
      </c>
      <c r="H48" s="88">
        <f t="shared" si="8"/>
        <v>638</v>
      </c>
      <c r="I48" s="88">
        <f t="shared" si="8"/>
        <v>650</v>
      </c>
      <c r="J48" s="88">
        <f t="shared" si="8"/>
        <v>862.8</v>
      </c>
      <c r="K48" s="88">
        <f t="shared" si="8"/>
        <v>802.1</v>
      </c>
      <c r="L48" s="88">
        <f t="shared" si="8"/>
        <v>650</v>
      </c>
      <c r="M48" s="88">
        <f t="shared" si="8"/>
        <v>622.6</v>
      </c>
      <c r="N48" s="88">
        <f t="shared" si="8"/>
        <v>516.29999999999995</v>
      </c>
      <c r="O48" s="88">
        <f t="shared" si="8"/>
        <v>443.2</v>
      </c>
      <c r="P48" s="88">
        <f t="shared" si="8"/>
        <v>413</v>
      </c>
      <c r="Q48" s="88">
        <f t="shared" si="8"/>
        <v>224.9</v>
      </c>
      <c r="R48" s="88">
        <f t="shared" si="8"/>
        <v>528.29999999999995</v>
      </c>
      <c r="S48" s="88">
        <f t="shared" si="8"/>
        <v>150</v>
      </c>
      <c r="T48" s="88">
        <f t="shared" si="8"/>
        <v>150</v>
      </c>
      <c r="U48" s="88">
        <f t="shared" si="8"/>
        <v>177.5</v>
      </c>
      <c r="V48" s="88">
        <f t="shared" si="8"/>
        <v>545.4</v>
      </c>
      <c r="W48" s="88">
        <f t="shared" si="8"/>
        <v>208.2</v>
      </c>
      <c r="X48" s="88">
        <f t="shared" si="8"/>
        <v>128</v>
      </c>
      <c r="Y48" s="88">
        <f t="shared" si="8"/>
        <v>97</v>
      </c>
      <c r="Z48" s="89">
        <f t="shared" si="8"/>
        <v>0</v>
      </c>
      <c r="AA48" s="90">
        <f t="shared" si="7"/>
        <v>11116.6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5085.75</v>
      </c>
      <c r="C51" s="88">
        <f t="shared" si="10"/>
        <v>4879.6260000000002</v>
      </c>
      <c r="D51" s="88">
        <f t="shared" si="10"/>
        <v>4794.25</v>
      </c>
      <c r="E51" s="88">
        <f t="shared" si="10"/>
        <v>4732.71</v>
      </c>
      <c r="F51" s="88">
        <f t="shared" si="10"/>
        <v>4772.5430000000006</v>
      </c>
      <c r="G51" s="88">
        <f t="shared" si="10"/>
        <v>4839.5879999999997</v>
      </c>
      <c r="H51" s="88">
        <f t="shared" si="10"/>
        <v>5278.6790000000001</v>
      </c>
      <c r="I51" s="88">
        <f t="shared" si="10"/>
        <v>5400.5010000000002</v>
      </c>
      <c r="J51" s="88">
        <f t="shared" si="10"/>
        <v>5701.9579999999996</v>
      </c>
      <c r="K51" s="88">
        <f t="shared" si="10"/>
        <v>5598.2939999999999</v>
      </c>
      <c r="L51" s="88">
        <f t="shared" si="10"/>
        <v>5656.3729999999996</v>
      </c>
      <c r="M51" s="88">
        <f t="shared" si="10"/>
        <v>5912.1170000000002</v>
      </c>
      <c r="N51" s="88">
        <f t="shared" si="10"/>
        <v>5831.6610000000001</v>
      </c>
      <c r="O51" s="88">
        <f t="shared" si="10"/>
        <v>5540.8919999999998</v>
      </c>
      <c r="P51" s="88">
        <f t="shared" si="10"/>
        <v>5452.0999999999995</v>
      </c>
      <c r="Q51" s="88">
        <f t="shared" si="10"/>
        <v>5150.08</v>
      </c>
      <c r="R51" s="88">
        <f t="shared" si="10"/>
        <v>5323.5910000000003</v>
      </c>
      <c r="S51" s="88">
        <f t="shared" si="10"/>
        <v>5277.2029999999995</v>
      </c>
      <c r="T51" s="88">
        <f t="shared" si="10"/>
        <v>5744.8639999999996</v>
      </c>
      <c r="U51" s="88">
        <f t="shared" si="10"/>
        <v>6353.0570000000007</v>
      </c>
      <c r="V51" s="88">
        <f t="shared" si="10"/>
        <v>6483.4320000000007</v>
      </c>
      <c r="W51" s="88">
        <f t="shared" si="10"/>
        <v>5667.7259999999997</v>
      </c>
      <c r="X51" s="88">
        <f t="shared" si="10"/>
        <v>5305.4059999999999</v>
      </c>
      <c r="Y51" s="88">
        <f t="shared" si="10"/>
        <v>4853.7099999999991</v>
      </c>
      <c r="Z51" s="89">
        <f t="shared" si="10"/>
        <v>0</v>
      </c>
      <c r="AA51" s="104">
        <f>SUM(B51:Z51)</f>
        <v>129636.11099999998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-215</v>
      </c>
      <c r="C4" s="18">
        <v>-215</v>
      </c>
      <c r="D4" s="18">
        <v>-215</v>
      </c>
      <c r="E4" s="18">
        <v>-215</v>
      </c>
      <c r="F4" s="18">
        <v>-215</v>
      </c>
      <c r="G4" s="18">
        <v>-362.7</v>
      </c>
      <c r="H4" s="18">
        <v>-120</v>
      </c>
      <c r="I4" s="18">
        <v>197.39999999999998</v>
      </c>
      <c r="J4" s="18">
        <v>712.8</v>
      </c>
      <c r="K4" s="18">
        <v>652.1</v>
      </c>
      <c r="L4" s="18">
        <v>158.5</v>
      </c>
      <c r="M4" s="18">
        <v>-76.399999999999977</v>
      </c>
      <c r="N4" s="18">
        <v>-172.7</v>
      </c>
      <c r="O4" s="18">
        <v>-55.600000000000023</v>
      </c>
      <c r="P4" s="18">
        <v>-252.20000000000005</v>
      </c>
      <c r="Q4" s="18">
        <v>-473.1</v>
      </c>
      <c r="R4" s="18">
        <v>-202.7</v>
      </c>
      <c r="S4" s="18">
        <v>-708.7</v>
      </c>
      <c r="T4" s="18">
        <v>-647.6</v>
      </c>
      <c r="U4" s="18">
        <v>-687.5</v>
      </c>
      <c r="V4" s="18">
        <v>-319.60000000000002</v>
      </c>
      <c r="W4" s="18">
        <v>-656.8</v>
      </c>
      <c r="X4" s="18">
        <v>-809.7</v>
      </c>
      <c r="Y4" s="18">
        <v>-975.9</v>
      </c>
      <c r="Z4" s="19"/>
      <c r="AA4" s="111">
        <f>SUM(B4:Z4)</f>
        <v>-5875.4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134.26</v>
      </c>
      <c r="C7" s="117">
        <v>129.41</v>
      </c>
      <c r="D7" s="117">
        <v>126.76</v>
      </c>
      <c r="E7" s="117">
        <v>123.56</v>
      </c>
      <c r="F7" s="117">
        <v>125.07</v>
      </c>
      <c r="G7" s="117">
        <v>128.01</v>
      </c>
      <c r="H7" s="117">
        <v>130.38</v>
      </c>
      <c r="I7" s="117">
        <v>129.35</v>
      </c>
      <c r="J7" s="117">
        <v>131.46</v>
      </c>
      <c r="K7" s="117">
        <v>129.87</v>
      </c>
      <c r="L7" s="117">
        <v>118.49</v>
      </c>
      <c r="M7" s="117">
        <v>113.3</v>
      </c>
      <c r="N7" s="117">
        <v>106.53</v>
      </c>
      <c r="O7" s="117">
        <v>97.7</v>
      </c>
      <c r="P7" s="117">
        <v>93.86</v>
      </c>
      <c r="Q7" s="117">
        <v>100</v>
      </c>
      <c r="R7" s="117">
        <v>105.5</v>
      </c>
      <c r="S7" s="117">
        <v>124.97</v>
      </c>
      <c r="T7" s="117">
        <v>137.5</v>
      </c>
      <c r="U7" s="117">
        <v>194.99</v>
      </c>
      <c r="V7" s="117">
        <v>211</v>
      </c>
      <c r="W7" s="117">
        <v>180</v>
      </c>
      <c r="X7" s="117">
        <v>136.25</v>
      </c>
      <c r="Y7" s="117">
        <v>134</v>
      </c>
      <c r="Z7" s="118"/>
      <c r="AA7" s="119">
        <f>IF(SUM(B7:Z7)&lt;&gt;0,AVERAGEIF(B7:Z7,"&lt;&gt;"""),"")</f>
        <v>130.92583333333334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620</v>
      </c>
      <c r="I13" s="129">
        <v>302.60000000000002</v>
      </c>
      <c r="J13" s="129"/>
      <c r="K13" s="129"/>
      <c r="L13" s="129">
        <v>341.5</v>
      </c>
      <c r="M13" s="129">
        <v>554</v>
      </c>
      <c r="N13" s="129">
        <v>548</v>
      </c>
      <c r="O13" s="129">
        <v>369.8</v>
      </c>
      <c r="P13" s="129">
        <v>543.20000000000005</v>
      </c>
      <c r="Q13" s="129">
        <v>573</v>
      </c>
      <c r="R13" s="129">
        <v>592</v>
      </c>
      <c r="S13" s="129">
        <v>627</v>
      </c>
      <c r="T13" s="129">
        <v>631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13567.1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81.7</v>
      </c>
      <c r="T15" s="133">
        <v>16.600000000000001</v>
      </c>
      <c r="U15" s="133"/>
      <c r="V15" s="133"/>
      <c r="W15" s="133"/>
      <c r="X15" s="133">
        <v>94.7</v>
      </c>
      <c r="Y15" s="133">
        <v>260.89999999999998</v>
      </c>
      <c r="Z15" s="131"/>
      <c r="AA15" s="132">
        <f t="shared" si="0"/>
        <v>453.9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620</v>
      </c>
      <c r="I16" s="135">
        <f t="shared" si="1"/>
        <v>302.60000000000002</v>
      </c>
      <c r="J16" s="135">
        <f t="shared" si="1"/>
        <v>0</v>
      </c>
      <c r="K16" s="135">
        <f t="shared" si="1"/>
        <v>0</v>
      </c>
      <c r="L16" s="135">
        <f t="shared" si="1"/>
        <v>341.5</v>
      </c>
      <c r="M16" s="135">
        <f t="shared" si="1"/>
        <v>554</v>
      </c>
      <c r="N16" s="135">
        <f t="shared" si="1"/>
        <v>548</v>
      </c>
      <c r="O16" s="135">
        <f t="shared" si="1"/>
        <v>369.8</v>
      </c>
      <c r="P16" s="135">
        <f t="shared" si="1"/>
        <v>543.20000000000005</v>
      </c>
      <c r="Q16" s="135">
        <f t="shared" si="1"/>
        <v>573</v>
      </c>
      <c r="R16" s="135">
        <f t="shared" si="1"/>
        <v>592</v>
      </c>
      <c r="S16" s="135">
        <f t="shared" si="1"/>
        <v>708.7</v>
      </c>
      <c r="T16" s="135">
        <f t="shared" si="1"/>
        <v>647.6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809.7</v>
      </c>
      <c r="Y16" s="135">
        <f t="shared" si="1"/>
        <v>975.9</v>
      </c>
      <c r="Z16" s="136" t="str">
        <f t="shared" si="1"/>
        <v/>
      </c>
      <c r="AA16" s="90">
        <f t="shared" si="0"/>
        <v>14021.000000000002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212.8</v>
      </c>
      <c r="K21" s="129">
        <v>152.1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364.9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352.3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477.6</v>
      </c>
      <c r="N23" s="133">
        <v>375.3</v>
      </c>
      <c r="O23" s="133">
        <v>314.2</v>
      </c>
      <c r="P23" s="133">
        <v>291</v>
      </c>
      <c r="Q23" s="133">
        <v>99.9</v>
      </c>
      <c r="R23" s="133">
        <v>389.3</v>
      </c>
      <c r="S23" s="133"/>
      <c r="T23" s="133"/>
      <c r="U23" s="133">
        <v>27.5</v>
      </c>
      <c r="V23" s="133">
        <v>395.4</v>
      </c>
      <c r="W23" s="133">
        <v>58.2</v>
      </c>
      <c r="X23" s="133"/>
      <c r="Y23" s="133"/>
      <c r="Z23" s="131"/>
      <c r="AA23" s="132">
        <f t="shared" si="2"/>
        <v>7780.7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352.3</v>
      </c>
      <c r="H24" s="135">
        <f t="shared" si="3"/>
        <v>500</v>
      </c>
      <c r="I24" s="135">
        <f t="shared" si="3"/>
        <v>500</v>
      </c>
      <c r="J24" s="135">
        <f t="shared" si="3"/>
        <v>712.8</v>
      </c>
      <c r="K24" s="135">
        <f t="shared" si="3"/>
        <v>652.1</v>
      </c>
      <c r="L24" s="135">
        <f t="shared" si="3"/>
        <v>500</v>
      </c>
      <c r="M24" s="135">
        <f t="shared" si="3"/>
        <v>477.6</v>
      </c>
      <c r="N24" s="135">
        <f t="shared" si="3"/>
        <v>375.3</v>
      </c>
      <c r="O24" s="135">
        <f t="shared" si="3"/>
        <v>314.2</v>
      </c>
      <c r="P24" s="135">
        <f t="shared" si="3"/>
        <v>291</v>
      </c>
      <c r="Q24" s="135">
        <f t="shared" si="3"/>
        <v>99.9</v>
      </c>
      <c r="R24" s="135">
        <f t="shared" si="3"/>
        <v>389.3</v>
      </c>
      <c r="S24" s="135">
        <f t="shared" si="3"/>
        <v>0</v>
      </c>
      <c r="T24" s="135">
        <f t="shared" si="3"/>
        <v>0</v>
      </c>
      <c r="U24" s="135">
        <f t="shared" si="3"/>
        <v>27.5</v>
      </c>
      <c r="V24" s="135">
        <f t="shared" si="3"/>
        <v>395.4</v>
      </c>
      <c r="W24" s="135">
        <f t="shared" si="3"/>
        <v>58.2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8145.6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2023-04-07T11:40:42Z</dcterms:created>
  <dcterms:modified xsi:type="dcterms:W3CDTF">2023-04-07T11:40:43Z</dcterms:modified>
</cp:coreProperties>
</file>