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<sst xmlns="http://schemas.openxmlformats.org/spreadsheetml/2006/main" count="117" uniqueCount="53">
  <si>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06/04/2023 14:04:48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</si>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</sst>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708</c:v>
                </c:pt>
                <c:pt idx="1">
                  <c:v>708</c:v>
                </c:pt>
                <c:pt idx="2">
                  <c:v>708</c:v>
                </c:pt>
                <c:pt idx="3">
                  <c:v>708</c:v>
                </c:pt>
                <c:pt idx="4">
                  <c:v>708</c:v>
                </c:pt>
                <c:pt idx="5">
                  <c:v>708</c:v>
                </c:pt>
                <c:pt idx="6">
                  <c:v>708</c:v>
                </c:pt>
                <c:pt idx="7">
                  <c:v>708</c:v>
                </c:pt>
                <c:pt idx="8">
                  <c:v>708</c:v>
                </c:pt>
                <c:pt idx="9">
                  <c:v>708</c:v>
                </c:pt>
                <c:pt idx="10">
                  <c:v>708</c:v>
                </c:pt>
                <c:pt idx="11">
                  <c:v>723</c:v>
                </c:pt>
                <c:pt idx="12">
                  <c:v>723</c:v>
                </c:pt>
                <c:pt idx="13">
                  <c:v>723</c:v>
                </c:pt>
                <c:pt idx="14">
                  <c:v>723</c:v>
                </c:pt>
                <c:pt idx="15">
                  <c:v>723</c:v>
                </c:pt>
                <c:pt idx="16">
                  <c:v>1016</c:v>
                </c:pt>
                <c:pt idx="17">
                  <c:v>1016</c:v>
                </c:pt>
                <c:pt idx="18">
                  <c:v>1016</c:v>
                </c:pt>
                <c:pt idx="19">
                  <c:v>1056</c:v>
                </c:pt>
                <c:pt idx="20">
                  <c:v>1056</c:v>
                </c:pt>
                <c:pt idx="21">
                  <c:v>1016</c:v>
                </c:pt>
                <c:pt idx="22">
                  <c:v>1016</c:v>
                </c:pt>
                <c:pt idx="23">
                  <c:v>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137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148</c:v>
                </c:pt>
                <c:pt idx="18">
                  <c:v>184</c:v>
                </c:pt>
                <c:pt idx="19">
                  <c:v>220</c:v>
                </c:pt>
                <c:pt idx="20">
                  <c:v>209</c:v>
                </c:pt>
                <c:pt idx="21">
                  <c:v>177</c:v>
                </c:pt>
                <c:pt idx="22">
                  <c:v>135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2032.9</c:v>
                </c:pt>
                <c:pt idx="1">
                  <c:v>2032.9</c:v>
                </c:pt>
                <c:pt idx="2">
                  <c:v>2000.9</c:v>
                </c:pt>
                <c:pt idx="3">
                  <c:v>2000.9</c:v>
                </c:pt>
                <c:pt idx="4">
                  <c:v>2000.9</c:v>
                </c:pt>
                <c:pt idx="5">
                  <c:v>2183.8209999999999</c:v>
                </c:pt>
                <c:pt idx="6">
                  <c:v>2690.9610000000002</c:v>
                </c:pt>
                <c:pt idx="7">
                  <c:v>2684.8650000000002</c:v>
                </c:pt>
                <c:pt idx="8">
                  <c:v>2517.9</c:v>
                </c:pt>
                <c:pt idx="9">
                  <c:v>2277.018</c:v>
                </c:pt>
                <c:pt idx="10">
                  <c:v>2231.105</c:v>
                </c:pt>
                <c:pt idx="11">
                  <c:v>2109.9</c:v>
                </c:pt>
                <c:pt idx="12">
                  <c:v>2109.9</c:v>
                </c:pt>
                <c:pt idx="13">
                  <c:v>2083.2309999999998</c:v>
                </c:pt>
                <c:pt idx="14">
                  <c:v>2082.2370000000001</c:v>
                </c:pt>
                <c:pt idx="15">
                  <c:v>2112.4870000000001</c:v>
                </c:pt>
                <c:pt idx="16">
                  <c:v>2124.4470000000001</c:v>
                </c:pt>
                <c:pt idx="17">
                  <c:v>2346.1710000000003</c:v>
                </c:pt>
                <c:pt idx="18">
                  <c:v>3012.4720000000002</c:v>
                </c:pt>
                <c:pt idx="19">
                  <c:v>3211.9</c:v>
                </c:pt>
                <c:pt idx="20">
                  <c:v>3211.9</c:v>
                </c:pt>
                <c:pt idx="21">
                  <c:v>3171.9</c:v>
                </c:pt>
                <c:pt idx="22">
                  <c:v>3048.183</c:v>
                </c:pt>
                <c:pt idx="23">
                  <c:v>2954.277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1057</c:v>
                </c:pt>
                <c:pt idx="1">
                  <c:v>921.9</c:v>
                </c:pt>
                <c:pt idx="2">
                  <c:v>1020.7</c:v>
                </c:pt>
                <c:pt idx="3">
                  <c:v>1022</c:v>
                </c:pt>
                <c:pt idx="4">
                  <c:v>1192.5</c:v>
                </c:pt>
                <c:pt idx="5">
                  <c:v>1325</c:v>
                </c:pt>
                <c:pt idx="6">
                  <c:v>1229</c:v>
                </c:pt>
                <c:pt idx="7">
                  <c:v>1172</c:v>
                </c:pt>
                <c:pt idx="8">
                  <c:v>745.9</c:v>
                </c:pt>
                <c:pt idx="9">
                  <c:v>561</c:v>
                </c:pt>
                <c:pt idx="10">
                  <c:v>495</c:v>
                </c:pt>
                <c:pt idx="11">
                  <c:v>435</c:v>
                </c:pt>
                <c:pt idx="12">
                  <c:v>418</c:v>
                </c:pt>
                <c:pt idx="13">
                  <c:v>363</c:v>
                </c:pt>
                <c:pt idx="14">
                  <c:v>399</c:v>
                </c:pt>
                <c:pt idx="15">
                  <c:v>446</c:v>
                </c:pt>
                <c:pt idx="16">
                  <c:v>564</c:v>
                </c:pt>
                <c:pt idx="17">
                  <c:v>1237</c:v>
                </c:pt>
                <c:pt idx="18">
                  <c:v>1237</c:v>
                </c:pt>
                <c:pt idx="19">
                  <c:v>1325</c:v>
                </c:pt>
                <c:pt idx="20">
                  <c:v>1325</c:v>
                </c:pt>
                <c:pt idx="21">
                  <c:v>1325</c:v>
                </c:pt>
                <c:pt idx="22">
                  <c:v>1325</c:v>
                </c:pt>
                <c:pt idx="23">
                  <c:v>1325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947.52499999999986</c:v>
                </c:pt>
                <c:pt idx="1">
                  <c:v>922.02100000000007</c:v>
                </c:pt>
                <c:pt idx="2">
                  <c:v>898.8130000000001</c:v>
                </c:pt>
                <c:pt idx="3">
                  <c:v>847.57100000000003</c:v>
                </c:pt>
                <c:pt idx="4">
                  <c:v>806.98099999999999</c:v>
                </c:pt>
                <c:pt idx="5">
                  <c:v>762.09900000000016</c:v>
                </c:pt>
                <c:pt idx="6">
                  <c:v>807.8249999999997</c:v>
                </c:pt>
                <c:pt idx="7">
                  <c:v>1159.7829999999997</c:v>
                </c:pt>
                <c:pt idx="8">
                  <c:v>1856.0989999999999</c:v>
                </c:pt>
                <c:pt idx="9">
                  <c:v>2414.5470000000005</c:v>
                </c:pt>
                <c:pt idx="10">
                  <c:v>2899.7969999999996</c:v>
                </c:pt>
                <c:pt idx="11">
                  <c:v>3113.3860000000009</c:v>
                </c:pt>
                <c:pt idx="12">
                  <c:v>3139.7550000000001</c:v>
                </c:pt>
                <c:pt idx="13">
                  <c:v>3042.286000000001</c:v>
                </c:pt>
                <c:pt idx="14">
                  <c:v>2817.6299999999992</c:v>
                </c:pt>
                <c:pt idx="15">
                  <c:v>2308.2080000000005</c:v>
                </c:pt>
                <c:pt idx="16">
                  <c:v>1805.1299999999997</c:v>
                </c:pt>
                <c:pt idx="17">
                  <c:v>1105.1759999999997</c:v>
                </c:pt>
                <c:pt idx="18">
                  <c:v>646.47099999999989</c:v>
                </c:pt>
                <c:pt idx="19">
                  <c:v>526.6629999999999</c:v>
                </c:pt>
                <c:pt idx="20">
                  <c:v>506.37599999999998</c:v>
                </c:pt>
                <c:pt idx="21">
                  <c:v>469.5</c:v>
                </c:pt>
                <c:pt idx="22">
                  <c:v>459.10799999999983</c:v>
                </c:pt>
                <c:pt idx="23">
                  <c:v>441.21100000000007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40</c:v>
                </c:pt>
                <c:pt idx="2">
                  <c:v>43</c:v>
                </c:pt>
                <c:pt idx="3">
                  <c:v>49</c:v>
                </c:pt>
                <c:pt idx="4">
                  <c:v>52</c:v>
                </c:pt>
                <c:pt idx="5">
                  <c:v>52</c:v>
                </c:pt>
                <c:pt idx="6">
                  <c:v>56</c:v>
                </c:pt>
                <c:pt idx="7">
                  <c:v>74</c:v>
                </c:pt>
                <c:pt idx="8">
                  <c:v>89</c:v>
                </c:pt>
                <c:pt idx="9">
                  <c:v>96</c:v>
                </c:pt>
                <c:pt idx="10">
                  <c:v>98</c:v>
                </c:pt>
                <c:pt idx="11">
                  <c:v>97</c:v>
                </c:pt>
                <c:pt idx="12">
                  <c:v>95</c:v>
                </c:pt>
                <c:pt idx="13">
                  <c:v>90</c:v>
                </c:pt>
                <c:pt idx="14">
                  <c:v>80</c:v>
                </c:pt>
                <c:pt idx="15">
                  <c:v>65</c:v>
                </c:pt>
                <c:pt idx="16">
                  <c:v>49</c:v>
                </c:pt>
                <c:pt idx="17">
                  <c:v>30</c:v>
                </c:pt>
                <c:pt idx="18">
                  <c:v>14</c:v>
                </c:pt>
                <c:pt idx="19">
                  <c:v>8</c:v>
                </c:pt>
                <c:pt idx="20">
                  <c:v>7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179</c:v>
                </c:pt>
                <c:pt idx="7">
                  <c:v>206</c:v>
                </c:pt>
                <c:pt idx="8">
                  <c:v>182</c:v>
                </c:pt>
                <c:pt idx="9">
                  <c:v>183</c:v>
                </c:pt>
                <c:pt idx="10">
                  <c:v>77</c:v>
                </c:pt>
                <c:pt idx="11">
                  <c:v>77</c:v>
                </c:pt>
                <c:pt idx="12">
                  <c:v>103</c:v>
                </c:pt>
                <c:pt idx="13">
                  <c:v>71</c:v>
                </c:pt>
                <c:pt idx="14">
                  <c:v>45</c:v>
                </c:pt>
                <c:pt idx="15">
                  <c:v>45</c:v>
                </c:pt>
                <c:pt idx="16">
                  <c:v>75</c:v>
                </c:pt>
                <c:pt idx="17">
                  <c:v>75</c:v>
                </c:pt>
                <c:pt idx="18">
                  <c:v>331</c:v>
                </c:pt>
                <c:pt idx="19">
                  <c:v>633</c:v>
                </c:pt>
                <c:pt idx="20">
                  <c:v>539</c:v>
                </c:pt>
                <c:pt idx="21">
                  <c:v>151</c:v>
                </c:pt>
                <c:pt idx="22">
                  <c:v>85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406744"/>
        <c:axId val="449407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4924.3770000000004</c:v>
                </c:pt>
                <c:pt idx="1">
                  <c:v>4761.8550000000005</c:v>
                </c:pt>
                <c:pt idx="2">
                  <c:v>4802.3780000000015</c:v>
                </c:pt>
                <c:pt idx="3">
                  <c:v>4758.424</c:v>
                </c:pt>
                <c:pt idx="4">
                  <c:v>4891.420000000001</c:v>
                </c:pt>
                <c:pt idx="5">
                  <c:v>5202.9200000000019</c:v>
                </c:pt>
                <c:pt idx="6">
                  <c:v>5801.7860000000019</c:v>
                </c:pt>
                <c:pt idx="7">
                  <c:v>6135.6480000000001</c:v>
                </c:pt>
                <c:pt idx="8">
                  <c:v>6229.9430000000011</c:v>
                </c:pt>
                <c:pt idx="9">
                  <c:v>6370.5970000000007</c:v>
                </c:pt>
                <c:pt idx="10">
                  <c:v>6639.8950000000023</c:v>
                </c:pt>
                <c:pt idx="11">
                  <c:v>6686.2860000000019</c:v>
                </c:pt>
                <c:pt idx="12">
                  <c:v>6719.6549999999997</c:v>
                </c:pt>
                <c:pt idx="13">
                  <c:v>6503.5289999999995</c:v>
                </c:pt>
                <c:pt idx="14">
                  <c:v>6277.8739999999989</c:v>
                </c:pt>
                <c:pt idx="15">
                  <c:v>5830.7419999999993</c:v>
                </c:pt>
                <c:pt idx="16">
                  <c:v>5764.5499999999993</c:v>
                </c:pt>
                <c:pt idx="17">
                  <c:v>5957.3470000000034</c:v>
                </c:pt>
                <c:pt idx="18">
                  <c:v>6440.9110000000028</c:v>
                </c:pt>
                <c:pt idx="19">
                  <c:v>6980.5389999999998</c:v>
                </c:pt>
                <c:pt idx="20">
                  <c:v>6854.3089999999984</c:v>
                </c:pt>
                <c:pt idx="21">
                  <c:v>6316.4439999999986</c:v>
                </c:pt>
                <c:pt idx="22">
                  <c:v>6075.2889999999998</c:v>
                </c:pt>
                <c:pt idx="23">
                  <c:v>5596.4880000000003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406744"/>
        <c:axId val="449407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104.81</c:v>
                </c:pt>
                <c:pt idx="1">
                  <c:v>101.67</c:v>
                </c:pt>
                <c:pt idx="2">
                  <c:v>100.26</c:v>
                </c:pt>
                <c:pt idx="3">
                  <c:v>100.25</c:v>
                </c:pt>
                <c:pt idx="4">
                  <c:v>102.4</c:v>
                </c:pt>
                <c:pt idx="5">
                  <c:v>124.74</c:v>
                </c:pt>
                <c:pt idx="6">
                  <c:v>148.65</c:v>
                </c:pt>
                <c:pt idx="7">
                  <c:v>134.82</c:v>
                </c:pt>
                <c:pt idx="8">
                  <c:v>124.26</c:v>
                </c:pt>
                <c:pt idx="9">
                  <c:v>126.39</c:v>
                </c:pt>
                <c:pt idx="10">
                  <c:v>124.64</c:v>
                </c:pt>
                <c:pt idx="11">
                  <c:v>115</c:v>
                </c:pt>
                <c:pt idx="12">
                  <c:v>115</c:v>
                </c:pt>
                <c:pt idx="13">
                  <c:v>110.42</c:v>
                </c:pt>
                <c:pt idx="14">
                  <c:v>110.24</c:v>
                </c:pt>
                <c:pt idx="15">
                  <c:v>115.74</c:v>
                </c:pt>
                <c:pt idx="16">
                  <c:v>116.49</c:v>
                </c:pt>
                <c:pt idx="17">
                  <c:v>127.55</c:v>
                </c:pt>
                <c:pt idx="18">
                  <c:v>142</c:v>
                </c:pt>
                <c:pt idx="19">
                  <c:v>178.36</c:v>
                </c:pt>
                <c:pt idx="20">
                  <c:v>180.26</c:v>
                </c:pt>
                <c:pt idx="21">
                  <c:v>157.85</c:v>
                </c:pt>
                <c:pt idx="22">
                  <c:v>139.5</c:v>
                </c:pt>
                <c:pt idx="23">
                  <c:v>134.6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407920"/>
        <c:axId val="449407528"/>
      </c:lineChart>
      <c:catAx>
        <c:axId val="449406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407136"/>
        <c:crosses val="autoZero"/>
        <c:auto val="1"/>
        <c:lblAlgn val="ctr"/>
        <c:lblOffset val="100"/>
        <c:noMultiLvlLbl val="0"/>
      </c:catAx>
      <c:valAx>
        <c:axId val="44940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406744"/>
        <c:crosses val="autoZero"/>
        <c:crossBetween val="between"/>
      </c:valAx>
      <c:valAx>
        <c:axId val="449407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407920"/>
        <c:crosses val="max"/>
        <c:crossBetween val="between"/>
      </c:valAx>
      <c:catAx>
        <c:axId val="449407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407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4924.4249999999993</v>
      </c>
      <c r="C4" s="18">
        <v>4761.820999999999</v>
      </c>
      <c r="D4" s="18">
        <v>4802.4129999999996</v>
      </c>
      <c r="E4" s="18">
        <v>4758.4709999999995</v>
      </c>
      <c r="F4" s="18">
        <v>4891.3809999999994</v>
      </c>
      <c r="G4" s="18">
        <v>5202.9199999999992</v>
      </c>
      <c r="H4" s="18">
        <v>5801.7860000000001</v>
      </c>
      <c r="I4" s="18">
        <v>6135.6479999999992</v>
      </c>
      <c r="J4" s="18">
        <v>6229.8989999999985</v>
      </c>
      <c r="K4" s="18">
        <v>6370.5649999999996</v>
      </c>
      <c r="L4" s="18">
        <v>6639.902</v>
      </c>
      <c r="M4" s="18">
        <v>6686.286000000001</v>
      </c>
      <c r="N4" s="18">
        <v>6719.6549999999997</v>
      </c>
      <c r="O4" s="18">
        <v>6503.516999999998</v>
      </c>
      <c r="P4" s="18">
        <v>6277.8670000000002</v>
      </c>
      <c r="Q4" s="18">
        <v>5830.6949999999988</v>
      </c>
      <c r="R4" s="18">
        <v>5764.5769999999984</v>
      </c>
      <c r="S4" s="18">
        <v>5957.3470000000016</v>
      </c>
      <c r="T4" s="18">
        <v>6440.9430000000002</v>
      </c>
      <c r="U4" s="18">
        <v>6980.563000000001</v>
      </c>
      <c r="V4" s="18">
        <v>6854.2759999999998</v>
      </c>
      <c r="W4" s="18">
        <v>6316.4000000000015</v>
      </c>
      <c r="X4" s="18">
        <v>6075.2910000000011</v>
      </c>
      <c r="Y4" s="18">
        <v>5596.4880000000003</v>
      </c>
      <c r="Z4" s="19"/>
      <c r="AA4" s="20">
        <f>SUM(B4:Z4)</f>
        <v>142523.136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104.81</v>
      </c>
      <c r="C7" s="28">
        <v>101.67</v>
      </c>
      <c r="D7" s="28">
        <v>100.26</v>
      </c>
      <c r="E7" s="28">
        <v>100.25</v>
      </c>
      <c r="F7" s="28">
        <v>102.4</v>
      </c>
      <c r="G7" s="28">
        <v>124.74</v>
      </c>
      <c r="H7" s="28">
        <v>148.65</v>
      </c>
      <c r="I7" s="28">
        <v>134.82</v>
      </c>
      <c r="J7" s="28">
        <v>124.26</v>
      </c>
      <c r="K7" s="28">
        <v>126.39</v>
      </c>
      <c r="L7" s="28">
        <v>124.64</v>
      </c>
      <c r="M7" s="28">
        <v>115</v>
      </c>
      <c r="N7" s="28">
        <v>115</v>
      </c>
      <c r="O7" s="28">
        <v>110.42</v>
      </c>
      <c r="P7" s="28">
        <v>110.24</v>
      </c>
      <c r="Q7" s="28">
        <v>115.74</v>
      </c>
      <c r="R7" s="28">
        <v>116.49</v>
      </c>
      <c r="S7" s="28">
        <v>127.55</v>
      </c>
      <c r="T7" s="28">
        <v>142</v>
      </c>
      <c r="U7" s="28">
        <v>178.36</v>
      </c>
      <c r="V7" s="28">
        <v>180.26</v>
      </c>
      <c r="W7" s="28">
        <v>157.85</v>
      </c>
      <c r="X7" s="28">
        <v>139.5</v>
      </c>
      <c r="Y7" s="28">
        <v>134.6</v>
      </c>
      <c r="Z7" s="29"/>
      <c r="AA7" s="30">
        <f>IF(SUM(B7:Z7)&lt;&gt;0,AVERAGEIF(B7:Z7,"&lt;&gt;"""),"")</f>
        <v>126.49583333333335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708</v>
      </c>
      <c r="C10" s="42">
        <v>708</v>
      </c>
      <c r="D10" s="42">
        <v>708</v>
      </c>
      <c r="E10" s="42">
        <v>708</v>
      </c>
      <c r="F10" s="42">
        <v>708</v>
      </c>
      <c r="G10" s="42">
        <v>708</v>
      </c>
      <c r="H10" s="42">
        <v>708</v>
      </c>
      <c r="I10" s="42">
        <v>708</v>
      </c>
      <c r="J10" s="42">
        <v>708</v>
      </c>
      <c r="K10" s="42">
        <v>708</v>
      </c>
      <c r="L10" s="42">
        <v>708</v>
      </c>
      <c r="M10" s="42">
        <v>723</v>
      </c>
      <c r="N10" s="42">
        <v>723</v>
      </c>
      <c r="O10" s="42">
        <v>723</v>
      </c>
      <c r="P10" s="42">
        <v>723</v>
      </c>
      <c r="Q10" s="42">
        <v>723</v>
      </c>
      <c r="R10" s="42">
        <v>1016</v>
      </c>
      <c r="S10" s="42">
        <v>1016</v>
      </c>
      <c r="T10" s="42">
        <v>1016</v>
      </c>
      <c r="U10" s="42">
        <v>1056</v>
      </c>
      <c r="V10" s="42">
        <v>1056</v>
      </c>
      <c r="W10" s="42">
        <v>1016</v>
      </c>
      <c r="X10" s="42">
        <v>1016</v>
      </c>
      <c r="Y10" s="42">
        <v>708</v>
      </c>
      <c r="Z10" s="43"/>
      <c r="AA10" s="44">
        <f t="shared" ref="AA10:AA15" si="0">SUM(B10:Z10)</f>
        <v>19303</v>
      </c>
    </row>
    <row r="11" spans="1:27" ht="24.95" customHeight="1" x14ac:dyDescent="0.2">
      <c r="A11" s="45" t="s">
        <v>7</v>
      </c>
      <c r="B11" s="46">
        <v>137</v>
      </c>
      <c r="C11" s="47">
        <v>137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148</v>
      </c>
      <c r="T11" s="47">
        <v>184</v>
      </c>
      <c r="U11" s="47">
        <v>220</v>
      </c>
      <c r="V11" s="47">
        <v>209</v>
      </c>
      <c r="W11" s="47">
        <v>177</v>
      </c>
      <c r="X11" s="47">
        <v>135</v>
      </c>
      <c r="Y11" s="47">
        <v>131</v>
      </c>
      <c r="Z11" s="48"/>
      <c r="AA11" s="49">
        <f t="shared" si="0"/>
        <v>3443</v>
      </c>
    </row>
    <row r="12" spans="1:27" ht="24.95" customHeight="1" x14ac:dyDescent="0.2">
      <c r="A12" s="50" t="s">
        <v>8</v>
      </c>
      <c r="B12" s="51">
        <v>2032.9</v>
      </c>
      <c r="C12" s="52">
        <v>2032.9</v>
      </c>
      <c r="D12" s="52">
        <v>2000.9</v>
      </c>
      <c r="E12" s="52">
        <v>2000.9</v>
      </c>
      <c r="F12" s="52">
        <v>2000.9</v>
      </c>
      <c r="G12" s="52">
        <v>2183.8209999999999</v>
      </c>
      <c r="H12" s="52">
        <v>2690.9610000000002</v>
      </c>
      <c r="I12" s="52">
        <v>2684.8650000000002</v>
      </c>
      <c r="J12" s="52">
        <v>2517.9</v>
      </c>
      <c r="K12" s="52">
        <v>2277.018</v>
      </c>
      <c r="L12" s="52">
        <v>2231.105</v>
      </c>
      <c r="M12" s="52">
        <v>2109.9</v>
      </c>
      <c r="N12" s="52">
        <v>2109.9</v>
      </c>
      <c r="O12" s="52">
        <v>2083.2309999999998</v>
      </c>
      <c r="P12" s="52">
        <v>2082.2370000000001</v>
      </c>
      <c r="Q12" s="52">
        <v>2112.4870000000001</v>
      </c>
      <c r="R12" s="52">
        <v>2124.4470000000001</v>
      </c>
      <c r="S12" s="52">
        <v>2346.1710000000003</v>
      </c>
      <c r="T12" s="52">
        <v>3012.4720000000002</v>
      </c>
      <c r="U12" s="52">
        <v>3211.9</v>
      </c>
      <c r="V12" s="52">
        <v>3211.9</v>
      </c>
      <c r="W12" s="52">
        <v>3171.9</v>
      </c>
      <c r="X12" s="52">
        <v>3048.183</v>
      </c>
      <c r="Y12" s="52">
        <v>2954.277</v>
      </c>
      <c r="Z12" s="53"/>
      <c r="AA12" s="54">
        <f t="shared" si="0"/>
        <v>58233.17500000001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179</v>
      </c>
      <c r="I13" s="52">
        <v>206</v>
      </c>
      <c r="J13" s="52">
        <v>182</v>
      </c>
      <c r="K13" s="52">
        <v>183</v>
      </c>
      <c r="L13" s="52">
        <v>77</v>
      </c>
      <c r="M13" s="52">
        <v>77</v>
      </c>
      <c r="N13" s="52">
        <v>103</v>
      </c>
      <c r="O13" s="52">
        <v>71</v>
      </c>
      <c r="P13" s="52">
        <v>45</v>
      </c>
      <c r="Q13" s="52">
        <v>45</v>
      </c>
      <c r="R13" s="52">
        <v>75</v>
      </c>
      <c r="S13" s="52">
        <v>75</v>
      </c>
      <c r="T13" s="52">
        <v>331</v>
      </c>
      <c r="U13" s="52">
        <v>633</v>
      </c>
      <c r="V13" s="52">
        <v>539</v>
      </c>
      <c r="W13" s="52">
        <v>151</v>
      </c>
      <c r="X13" s="52">
        <v>85</v>
      </c>
      <c r="Y13" s="52">
        <v>30</v>
      </c>
      <c r="Z13" s="53"/>
      <c r="AA13" s="54">
        <f t="shared" si="0"/>
        <v>3128</v>
      </c>
    </row>
    <row r="14" spans="1:27" ht="24.95" customHeight="1" x14ac:dyDescent="0.2">
      <c r="A14" s="55" t="s">
        <v>10</v>
      </c>
      <c r="B14" s="56">
        <v>947.52499999999986</v>
      </c>
      <c r="C14" s="57">
        <v>922.02100000000007</v>
      </c>
      <c r="D14" s="57">
        <v>898.8130000000001</v>
      </c>
      <c r="E14" s="57">
        <v>847.57100000000003</v>
      </c>
      <c r="F14" s="57">
        <v>806.98099999999999</v>
      </c>
      <c r="G14" s="57">
        <v>762.09900000000016</v>
      </c>
      <c r="H14" s="57">
        <v>807.8249999999997</v>
      </c>
      <c r="I14" s="57">
        <v>1159.7829999999997</v>
      </c>
      <c r="J14" s="57">
        <v>1856.0989999999999</v>
      </c>
      <c r="K14" s="57">
        <v>2414.5470000000005</v>
      </c>
      <c r="L14" s="57">
        <v>2899.7969999999996</v>
      </c>
      <c r="M14" s="57">
        <v>3113.3860000000009</v>
      </c>
      <c r="N14" s="57">
        <v>3139.7550000000001</v>
      </c>
      <c r="O14" s="57">
        <v>3042.286000000001</v>
      </c>
      <c r="P14" s="57">
        <v>2817.6299999999992</v>
      </c>
      <c r="Q14" s="57">
        <v>2308.2080000000005</v>
      </c>
      <c r="R14" s="57">
        <v>1805.1299999999997</v>
      </c>
      <c r="S14" s="57">
        <v>1105.1759999999997</v>
      </c>
      <c r="T14" s="57">
        <v>646.47099999999989</v>
      </c>
      <c r="U14" s="57">
        <v>526.6629999999999</v>
      </c>
      <c r="V14" s="57">
        <v>506.37599999999998</v>
      </c>
      <c r="W14" s="57">
        <v>469.5</v>
      </c>
      <c r="X14" s="57">
        <v>459.10799999999983</v>
      </c>
      <c r="Y14" s="57">
        <v>441.21100000000007</v>
      </c>
      <c r="Z14" s="58"/>
      <c r="AA14" s="59">
        <f t="shared" si="0"/>
        <v>34703.961000000003</v>
      </c>
    </row>
    <row r="15" spans="1:27" ht="24.95" customHeight="1" x14ac:dyDescent="0.2">
      <c r="A15" s="55" t="s">
        <v>11</v>
      </c>
      <c r="B15" s="56">
        <v>42</v>
      </c>
      <c r="C15" s="57">
        <v>40</v>
      </c>
      <c r="D15" s="57">
        <v>43</v>
      </c>
      <c r="E15" s="57">
        <v>49</v>
      </c>
      <c r="F15" s="57">
        <v>52</v>
      </c>
      <c r="G15" s="57">
        <v>52</v>
      </c>
      <c r="H15" s="57">
        <v>56</v>
      </c>
      <c r="I15" s="57">
        <v>74</v>
      </c>
      <c r="J15" s="57">
        <v>89</v>
      </c>
      <c r="K15" s="57">
        <v>96</v>
      </c>
      <c r="L15" s="57">
        <v>98</v>
      </c>
      <c r="M15" s="57">
        <v>97</v>
      </c>
      <c r="N15" s="57">
        <v>95</v>
      </c>
      <c r="O15" s="57">
        <v>90</v>
      </c>
      <c r="P15" s="57">
        <v>80</v>
      </c>
      <c r="Q15" s="57">
        <v>65</v>
      </c>
      <c r="R15" s="57">
        <v>49</v>
      </c>
      <c r="S15" s="57">
        <v>30</v>
      </c>
      <c r="T15" s="57">
        <v>14</v>
      </c>
      <c r="U15" s="57">
        <v>8</v>
      </c>
      <c r="V15" s="57">
        <v>7</v>
      </c>
      <c r="W15" s="57">
        <v>6</v>
      </c>
      <c r="X15" s="57">
        <v>7</v>
      </c>
      <c r="Y15" s="57">
        <v>7</v>
      </c>
      <c r="Z15" s="58"/>
      <c r="AA15" s="59">
        <f t="shared" si="0"/>
        <v>1246</v>
      </c>
    </row>
    <row r="16" spans="1:27" ht="30" customHeight="1" thickBot="1" x14ac:dyDescent="0.25">
      <c r="A16" s="60" t="s">
        <v>12</v>
      </c>
      <c r="B16" s="61">
        <f>IF(LEN(B$2)&gt;0,SUM(B10:B15),"")</f>
        <v>3867.4250000000002</v>
      </c>
      <c r="C16" s="62">
        <f t="shared" ref="C16:Z16" si="1">IF(LEN(C$2)&gt;0,SUM(C10:C15),"")</f>
        <v>3839.9210000000003</v>
      </c>
      <c r="D16" s="62">
        <f t="shared" si="1"/>
        <v>3781.7130000000002</v>
      </c>
      <c r="E16" s="62">
        <f t="shared" si="1"/>
        <v>3736.471</v>
      </c>
      <c r="F16" s="62">
        <f t="shared" si="1"/>
        <v>3698.8810000000003</v>
      </c>
      <c r="G16" s="62">
        <f t="shared" si="1"/>
        <v>3877.92</v>
      </c>
      <c r="H16" s="62">
        <f t="shared" si="1"/>
        <v>4572.7860000000001</v>
      </c>
      <c r="I16" s="62">
        <f t="shared" si="1"/>
        <v>4963.6480000000001</v>
      </c>
      <c r="J16" s="62">
        <f t="shared" si="1"/>
        <v>5483.9989999999998</v>
      </c>
      <c r="K16" s="62">
        <f t="shared" si="1"/>
        <v>5809.5650000000005</v>
      </c>
      <c r="L16" s="62">
        <f t="shared" si="1"/>
        <v>6144.902</v>
      </c>
      <c r="M16" s="62">
        <f t="shared" si="1"/>
        <v>6251.286000000001</v>
      </c>
      <c r="N16" s="62">
        <f t="shared" si="1"/>
        <v>6301.6550000000007</v>
      </c>
      <c r="O16" s="62">
        <f t="shared" si="1"/>
        <v>6140.5170000000007</v>
      </c>
      <c r="P16" s="62">
        <f t="shared" si="1"/>
        <v>5878.8669999999993</v>
      </c>
      <c r="Q16" s="62">
        <f t="shared" si="1"/>
        <v>5384.6950000000006</v>
      </c>
      <c r="R16" s="62">
        <f t="shared" si="1"/>
        <v>5200.5769999999993</v>
      </c>
      <c r="S16" s="62">
        <f t="shared" si="1"/>
        <v>4720.3469999999998</v>
      </c>
      <c r="T16" s="62">
        <f t="shared" si="1"/>
        <v>5203.9429999999993</v>
      </c>
      <c r="U16" s="62">
        <f t="shared" si="1"/>
        <v>5655.5629999999992</v>
      </c>
      <c r="V16" s="62">
        <f t="shared" si="1"/>
        <v>5529.2759999999998</v>
      </c>
      <c r="W16" s="62">
        <f t="shared" si="1"/>
        <v>4991.3999999999996</v>
      </c>
      <c r="X16" s="62">
        <f t="shared" si="1"/>
        <v>4750.2910000000002</v>
      </c>
      <c r="Y16" s="62">
        <f t="shared" si="1"/>
        <v>4271.4880000000003</v>
      </c>
      <c r="Z16" s="63" t="str">
        <f t="shared" si="1"/>
        <v/>
      </c>
      <c r="AA16" s="64">
        <f>SUM(AA10:AA15)</f>
        <v>120057.13600000003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1561.9</v>
      </c>
      <c r="C28" s="72">
        <v>1534.9</v>
      </c>
      <c r="D28" s="72">
        <v>1508.9</v>
      </c>
      <c r="E28" s="72">
        <v>1493.9</v>
      </c>
      <c r="F28" s="72">
        <v>1465.9</v>
      </c>
      <c r="G28" s="72">
        <v>1468.9</v>
      </c>
      <c r="H28" s="72">
        <v>1586.7</v>
      </c>
      <c r="I28" s="72">
        <v>1862.7</v>
      </c>
      <c r="J28" s="72">
        <v>2244.6999999999998</v>
      </c>
      <c r="K28" s="72">
        <v>2602.6999999999998</v>
      </c>
      <c r="L28" s="72">
        <v>2720.7</v>
      </c>
      <c r="M28" s="72">
        <v>2864.7</v>
      </c>
      <c r="N28" s="72">
        <v>2911.7</v>
      </c>
      <c r="O28" s="72">
        <v>2812.7</v>
      </c>
      <c r="P28" s="72">
        <v>2641.7</v>
      </c>
      <c r="Q28" s="72">
        <v>2374.6999999999998</v>
      </c>
      <c r="R28" s="72">
        <v>2327.6999999999998</v>
      </c>
      <c r="S28" s="72">
        <v>2003.7</v>
      </c>
      <c r="T28" s="72">
        <v>1970.9</v>
      </c>
      <c r="U28" s="72">
        <v>2189.9</v>
      </c>
      <c r="V28" s="72">
        <v>2062.9</v>
      </c>
      <c r="W28" s="72">
        <v>1653.9</v>
      </c>
      <c r="X28" s="72">
        <v>1540.9</v>
      </c>
      <c r="Y28" s="72">
        <v>1191.9000000000001</v>
      </c>
      <c r="Z28" s="73"/>
      <c r="AA28" s="74">
        <f>SUM(B28:Z28)</f>
        <v>48599.200000000004</v>
      </c>
    </row>
    <row r="29" spans="1:27" ht="24.95" customHeight="1" x14ac:dyDescent="0.2">
      <c r="A29" s="75" t="s">
        <v>23</v>
      </c>
      <c r="B29" s="76">
        <v>524.52499999999998</v>
      </c>
      <c r="C29" s="77">
        <v>509.02100000000002</v>
      </c>
      <c r="D29" s="77">
        <v>538.81299999999999</v>
      </c>
      <c r="E29" s="77">
        <v>528.57100000000003</v>
      </c>
      <c r="F29" s="77">
        <v>518.98099999999999</v>
      </c>
      <c r="G29" s="77">
        <v>694.02</v>
      </c>
      <c r="H29" s="77">
        <v>1031.086</v>
      </c>
      <c r="I29" s="77">
        <v>868.94799999999998</v>
      </c>
      <c r="J29" s="77">
        <v>983.29899999999998</v>
      </c>
      <c r="K29" s="77">
        <v>1302.865</v>
      </c>
      <c r="L29" s="77">
        <v>1516.202</v>
      </c>
      <c r="M29" s="77">
        <v>1453.586</v>
      </c>
      <c r="N29" s="77">
        <v>1439.9549999999999</v>
      </c>
      <c r="O29" s="77">
        <v>1322.817</v>
      </c>
      <c r="P29" s="77">
        <v>1268.1669999999999</v>
      </c>
      <c r="Q29" s="77">
        <v>1087.9949999999999</v>
      </c>
      <c r="R29" s="77">
        <v>1073.877</v>
      </c>
      <c r="S29" s="77">
        <v>856.64700000000005</v>
      </c>
      <c r="T29" s="77">
        <v>828.04300000000001</v>
      </c>
      <c r="U29" s="77">
        <v>724.66300000000001</v>
      </c>
      <c r="V29" s="77">
        <v>725.37599999999998</v>
      </c>
      <c r="W29" s="77">
        <v>636.5</v>
      </c>
      <c r="X29" s="77">
        <v>744.39099999999996</v>
      </c>
      <c r="Y29" s="77">
        <v>664.58799999999997</v>
      </c>
      <c r="Z29" s="78"/>
      <c r="AA29" s="79">
        <f>SUM(B29:Z29)</f>
        <v>21842.936000000002</v>
      </c>
    </row>
    <row r="30" spans="1:27" ht="24.95" customHeight="1" x14ac:dyDescent="0.2">
      <c r="A30" s="82" t="s">
        <v>24</v>
      </c>
      <c r="B30" s="80">
        <v>2305</v>
      </c>
      <c r="C30" s="81">
        <v>2305</v>
      </c>
      <c r="D30" s="81">
        <v>2273</v>
      </c>
      <c r="E30" s="81">
        <v>2273</v>
      </c>
      <c r="F30" s="81">
        <v>2273</v>
      </c>
      <c r="G30" s="81">
        <v>2325</v>
      </c>
      <c r="H30" s="81">
        <v>2565</v>
      </c>
      <c r="I30" s="81">
        <v>2790</v>
      </c>
      <c r="J30" s="81">
        <v>2790</v>
      </c>
      <c r="K30" s="81">
        <v>2465</v>
      </c>
      <c r="L30" s="81">
        <v>2403</v>
      </c>
      <c r="M30" s="81">
        <v>2368</v>
      </c>
      <c r="N30" s="81">
        <v>2368</v>
      </c>
      <c r="O30" s="81">
        <v>2368</v>
      </c>
      <c r="P30" s="81">
        <v>2368</v>
      </c>
      <c r="Q30" s="81">
        <v>2368</v>
      </c>
      <c r="R30" s="81">
        <v>2363</v>
      </c>
      <c r="S30" s="81">
        <v>2485</v>
      </c>
      <c r="T30" s="81">
        <v>3015</v>
      </c>
      <c r="U30" s="81">
        <v>3351</v>
      </c>
      <c r="V30" s="81">
        <v>3351</v>
      </c>
      <c r="W30" s="81">
        <v>3311</v>
      </c>
      <c r="X30" s="81">
        <v>3075</v>
      </c>
      <c r="Y30" s="81">
        <v>3025</v>
      </c>
      <c r="Z30" s="83"/>
      <c r="AA30" s="84">
        <f>SUM(B30:Z30)</f>
        <v>62583</v>
      </c>
    </row>
    <row r="31" spans="1:27" ht="30" customHeight="1" thickBot="1" x14ac:dyDescent="0.25">
      <c r="A31" s="60" t="s">
        <v>25</v>
      </c>
      <c r="B31" s="61">
        <f>IF(LEN(B$2)&gt;0,SUM(B28:B30),"")</f>
        <v>4391.4250000000002</v>
      </c>
      <c r="C31" s="62">
        <f t="shared" ref="C31:Z31" si="4">IF(LEN(C$2)&gt;0,SUM(C28:C30),"")</f>
        <v>4348.9210000000003</v>
      </c>
      <c r="D31" s="62">
        <f t="shared" si="4"/>
        <v>4320.7129999999997</v>
      </c>
      <c r="E31" s="62">
        <f t="shared" si="4"/>
        <v>4295.4709999999995</v>
      </c>
      <c r="F31" s="62">
        <f t="shared" si="4"/>
        <v>4257.8810000000003</v>
      </c>
      <c r="G31" s="62">
        <f t="shared" si="4"/>
        <v>4487.92</v>
      </c>
      <c r="H31" s="62">
        <f t="shared" si="4"/>
        <v>5182.7860000000001</v>
      </c>
      <c r="I31" s="62">
        <f t="shared" si="4"/>
        <v>5521.6480000000001</v>
      </c>
      <c r="J31" s="62">
        <f t="shared" si="4"/>
        <v>6017.9989999999998</v>
      </c>
      <c r="K31" s="62">
        <f t="shared" si="4"/>
        <v>6370.5649999999996</v>
      </c>
      <c r="L31" s="62">
        <f t="shared" si="4"/>
        <v>6639.902</v>
      </c>
      <c r="M31" s="62">
        <f t="shared" si="4"/>
        <v>6686.2860000000001</v>
      </c>
      <c r="N31" s="62">
        <f t="shared" si="4"/>
        <v>6719.6549999999997</v>
      </c>
      <c r="O31" s="62">
        <f t="shared" si="4"/>
        <v>6503.5169999999998</v>
      </c>
      <c r="P31" s="62">
        <f t="shared" si="4"/>
        <v>6277.8670000000002</v>
      </c>
      <c r="Q31" s="62">
        <f t="shared" si="4"/>
        <v>5830.6949999999997</v>
      </c>
      <c r="R31" s="62">
        <f t="shared" si="4"/>
        <v>5764.5769999999993</v>
      </c>
      <c r="S31" s="62">
        <f t="shared" si="4"/>
        <v>5345.3469999999998</v>
      </c>
      <c r="T31" s="62">
        <f t="shared" si="4"/>
        <v>5813.9430000000002</v>
      </c>
      <c r="U31" s="62">
        <f t="shared" si="4"/>
        <v>6265.5630000000001</v>
      </c>
      <c r="V31" s="62">
        <f t="shared" si="4"/>
        <v>6139.2759999999998</v>
      </c>
      <c r="W31" s="62">
        <f t="shared" si="4"/>
        <v>5601.4</v>
      </c>
      <c r="X31" s="62">
        <f t="shared" si="4"/>
        <v>5360.2910000000002</v>
      </c>
      <c r="Y31" s="62">
        <f t="shared" si="4"/>
        <v>4881.4880000000003</v>
      </c>
      <c r="Z31" s="63" t="str">
        <f t="shared" si="4"/>
        <v/>
      </c>
      <c r="AA31" s="64">
        <f>SUM(AA28:AA30)</f>
        <v>133025.136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199</v>
      </c>
      <c r="D34" s="95">
        <v>229</v>
      </c>
      <c r="E34" s="95">
        <v>249</v>
      </c>
      <c r="F34" s="95">
        <v>249</v>
      </c>
      <c r="G34" s="95">
        <v>300</v>
      </c>
      <c r="H34" s="95">
        <v>300</v>
      </c>
      <c r="I34" s="95">
        <v>248</v>
      </c>
      <c r="J34" s="95">
        <v>224</v>
      </c>
      <c r="K34" s="95">
        <v>236</v>
      </c>
      <c r="L34" s="95">
        <v>170</v>
      </c>
      <c r="M34" s="95">
        <v>110</v>
      </c>
      <c r="N34" s="95">
        <v>93</v>
      </c>
      <c r="O34" s="95">
        <v>71</v>
      </c>
      <c r="P34" s="95">
        <v>74</v>
      </c>
      <c r="Q34" s="95">
        <v>121</v>
      </c>
      <c r="R34" s="95">
        <v>239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300</v>
      </c>
      <c r="Z34" s="96"/>
      <c r="AA34" s="74">
        <f t="shared" ref="AA34:AA39" si="5">SUM(B34:Z34)</f>
        <v>5426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300</v>
      </c>
      <c r="K35" s="99">
        <v>315</v>
      </c>
      <c r="L35" s="99">
        <v>315</v>
      </c>
      <c r="M35" s="99">
        <v>315</v>
      </c>
      <c r="N35" s="99">
        <v>315</v>
      </c>
      <c r="O35" s="99">
        <v>282</v>
      </c>
      <c r="P35" s="99">
        <v>315</v>
      </c>
      <c r="Q35" s="99">
        <v>315</v>
      </c>
      <c r="R35" s="99">
        <v>315</v>
      </c>
      <c r="S35" s="99">
        <v>315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7302</v>
      </c>
    </row>
    <row r="36" spans="1:27" ht="24.95" customHeight="1" x14ac:dyDescent="0.2">
      <c r="A36" s="97" t="s">
        <v>29</v>
      </c>
      <c r="B36" s="98">
        <v>543</v>
      </c>
      <c r="C36" s="99">
        <v>422.9</v>
      </c>
      <c r="D36" s="99">
        <v>491.7</v>
      </c>
      <c r="E36" s="99">
        <v>473</v>
      </c>
      <c r="F36" s="99">
        <v>643.5</v>
      </c>
      <c r="G36" s="99">
        <v>725</v>
      </c>
      <c r="H36" s="99">
        <v>629</v>
      </c>
      <c r="I36" s="99">
        <v>624</v>
      </c>
      <c r="J36" s="99">
        <v>221.9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622</v>
      </c>
      <c r="T36" s="99">
        <v>637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9738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1057</v>
      </c>
      <c r="C39" s="88">
        <f t="shared" si="6"/>
        <v>921.9</v>
      </c>
      <c r="D39" s="88">
        <f t="shared" si="6"/>
        <v>1020.7</v>
      </c>
      <c r="E39" s="88">
        <f t="shared" si="6"/>
        <v>1022</v>
      </c>
      <c r="F39" s="88">
        <f t="shared" si="6"/>
        <v>1192.5</v>
      </c>
      <c r="G39" s="88">
        <f t="shared" si="6"/>
        <v>1325</v>
      </c>
      <c r="H39" s="88">
        <f t="shared" si="6"/>
        <v>1229</v>
      </c>
      <c r="I39" s="88">
        <f t="shared" si="6"/>
        <v>1172</v>
      </c>
      <c r="J39" s="88">
        <f t="shared" si="6"/>
        <v>745.9</v>
      </c>
      <c r="K39" s="88">
        <f t="shared" si="6"/>
        <v>561</v>
      </c>
      <c r="L39" s="88">
        <f t="shared" si="6"/>
        <v>495</v>
      </c>
      <c r="M39" s="88">
        <f t="shared" si="6"/>
        <v>435</v>
      </c>
      <c r="N39" s="88">
        <f t="shared" si="6"/>
        <v>418</v>
      </c>
      <c r="O39" s="88">
        <f t="shared" si="6"/>
        <v>363</v>
      </c>
      <c r="P39" s="88">
        <f t="shared" si="6"/>
        <v>399</v>
      </c>
      <c r="Q39" s="88">
        <f t="shared" si="6"/>
        <v>446</v>
      </c>
      <c r="R39" s="88">
        <f t="shared" si="6"/>
        <v>564</v>
      </c>
      <c r="S39" s="88">
        <f t="shared" si="6"/>
        <v>1237</v>
      </c>
      <c r="T39" s="88">
        <f t="shared" si="6"/>
        <v>1237</v>
      </c>
      <c r="U39" s="88">
        <f t="shared" si="6"/>
        <v>1325</v>
      </c>
      <c r="V39" s="88">
        <f t="shared" si="6"/>
        <v>1325</v>
      </c>
      <c r="W39" s="88">
        <f t="shared" si="6"/>
        <v>1325</v>
      </c>
      <c r="X39" s="88">
        <f t="shared" si="6"/>
        <v>1325</v>
      </c>
      <c r="Y39" s="88">
        <f t="shared" si="6"/>
        <v>1325</v>
      </c>
      <c r="Z39" s="89" t="str">
        <f t="shared" si="6"/>
        <v/>
      </c>
      <c r="AA39" s="90">
        <f t="shared" si="5"/>
        <v>22466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533</v>
      </c>
      <c r="C44" s="99">
        <v>412.9</v>
      </c>
      <c r="D44" s="99">
        <v>481.7</v>
      </c>
      <c r="E44" s="99">
        <v>463</v>
      </c>
      <c r="F44" s="99">
        <v>633.5</v>
      </c>
      <c r="G44" s="99">
        <v>715</v>
      </c>
      <c r="H44" s="99">
        <v>619</v>
      </c>
      <c r="I44" s="99">
        <v>614</v>
      </c>
      <c r="J44" s="99">
        <v>211.9</v>
      </c>
      <c r="K44" s="99"/>
      <c r="L44" s="99"/>
      <c r="M44" s="99"/>
      <c r="N44" s="99"/>
      <c r="O44" s="99"/>
      <c r="P44" s="99"/>
      <c r="Q44" s="99"/>
      <c r="R44" s="99"/>
      <c r="S44" s="99">
        <v>612</v>
      </c>
      <c r="T44" s="99">
        <v>627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9498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533</v>
      </c>
      <c r="C48" s="88">
        <f t="shared" ref="C48:Z48" si="8">IF(LEN(C$2)&gt;0,SUM(C42:C47),"")</f>
        <v>412.9</v>
      </c>
      <c r="D48" s="88">
        <f t="shared" si="8"/>
        <v>481.7</v>
      </c>
      <c r="E48" s="88">
        <f t="shared" si="8"/>
        <v>463</v>
      </c>
      <c r="F48" s="88">
        <f t="shared" si="8"/>
        <v>633.5</v>
      </c>
      <c r="G48" s="88">
        <f t="shared" si="8"/>
        <v>715</v>
      </c>
      <c r="H48" s="88">
        <f t="shared" si="8"/>
        <v>619</v>
      </c>
      <c r="I48" s="88">
        <f t="shared" si="8"/>
        <v>614</v>
      </c>
      <c r="J48" s="88">
        <f t="shared" si="8"/>
        <v>211.9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612</v>
      </c>
      <c r="T48" s="88">
        <f t="shared" si="8"/>
        <v>627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9498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4924.4250000000002</v>
      </c>
      <c r="C51" s="88">
        <f t="shared" si="10"/>
        <v>4761.8209999999999</v>
      </c>
      <c r="D51" s="88">
        <f t="shared" si="10"/>
        <v>4802.4130000000005</v>
      </c>
      <c r="E51" s="88">
        <f t="shared" si="10"/>
        <v>4758.4709999999995</v>
      </c>
      <c r="F51" s="88">
        <f t="shared" si="10"/>
        <v>4891.3810000000003</v>
      </c>
      <c r="G51" s="88">
        <f t="shared" si="10"/>
        <v>5202.92</v>
      </c>
      <c r="H51" s="88">
        <f t="shared" si="10"/>
        <v>5801.7860000000001</v>
      </c>
      <c r="I51" s="88">
        <f t="shared" si="10"/>
        <v>6135.6480000000001</v>
      </c>
      <c r="J51" s="88">
        <f t="shared" si="10"/>
        <v>6229.8989999999994</v>
      </c>
      <c r="K51" s="88">
        <f t="shared" si="10"/>
        <v>6370.5650000000005</v>
      </c>
      <c r="L51" s="88">
        <f t="shared" si="10"/>
        <v>6639.902</v>
      </c>
      <c r="M51" s="88">
        <f t="shared" si="10"/>
        <v>6686.286000000001</v>
      </c>
      <c r="N51" s="88">
        <f t="shared" si="10"/>
        <v>6719.6550000000007</v>
      </c>
      <c r="O51" s="88">
        <f t="shared" si="10"/>
        <v>6503.5170000000007</v>
      </c>
      <c r="P51" s="88">
        <f t="shared" si="10"/>
        <v>6277.8669999999993</v>
      </c>
      <c r="Q51" s="88">
        <f t="shared" si="10"/>
        <v>5830.6950000000006</v>
      </c>
      <c r="R51" s="88">
        <f t="shared" si="10"/>
        <v>5764.5769999999993</v>
      </c>
      <c r="S51" s="88">
        <f t="shared" si="10"/>
        <v>5957.3469999999998</v>
      </c>
      <c r="T51" s="88">
        <f t="shared" si="10"/>
        <v>6440.9429999999993</v>
      </c>
      <c r="U51" s="88">
        <f t="shared" si="10"/>
        <v>6980.5629999999992</v>
      </c>
      <c r="V51" s="88">
        <f t="shared" si="10"/>
        <v>6854.2759999999998</v>
      </c>
      <c r="W51" s="88">
        <f t="shared" si="10"/>
        <v>6316.4</v>
      </c>
      <c r="X51" s="88">
        <f t="shared" si="10"/>
        <v>6075.2910000000002</v>
      </c>
      <c r="Y51" s="88">
        <f t="shared" si="10"/>
        <v>5596.4880000000003</v>
      </c>
      <c r="Z51" s="89" t="str">
        <f t="shared" si="10"/>
        <v/>
      </c>
      <c r="AA51" s="104">
        <f>SUM(B51:Z51)</f>
        <v>142523.13600000003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4924.3770000000004</v>
      </c>
      <c r="C4" s="18">
        <v>4761.8550000000005</v>
      </c>
      <c r="D4" s="18">
        <v>4802.3780000000015</v>
      </c>
      <c r="E4" s="18">
        <v>4758.424</v>
      </c>
      <c r="F4" s="18">
        <v>4891.420000000001</v>
      </c>
      <c r="G4" s="18">
        <v>5202.9200000000019</v>
      </c>
      <c r="H4" s="18">
        <v>5801.7860000000019</v>
      </c>
      <c r="I4" s="18">
        <v>6135.6480000000001</v>
      </c>
      <c r="J4" s="18">
        <v>6229.9430000000011</v>
      </c>
      <c r="K4" s="18">
        <v>6370.5970000000007</v>
      </c>
      <c r="L4" s="18">
        <v>6639.8950000000023</v>
      </c>
      <c r="M4" s="18">
        <v>6686.2860000000019</v>
      </c>
      <c r="N4" s="18">
        <v>6719.6549999999997</v>
      </c>
      <c r="O4" s="18">
        <v>6503.5289999999995</v>
      </c>
      <c r="P4" s="18">
        <v>6277.8739999999989</v>
      </c>
      <c r="Q4" s="18">
        <v>5830.7419999999993</v>
      </c>
      <c r="R4" s="18">
        <v>5764.5499999999993</v>
      </c>
      <c r="S4" s="18">
        <v>5957.3470000000034</v>
      </c>
      <c r="T4" s="18">
        <v>6440.9110000000028</v>
      </c>
      <c r="U4" s="18">
        <v>6980.5389999999998</v>
      </c>
      <c r="V4" s="18">
        <v>6854.3089999999984</v>
      </c>
      <c r="W4" s="18">
        <v>6316.4439999999986</v>
      </c>
      <c r="X4" s="18">
        <v>6075.2889999999998</v>
      </c>
      <c r="Y4" s="18">
        <v>5596.4880000000003</v>
      </c>
      <c r="Z4" s="19"/>
      <c r="AA4" s="20">
        <f>SUM(B4:Z4)</f>
        <v>142523.20600000003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104.81</v>
      </c>
      <c r="C7" s="28">
        <v>101.67</v>
      </c>
      <c r="D7" s="28">
        <v>100.26</v>
      </c>
      <c r="E7" s="28">
        <v>100.25</v>
      </c>
      <c r="F7" s="28">
        <v>102.4</v>
      </c>
      <c r="G7" s="28">
        <v>124.74</v>
      </c>
      <c r="H7" s="28">
        <v>148.65</v>
      </c>
      <c r="I7" s="28">
        <v>134.82</v>
      </c>
      <c r="J7" s="28">
        <v>124.26</v>
      </c>
      <c r="K7" s="28">
        <v>126.39</v>
      </c>
      <c r="L7" s="28">
        <v>124.64</v>
      </c>
      <c r="M7" s="28">
        <v>115</v>
      </c>
      <c r="N7" s="28">
        <v>115</v>
      </c>
      <c r="O7" s="28">
        <v>110.42</v>
      </c>
      <c r="P7" s="28">
        <v>110.24</v>
      </c>
      <c r="Q7" s="28">
        <v>115.74</v>
      </c>
      <c r="R7" s="28">
        <v>116.49</v>
      </c>
      <c r="S7" s="28">
        <v>127.55</v>
      </c>
      <c r="T7" s="28">
        <v>142</v>
      </c>
      <c r="U7" s="28">
        <v>178.36</v>
      </c>
      <c r="V7" s="28">
        <v>180.26</v>
      </c>
      <c r="W7" s="28">
        <v>157.85</v>
      </c>
      <c r="X7" s="28">
        <v>139.5</v>
      </c>
      <c r="Y7" s="28">
        <v>134.6</v>
      </c>
      <c r="Z7" s="29"/>
      <c r="AA7" s="30">
        <f>IF(SUM(B7:Z7)&lt;&gt;0,AVERAGEIF(B7:Z7,"&lt;&gt;"""),"")</f>
        <v>126.49583333333335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922.1579999999999</v>
      </c>
      <c r="C19" s="72">
        <v>937.18499999999995</v>
      </c>
      <c r="D19" s="72">
        <v>937.86900000000014</v>
      </c>
      <c r="E19" s="72">
        <v>928.89100000000008</v>
      </c>
      <c r="F19" s="72">
        <v>942.19799999999998</v>
      </c>
      <c r="G19" s="72">
        <v>925.19499999999994</v>
      </c>
      <c r="H19" s="72">
        <v>938.18</v>
      </c>
      <c r="I19" s="72">
        <v>953.22799999999995</v>
      </c>
      <c r="J19" s="72">
        <v>928.22</v>
      </c>
      <c r="K19" s="72">
        <v>874.16899999999998</v>
      </c>
      <c r="L19" s="72">
        <v>868.78700000000003</v>
      </c>
      <c r="M19" s="72">
        <v>835.75800000000004</v>
      </c>
      <c r="N19" s="72">
        <v>828.78500000000008</v>
      </c>
      <c r="O19" s="72">
        <v>823.74299999999994</v>
      </c>
      <c r="P19" s="72">
        <v>817.79500000000007</v>
      </c>
      <c r="Q19" s="72">
        <v>802.18100000000004</v>
      </c>
      <c r="R19" s="72">
        <v>815.7</v>
      </c>
      <c r="S19" s="72">
        <v>818.66100000000006</v>
      </c>
      <c r="T19" s="72">
        <v>816.65499999999997</v>
      </c>
      <c r="U19" s="72">
        <v>825.69299999999998</v>
      </c>
      <c r="V19" s="72">
        <v>828.68899999999996</v>
      </c>
      <c r="W19" s="72">
        <v>886.65800000000002</v>
      </c>
      <c r="X19" s="72">
        <v>962.654</v>
      </c>
      <c r="Y19" s="72">
        <v>943.10799999999995</v>
      </c>
      <c r="Z19" s="73"/>
      <c r="AA19" s="74">
        <f t="shared" ref="AA19:AA24" si="2">SUM(B19:Z19)</f>
        <v>21162.159999999996</v>
      </c>
    </row>
    <row r="20" spans="1:27" ht="24.95" customHeight="1" x14ac:dyDescent="0.2">
      <c r="A20" s="75" t="s">
        <v>15</v>
      </c>
      <c r="B20" s="76">
        <v>853.97599999999989</v>
      </c>
      <c r="C20" s="77">
        <v>841.07299999999998</v>
      </c>
      <c r="D20" s="77">
        <v>843.04600000000005</v>
      </c>
      <c r="E20" s="77">
        <v>851.03499999999985</v>
      </c>
      <c r="F20" s="77">
        <v>904.53399999999999</v>
      </c>
      <c r="G20" s="77">
        <v>1047.1099999999999</v>
      </c>
      <c r="H20" s="77">
        <v>1221.6550000000002</v>
      </c>
      <c r="I20" s="77">
        <v>1286.9819999999997</v>
      </c>
      <c r="J20" s="77">
        <v>1294.7359999999999</v>
      </c>
      <c r="K20" s="77">
        <v>1184.548</v>
      </c>
      <c r="L20" s="77">
        <v>1151.098</v>
      </c>
      <c r="M20" s="77">
        <v>1143.26</v>
      </c>
      <c r="N20" s="77">
        <v>1125.3469999999998</v>
      </c>
      <c r="O20" s="77">
        <v>1078.4810000000002</v>
      </c>
      <c r="P20" s="77">
        <v>1008.8629999999999</v>
      </c>
      <c r="Q20" s="77">
        <v>954.29300000000001</v>
      </c>
      <c r="R20" s="77">
        <v>1004.1390000000001</v>
      </c>
      <c r="S20" s="77">
        <v>992.68100000000004</v>
      </c>
      <c r="T20" s="77">
        <v>1084.4509999999998</v>
      </c>
      <c r="U20" s="77">
        <v>1131.049</v>
      </c>
      <c r="V20" s="77">
        <v>1067.2269999999999</v>
      </c>
      <c r="W20" s="77">
        <v>975.46300000000008</v>
      </c>
      <c r="X20" s="77">
        <v>945.00599999999997</v>
      </c>
      <c r="Y20" s="77">
        <v>908.80799999999999</v>
      </c>
      <c r="Z20" s="78"/>
      <c r="AA20" s="79">
        <f t="shared" si="2"/>
        <v>24898.861000000001</v>
      </c>
    </row>
    <row r="21" spans="1:27" ht="24.95" customHeight="1" x14ac:dyDescent="0.2">
      <c r="A21" s="75" t="s">
        <v>16</v>
      </c>
      <c r="B21" s="80">
        <v>2252.2429999999999</v>
      </c>
      <c r="C21" s="81">
        <v>2145.5970000000002</v>
      </c>
      <c r="D21" s="81">
        <v>2092.9630000000002</v>
      </c>
      <c r="E21" s="81">
        <v>2050.998</v>
      </c>
      <c r="F21" s="81">
        <v>2115.1880000000001</v>
      </c>
      <c r="G21" s="81">
        <v>2365.6149999999998</v>
      </c>
      <c r="H21" s="81">
        <v>2740.4509999999996</v>
      </c>
      <c r="I21" s="81">
        <v>2942.9380000000001</v>
      </c>
      <c r="J21" s="81">
        <v>3034.4869999999996</v>
      </c>
      <c r="K21" s="81">
        <v>3002.9799999999996</v>
      </c>
      <c r="L21" s="81">
        <v>2975.8099999999995</v>
      </c>
      <c r="M21" s="81">
        <v>3024.2059999999997</v>
      </c>
      <c r="N21" s="81">
        <v>2988.3789999999995</v>
      </c>
      <c r="O21" s="81">
        <v>2836.9050000000002</v>
      </c>
      <c r="P21" s="81">
        <v>2793.8159999999998</v>
      </c>
      <c r="Q21" s="81">
        <v>2723.768</v>
      </c>
      <c r="R21" s="81">
        <v>2758.9110000000001</v>
      </c>
      <c r="S21" s="81">
        <v>3035.0049999999997</v>
      </c>
      <c r="T21" s="81">
        <v>3474.0049999999997</v>
      </c>
      <c r="U21" s="81">
        <v>4081.797</v>
      </c>
      <c r="V21" s="81">
        <v>3942.8929999999996</v>
      </c>
      <c r="W21" s="81">
        <v>3542.7230000000004</v>
      </c>
      <c r="X21" s="81">
        <v>3137.6289999999999</v>
      </c>
      <c r="Y21" s="81">
        <v>2717.5719999999997</v>
      </c>
      <c r="Z21" s="78"/>
      <c r="AA21" s="79">
        <f t="shared" si="2"/>
        <v>68776.878999999986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>
        <v>6.0620000000000003</v>
      </c>
      <c r="N22" s="81">
        <v>87.144000000000005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673.20600000000002</v>
      </c>
    </row>
    <row r="23" spans="1:27" ht="24.95" customHeight="1" x14ac:dyDescent="0.2">
      <c r="A23" s="85" t="s">
        <v>18</v>
      </c>
      <c r="B23" s="77">
        <v>125</v>
      </c>
      <c r="C23" s="77">
        <v>122</v>
      </c>
      <c r="D23" s="77">
        <v>107.5</v>
      </c>
      <c r="E23" s="77">
        <v>107.5</v>
      </c>
      <c r="F23" s="77">
        <v>100.5</v>
      </c>
      <c r="G23" s="77">
        <v>123</v>
      </c>
      <c r="H23" s="77">
        <v>121.5</v>
      </c>
      <c r="I23" s="77">
        <v>120.5</v>
      </c>
      <c r="J23" s="77">
        <v>120.5</v>
      </c>
      <c r="K23" s="77">
        <v>98.5</v>
      </c>
      <c r="L23" s="77">
        <v>106.5</v>
      </c>
      <c r="M23" s="77">
        <v>92</v>
      </c>
      <c r="N23" s="77">
        <v>85</v>
      </c>
      <c r="O23" s="77">
        <v>93.5</v>
      </c>
      <c r="P23" s="77">
        <v>89.5</v>
      </c>
      <c r="Q23" s="77">
        <v>101</v>
      </c>
      <c r="R23" s="77">
        <v>122.5</v>
      </c>
      <c r="S23" s="77">
        <v>127</v>
      </c>
      <c r="T23" s="77">
        <v>138</v>
      </c>
      <c r="U23" s="77">
        <v>153</v>
      </c>
      <c r="V23" s="77">
        <v>146.5</v>
      </c>
      <c r="W23" s="77">
        <v>133.5</v>
      </c>
      <c r="X23" s="77">
        <v>140</v>
      </c>
      <c r="Y23" s="77">
        <v>143</v>
      </c>
      <c r="Z23" s="77"/>
      <c r="AA23" s="79">
        <f t="shared" si="2"/>
        <v>2817.5</v>
      </c>
    </row>
    <row r="24" spans="1:27" ht="24.95" customHeight="1" x14ac:dyDescent="0.2">
      <c r="A24" s="85" t="s">
        <v>19</v>
      </c>
      <c r="B24" s="77">
        <v>226.99999999999997</v>
      </c>
      <c r="C24" s="77">
        <v>216.00000000000003</v>
      </c>
      <c r="D24" s="77">
        <v>211.00000000000003</v>
      </c>
      <c r="E24" s="77">
        <v>209.99999999999997</v>
      </c>
      <c r="F24" s="77">
        <v>219</v>
      </c>
      <c r="G24" s="77">
        <v>241.99999999999997</v>
      </c>
      <c r="H24" s="77">
        <v>280.00000000000011</v>
      </c>
      <c r="I24" s="77">
        <v>322.00000000000006</v>
      </c>
      <c r="J24" s="77">
        <v>342</v>
      </c>
      <c r="K24" s="77">
        <v>347</v>
      </c>
      <c r="L24" s="77">
        <v>349</v>
      </c>
      <c r="M24" s="77">
        <v>349</v>
      </c>
      <c r="N24" s="77">
        <v>336</v>
      </c>
      <c r="O24" s="77">
        <v>334</v>
      </c>
      <c r="P24" s="77">
        <v>318</v>
      </c>
      <c r="Q24" s="77">
        <v>315.00000000000006</v>
      </c>
      <c r="R24" s="77">
        <v>318</v>
      </c>
      <c r="S24" s="77">
        <v>327.99999999999994</v>
      </c>
      <c r="T24" s="77">
        <v>348</v>
      </c>
      <c r="U24" s="77">
        <v>378</v>
      </c>
      <c r="V24" s="77">
        <v>366</v>
      </c>
      <c r="W24" s="77">
        <v>333</v>
      </c>
      <c r="X24" s="77">
        <v>292.00000000000006</v>
      </c>
      <c r="Y24" s="77">
        <v>259</v>
      </c>
      <c r="Z24" s="77"/>
      <c r="AA24" s="79">
        <f t="shared" si="2"/>
        <v>7239</v>
      </c>
    </row>
    <row r="25" spans="1:27" ht="30" customHeight="1" thickBot="1" x14ac:dyDescent="0.25">
      <c r="A25" s="86" t="s">
        <v>20</v>
      </c>
      <c r="B25" s="87">
        <f t="shared" ref="B25:AA25" si="3">SUM(B19:B24)</f>
        <v>4380.3769999999995</v>
      </c>
      <c r="C25" s="88">
        <f t="shared" si="3"/>
        <v>4261.8550000000005</v>
      </c>
      <c r="D25" s="88">
        <f t="shared" si="3"/>
        <v>4302.3780000000006</v>
      </c>
      <c r="E25" s="88">
        <f t="shared" si="3"/>
        <v>4258.424</v>
      </c>
      <c r="F25" s="88">
        <f t="shared" si="3"/>
        <v>4391.42</v>
      </c>
      <c r="G25" s="88">
        <f t="shared" si="3"/>
        <v>4702.92</v>
      </c>
      <c r="H25" s="88">
        <f t="shared" si="3"/>
        <v>5301.7860000000001</v>
      </c>
      <c r="I25" s="88">
        <f t="shared" si="3"/>
        <v>5625.6479999999992</v>
      </c>
      <c r="J25" s="88">
        <f t="shared" si="3"/>
        <v>5719.9429999999993</v>
      </c>
      <c r="K25" s="88">
        <f t="shared" si="3"/>
        <v>5507.1970000000001</v>
      </c>
      <c r="L25" s="88">
        <f t="shared" si="3"/>
        <v>5451.1949999999997</v>
      </c>
      <c r="M25" s="88">
        <f t="shared" si="3"/>
        <v>5450.2860000000001</v>
      </c>
      <c r="N25" s="88">
        <f t="shared" si="3"/>
        <v>5450.6549999999997</v>
      </c>
      <c r="O25" s="88">
        <f t="shared" si="3"/>
        <v>5291.6290000000008</v>
      </c>
      <c r="P25" s="88">
        <f t="shared" si="3"/>
        <v>5152.9740000000002</v>
      </c>
      <c r="Q25" s="88">
        <f t="shared" si="3"/>
        <v>4896.2420000000002</v>
      </c>
      <c r="R25" s="88">
        <f t="shared" si="3"/>
        <v>5019.25</v>
      </c>
      <c r="S25" s="88">
        <f t="shared" si="3"/>
        <v>5301.3469999999998</v>
      </c>
      <c r="T25" s="88">
        <f t="shared" si="3"/>
        <v>5861.110999999999</v>
      </c>
      <c r="U25" s="88">
        <f t="shared" si="3"/>
        <v>6569.5389999999998</v>
      </c>
      <c r="V25" s="88">
        <f t="shared" si="3"/>
        <v>6351.3089999999993</v>
      </c>
      <c r="W25" s="88">
        <f t="shared" si="3"/>
        <v>5871.344000000001</v>
      </c>
      <c r="X25" s="88">
        <f t="shared" si="3"/>
        <v>5477.2889999999998</v>
      </c>
      <c r="Y25" s="88">
        <f t="shared" si="3"/>
        <v>4971.4879999999994</v>
      </c>
      <c r="Z25" s="89">
        <f t="shared" si="3"/>
        <v>0</v>
      </c>
      <c r="AA25" s="90">
        <f t="shared" si="3"/>
        <v>125567.60599999999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</v>
      </c>
      <c r="C28" s="72">
        <v>338</v>
      </c>
      <c r="D28" s="72">
        <v>318.5</v>
      </c>
      <c r="E28" s="72">
        <v>317.5</v>
      </c>
      <c r="F28" s="72">
        <v>319.5</v>
      </c>
      <c r="G28" s="72">
        <v>365</v>
      </c>
      <c r="H28" s="72">
        <v>403.3</v>
      </c>
      <c r="I28" s="72">
        <v>444.3</v>
      </c>
      <c r="J28" s="72">
        <v>464.3</v>
      </c>
      <c r="K28" s="72">
        <v>462.3</v>
      </c>
      <c r="L28" s="72">
        <v>472.3</v>
      </c>
      <c r="M28" s="72">
        <v>457.8</v>
      </c>
      <c r="N28" s="72">
        <v>437.8</v>
      </c>
      <c r="O28" s="72">
        <v>444.3</v>
      </c>
      <c r="P28" s="72">
        <v>424.3</v>
      </c>
      <c r="Q28" s="72">
        <v>432.8</v>
      </c>
      <c r="R28" s="72">
        <v>457.3</v>
      </c>
      <c r="S28" s="72">
        <v>471.8</v>
      </c>
      <c r="T28" s="72">
        <v>486</v>
      </c>
      <c r="U28" s="72">
        <v>531</v>
      </c>
      <c r="V28" s="72">
        <v>512.5</v>
      </c>
      <c r="W28" s="72">
        <v>466.5</v>
      </c>
      <c r="X28" s="72">
        <v>432</v>
      </c>
      <c r="Y28" s="72">
        <v>402</v>
      </c>
      <c r="Z28" s="73"/>
      <c r="AA28" s="74">
        <f>SUM(B28:Z28)</f>
        <v>10213.100000000002</v>
      </c>
    </row>
    <row r="29" spans="1:27" ht="24.95" customHeight="1" x14ac:dyDescent="0.2">
      <c r="A29" s="75" t="s">
        <v>23</v>
      </c>
      <c r="B29" s="76">
        <v>4072.377</v>
      </c>
      <c r="C29" s="77">
        <v>3923.855</v>
      </c>
      <c r="D29" s="77">
        <v>3983.8780000000002</v>
      </c>
      <c r="E29" s="77">
        <v>3940.924</v>
      </c>
      <c r="F29" s="77">
        <v>4071.92</v>
      </c>
      <c r="G29" s="77">
        <v>4337.92</v>
      </c>
      <c r="H29" s="77">
        <v>4898.4859999999999</v>
      </c>
      <c r="I29" s="77">
        <v>5191.348</v>
      </c>
      <c r="J29" s="77">
        <v>5265.643</v>
      </c>
      <c r="K29" s="77">
        <v>5064.8969999999999</v>
      </c>
      <c r="L29" s="77">
        <v>5062.8950000000004</v>
      </c>
      <c r="M29" s="77">
        <v>5079.4859999999999</v>
      </c>
      <c r="N29" s="77">
        <v>5124.8549999999996</v>
      </c>
      <c r="O29" s="77">
        <v>4984.3289999999997</v>
      </c>
      <c r="P29" s="77">
        <v>4889.674</v>
      </c>
      <c r="Q29" s="77">
        <v>4592.442</v>
      </c>
      <c r="R29" s="77">
        <v>4720.95</v>
      </c>
      <c r="S29" s="77">
        <v>4985.5469999999996</v>
      </c>
      <c r="T29" s="77">
        <v>5590.1109999999999</v>
      </c>
      <c r="U29" s="77">
        <v>6173.5389999999998</v>
      </c>
      <c r="V29" s="77">
        <v>5959.8090000000002</v>
      </c>
      <c r="W29" s="77">
        <v>5489.8440000000001</v>
      </c>
      <c r="X29" s="77">
        <v>5158.2889999999998</v>
      </c>
      <c r="Y29" s="77">
        <v>4694.4880000000003</v>
      </c>
      <c r="Z29" s="78"/>
      <c r="AA29" s="79">
        <f>SUM(B29:Z29)</f>
        <v>117257.50599999999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4424.3770000000004</v>
      </c>
      <c r="C31" s="62">
        <f t="shared" si="4"/>
        <v>4261.8549999999996</v>
      </c>
      <c r="D31" s="62">
        <f t="shared" si="4"/>
        <v>4302.3780000000006</v>
      </c>
      <c r="E31" s="62">
        <f t="shared" si="4"/>
        <v>4258.424</v>
      </c>
      <c r="F31" s="62">
        <f t="shared" si="4"/>
        <v>4391.42</v>
      </c>
      <c r="G31" s="62">
        <f t="shared" si="4"/>
        <v>4702.92</v>
      </c>
      <c r="H31" s="62">
        <f t="shared" si="4"/>
        <v>5301.7860000000001</v>
      </c>
      <c r="I31" s="62">
        <f t="shared" si="4"/>
        <v>5635.6480000000001</v>
      </c>
      <c r="J31" s="62">
        <f t="shared" si="4"/>
        <v>5729.9430000000002</v>
      </c>
      <c r="K31" s="62">
        <f t="shared" si="4"/>
        <v>5527.1970000000001</v>
      </c>
      <c r="L31" s="62">
        <f t="shared" si="4"/>
        <v>5535.1950000000006</v>
      </c>
      <c r="M31" s="62">
        <f t="shared" si="4"/>
        <v>5537.2860000000001</v>
      </c>
      <c r="N31" s="62">
        <f t="shared" si="4"/>
        <v>5562.6549999999997</v>
      </c>
      <c r="O31" s="62">
        <f t="shared" si="4"/>
        <v>5428.6289999999999</v>
      </c>
      <c r="P31" s="62">
        <f t="shared" si="4"/>
        <v>5313.9740000000002</v>
      </c>
      <c r="Q31" s="62">
        <f t="shared" si="4"/>
        <v>5025.2420000000002</v>
      </c>
      <c r="R31" s="62">
        <f t="shared" si="4"/>
        <v>5178.25</v>
      </c>
      <c r="S31" s="62">
        <f t="shared" si="4"/>
        <v>5457.3469999999998</v>
      </c>
      <c r="T31" s="62">
        <f t="shared" si="4"/>
        <v>6076.1109999999999</v>
      </c>
      <c r="U31" s="62">
        <f t="shared" si="4"/>
        <v>6704.5389999999998</v>
      </c>
      <c r="V31" s="62">
        <f t="shared" si="4"/>
        <v>6472.3090000000002</v>
      </c>
      <c r="W31" s="62">
        <f t="shared" si="4"/>
        <v>5956.3440000000001</v>
      </c>
      <c r="X31" s="62">
        <f t="shared" si="4"/>
        <v>5590.2889999999998</v>
      </c>
      <c r="Y31" s="62">
        <f t="shared" si="4"/>
        <v>5096.4880000000003</v>
      </c>
      <c r="Z31" s="63">
        <f t="shared" si="4"/>
        <v>0</v>
      </c>
      <c r="AA31" s="64">
        <f t="shared" si="4"/>
        <v>127470.606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/>
      <c r="D34" s="95"/>
      <c r="E34" s="95"/>
      <c r="F34" s="95"/>
      <c r="G34" s="95"/>
      <c r="H34" s="95"/>
      <c r="I34" s="95">
        <v>10</v>
      </c>
      <c r="J34" s="95">
        <v>10</v>
      </c>
      <c r="K34" s="95"/>
      <c r="L34" s="95">
        <v>44</v>
      </c>
      <c r="M34" s="95">
        <v>47</v>
      </c>
      <c r="N34" s="95">
        <v>32</v>
      </c>
      <c r="O34" s="95">
        <v>57</v>
      </c>
      <c r="P34" s="95">
        <v>81</v>
      </c>
      <c r="Q34" s="95">
        <v>89</v>
      </c>
      <c r="R34" s="95">
        <v>124</v>
      </c>
      <c r="S34" s="95">
        <v>141</v>
      </c>
      <c r="T34" s="95">
        <v>215</v>
      </c>
      <c r="U34" s="95">
        <v>135</v>
      </c>
      <c r="V34" s="95">
        <v>121</v>
      </c>
      <c r="W34" s="95">
        <v>85</v>
      </c>
      <c r="X34" s="95">
        <v>113</v>
      </c>
      <c r="Y34" s="95">
        <v>125</v>
      </c>
      <c r="Z34" s="96"/>
      <c r="AA34" s="74">
        <f t="shared" ref="AA34:AA39" si="5">SUM(B34:Z34)</f>
        <v>1473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20</v>
      </c>
      <c r="L35" s="99">
        <v>40</v>
      </c>
      <c r="M35" s="99">
        <v>40</v>
      </c>
      <c r="N35" s="99">
        <v>80</v>
      </c>
      <c r="O35" s="99">
        <v>80</v>
      </c>
      <c r="P35" s="99">
        <v>80</v>
      </c>
      <c r="Q35" s="99">
        <v>40</v>
      </c>
      <c r="R35" s="99">
        <v>35</v>
      </c>
      <c r="S35" s="99">
        <v>15</v>
      </c>
      <c r="T35" s="99"/>
      <c r="U35" s="99"/>
      <c r="V35" s="99"/>
      <c r="W35" s="99"/>
      <c r="X35" s="99"/>
      <c r="Y35" s="99"/>
      <c r="Z35" s="100"/>
      <c r="AA35" s="79">
        <f t="shared" si="5"/>
        <v>430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343.4</v>
      </c>
      <c r="L36" s="99">
        <v>604.70000000000005</v>
      </c>
      <c r="M36" s="99">
        <v>649</v>
      </c>
      <c r="N36" s="99">
        <v>657</v>
      </c>
      <c r="O36" s="99">
        <v>574.9</v>
      </c>
      <c r="P36" s="99">
        <v>463.9</v>
      </c>
      <c r="Q36" s="99">
        <v>305.5</v>
      </c>
      <c r="R36" s="99">
        <v>86.3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3684.7000000000003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364.8</v>
      </c>
      <c r="U38" s="99">
        <v>276</v>
      </c>
      <c r="V38" s="99">
        <v>382</v>
      </c>
      <c r="W38" s="99">
        <v>360.1</v>
      </c>
      <c r="X38" s="99">
        <v>485</v>
      </c>
      <c r="Y38" s="99">
        <v>500</v>
      </c>
      <c r="Z38" s="100"/>
      <c r="AA38" s="79">
        <f t="shared" si="5"/>
        <v>11367.9</v>
      </c>
    </row>
    <row r="39" spans="1:27" ht="30" customHeight="1" thickBot="1" x14ac:dyDescent="0.25">
      <c r="A39" s="86" t="s">
        <v>45</v>
      </c>
      <c r="B39" s="87">
        <f t="shared" ref="B39:Z39" si="6">SUM(B34:B38)</f>
        <v>544</v>
      </c>
      <c r="C39" s="88">
        <f t="shared" si="6"/>
        <v>500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500</v>
      </c>
      <c r="H39" s="88">
        <f t="shared" si="6"/>
        <v>500</v>
      </c>
      <c r="I39" s="88">
        <f t="shared" si="6"/>
        <v>510</v>
      </c>
      <c r="J39" s="88">
        <f t="shared" si="6"/>
        <v>510</v>
      </c>
      <c r="K39" s="88">
        <f t="shared" si="6"/>
        <v>863.4</v>
      </c>
      <c r="L39" s="88">
        <f t="shared" si="6"/>
        <v>1188.7</v>
      </c>
      <c r="M39" s="88">
        <f t="shared" si="6"/>
        <v>1236</v>
      </c>
      <c r="N39" s="88">
        <f t="shared" si="6"/>
        <v>1269</v>
      </c>
      <c r="O39" s="88">
        <f t="shared" si="6"/>
        <v>1211.9000000000001</v>
      </c>
      <c r="P39" s="88">
        <f t="shared" si="6"/>
        <v>1124.9000000000001</v>
      </c>
      <c r="Q39" s="88">
        <f t="shared" si="6"/>
        <v>934.5</v>
      </c>
      <c r="R39" s="88">
        <f t="shared" si="6"/>
        <v>745.3</v>
      </c>
      <c r="S39" s="88">
        <f t="shared" si="6"/>
        <v>656</v>
      </c>
      <c r="T39" s="88">
        <f t="shared" si="6"/>
        <v>579.79999999999995</v>
      </c>
      <c r="U39" s="88">
        <f t="shared" si="6"/>
        <v>411</v>
      </c>
      <c r="V39" s="88">
        <f t="shared" si="6"/>
        <v>503</v>
      </c>
      <c r="W39" s="88">
        <f t="shared" si="6"/>
        <v>445.1</v>
      </c>
      <c r="X39" s="88">
        <f t="shared" si="6"/>
        <v>598</v>
      </c>
      <c r="Y39" s="88">
        <f t="shared" si="6"/>
        <v>625</v>
      </c>
      <c r="Z39" s="89">
        <f t="shared" si="6"/>
        <v>0</v>
      </c>
      <c r="AA39" s="90">
        <f t="shared" si="5"/>
        <v>16955.599999999999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343.4</v>
      </c>
      <c r="L44" s="99">
        <v>604.70000000000005</v>
      </c>
      <c r="M44" s="99">
        <v>649</v>
      </c>
      <c r="N44" s="99">
        <v>657</v>
      </c>
      <c r="O44" s="99">
        <v>574.9</v>
      </c>
      <c r="P44" s="99">
        <v>463.9</v>
      </c>
      <c r="Q44" s="99">
        <v>305.5</v>
      </c>
      <c r="R44" s="99">
        <v>86.3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3684.7000000000003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364.8</v>
      </c>
      <c r="U46" s="99">
        <v>276</v>
      </c>
      <c r="V46" s="99">
        <v>382</v>
      </c>
      <c r="W46" s="99">
        <v>360.1</v>
      </c>
      <c r="X46" s="99">
        <v>485</v>
      </c>
      <c r="Y46" s="99">
        <v>500</v>
      </c>
      <c r="Z46" s="100"/>
      <c r="AA46" s="79">
        <f t="shared" si="7"/>
        <v>11367.9</v>
      </c>
    </row>
    <row r="47" spans="1:27" ht="24.95" customHeight="1" x14ac:dyDescent="0.2">
      <c r="A47" s="85" t="s">
        <v>47</v>
      </c>
      <c r="B47" s="98">
        <v>48</v>
      </c>
      <c r="C47" s="99">
        <v>39</v>
      </c>
      <c r="D47" s="99">
        <v>37</v>
      </c>
      <c r="E47" s="99">
        <v>30</v>
      </c>
      <c r="F47" s="99">
        <v>36</v>
      </c>
      <c r="G47" s="99">
        <v>59</v>
      </c>
      <c r="H47" s="99">
        <v>93</v>
      </c>
      <c r="I47" s="99">
        <v>117</v>
      </c>
      <c r="J47" s="99">
        <v>122</v>
      </c>
      <c r="K47" s="99">
        <v>120</v>
      </c>
      <c r="L47" s="99">
        <v>120</v>
      </c>
      <c r="M47" s="99">
        <v>121</v>
      </c>
      <c r="N47" s="99">
        <v>110</v>
      </c>
      <c r="O47" s="99">
        <v>113</v>
      </c>
      <c r="P47" s="99">
        <v>107</v>
      </c>
      <c r="Q47" s="99">
        <v>119</v>
      </c>
      <c r="R47" s="99">
        <v>138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121</v>
      </c>
      <c r="Z47" s="100"/>
      <c r="AA47" s="79">
        <f t="shared" si="7"/>
        <v>2550</v>
      </c>
    </row>
    <row r="48" spans="1:27" ht="30" customHeight="1" thickBot="1" x14ac:dyDescent="0.25">
      <c r="A48" s="86" t="s">
        <v>48</v>
      </c>
      <c r="B48" s="87">
        <f>SUM(B42:B47)</f>
        <v>548</v>
      </c>
      <c r="C48" s="88">
        <f t="shared" ref="C48:Z48" si="8">SUM(C42:C47)</f>
        <v>539</v>
      </c>
      <c r="D48" s="88">
        <f t="shared" si="8"/>
        <v>537</v>
      </c>
      <c r="E48" s="88">
        <f t="shared" si="8"/>
        <v>530</v>
      </c>
      <c r="F48" s="88">
        <f t="shared" si="8"/>
        <v>536</v>
      </c>
      <c r="G48" s="88">
        <f t="shared" si="8"/>
        <v>559</v>
      </c>
      <c r="H48" s="88">
        <f t="shared" si="8"/>
        <v>593</v>
      </c>
      <c r="I48" s="88">
        <f t="shared" si="8"/>
        <v>617</v>
      </c>
      <c r="J48" s="88">
        <f t="shared" si="8"/>
        <v>622</v>
      </c>
      <c r="K48" s="88">
        <f t="shared" si="8"/>
        <v>963.4</v>
      </c>
      <c r="L48" s="88">
        <f t="shared" si="8"/>
        <v>1224.7</v>
      </c>
      <c r="M48" s="88">
        <f t="shared" si="8"/>
        <v>1270</v>
      </c>
      <c r="N48" s="88">
        <f t="shared" si="8"/>
        <v>1267</v>
      </c>
      <c r="O48" s="88">
        <f t="shared" si="8"/>
        <v>1187.9000000000001</v>
      </c>
      <c r="P48" s="88">
        <f t="shared" si="8"/>
        <v>1070.9000000000001</v>
      </c>
      <c r="Q48" s="88">
        <f t="shared" si="8"/>
        <v>924.5</v>
      </c>
      <c r="R48" s="88">
        <f t="shared" si="8"/>
        <v>724.3</v>
      </c>
      <c r="S48" s="88">
        <f t="shared" si="8"/>
        <v>650</v>
      </c>
      <c r="T48" s="88">
        <f t="shared" si="8"/>
        <v>514.79999999999995</v>
      </c>
      <c r="U48" s="88">
        <f t="shared" si="8"/>
        <v>426</v>
      </c>
      <c r="V48" s="88">
        <f t="shared" si="8"/>
        <v>532</v>
      </c>
      <c r="W48" s="88">
        <f t="shared" si="8"/>
        <v>510.1</v>
      </c>
      <c r="X48" s="88">
        <f t="shared" si="8"/>
        <v>635</v>
      </c>
      <c r="Y48" s="88">
        <f t="shared" si="8"/>
        <v>621</v>
      </c>
      <c r="Z48" s="89">
        <f t="shared" si="8"/>
        <v>0</v>
      </c>
      <c r="AA48" s="90">
        <f t="shared" si="7"/>
        <v>17602.599999999999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4924.3769999999995</v>
      </c>
      <c r="C51" s="88">
        <f t="shared" si="10"/>
        <v>4761.8550000000005</v>
      </c>
      <c r="D51" s="88">
        <f t="shared" si="10"/>
        <v>4802.3780000000006</v>
      </c>
      <c r="E51" s="88">
        <f t="shared" si="10"/>
        <v>4758.424</v>
      </c>
      <c r="F51" s="88">
        <f t="shared" si="10"/>
        <v>4891.42</v>
      </c>
      <c r="G51" s="88">
        <f t="shared" si="10"/>
        <v>5202.92</v>
      </c>
      <c r="H51" s="88">
        <f t="shared" si="10"/>
        <v>5801.7860000000001</v>
      </c>
      <c r="I51" s="88">
        <f t="shared" si="10"/>
        <v>6135.6479999999992</v>
      </c>
      <c r="J51" s="88">
        <f t="shared" si="10"/>
        <v>6229.9429999999993</v>
      </c>
      <c r="K51" s="88">
        <f t="shared" si="10"/>
        <v>6370.5969999999998</v>
      </c>
      <c r="L51" s="88">
        <f t="shared" si="10"/>
        <v>6639.8949999999995</v>
      </c>
      <c r="M51" s="88">
        <f t="shared" si="10"/>
        <v>6686.2860000000001</v>
      </c>
      <c r="N51" s="88">
        <f t="shared" si="10"/>
        <v>6719.6549999999997</v>
      </c>
      <c r="O51" s="88">
        <f t="shared" si="10"/>
        <v>6503.5290000000005</v>
      </c>
      <c r="P51" s="88">
        <f t="shared" si="10"/>
        <v>6277.8739999999998</v>
      </c>
      <c r="Q51" s="88">
        <f t="shared" si="10"/>
        <v>5830.7420000000002</v>
      </c>
      <c r="R51" s="88">
        <f t="shared" si="10"/>
        <v>5764.55</v>
      </c>
      <c r="S51" s="88">
        <f t="shared" si="10"/>
        <v>5957.3469999999998</v>
      </c>
      <c r="T51" s="88">
        <f t="shared" si="10"/>
        <v>6440.9109999999991</v>
      </c>
      <c r="U51" s="88">
        <f t="shared" si="10"/>
        <v>6980.5389999999998</v>
      </c>
      <c r="V51" s="88">
        <f t="shared" si="10"/>
        <v>6854.3089999999993</v>
      </c>
      <c r="W51" s="88">
        <f t="shared" si="10"/>
        <v>6316.4440000000013</v>
      </c>
      <c r="X51" s="88">
        <f t="shared" si="10"/>
        <v>6075.2889999999998</v>
      </c>
      <c r="Y51" s="88">
        <f t="shared" si="10"/>
        <v>5596.4879999999994</v>
      </c>
      <c r="Z51" s="89">
        <f t="shared" si="10"/>
        <v>0</v>
      </c>
      <c r="AA51" s="104">
        <f>SUM(B51:Z51)</f>
        <v>142523.20599999998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</v>
      </c>
      <c r="C4" s="18">
        <v>87.100000000000023</v>
      </c>
      <c r="D4" s="18">
        <v>18.300000000000011</v>
      </c>
      <c r="E4" s="18">
        <v>37</v>
      </c>
      <c r="F4" s="18">
        <v>-133.5</v>
      </c>
      <c r="G4" s="18">
        <v>-215</v>
      </c>
      <c r="H4" s="18">
        <v>-119</v>
      </c>
      <c r="I4" s="18">
        <v>-114</v>
      </c>
      <c r="J4" s="18">
        <v>288.10000000000002</v>
      </c>
      <c r="K4" s="18">
        <v>843.4</v>
      </c>
      <c r="L4" s="18">
        <v>1104.7</v>
      </c>
      <c r="M4" s="18">
        <v>1149</v>
      </c>
      <c r="N4" s="18">
        <v>1157</v>
      </c>
      <c r="O4" s="18">
        <v>1074.9000000000001</v>
      </c>
      <c r="P4" s="18">
        <v>963.9</v>
      </c>
      <c r="Q4" s="18">
        <v>805.5</v>
      </c>
      <c r="R4" s="18">
        <v>586.29999999999995</v>
      </c>
      <c r="S4" s="18">
        <v>-112</v>
      </c>
      <c r="T4" s="18">
        <v>-262.2</v>
      </c>
      <c r="U4" s="18">
        <v>-439</v>
      </c>
      <c r="V4" s="18">
        <v>-333</v>
      </c>
      <c r="W4" s="18">
        <v>-354.9</v>
      </c>
      <c r="X4" s="18">
        <v>-230</v>
      </c>
      <c r="Y4" s="18">
        <v>-215</v>
      </c>
      <c r="Z4" s="19"/>
      <c r="AA4" s="111">
        <f>SUM(B4:Z4)</f>
        <v>5554.6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104.81</v>
      </c>
      <c r="C7" s="117">
        <v>101.67</v>
      </c>
      <c r="D7" s="117">
        <v>100.26</v>
      </c>
      <c r="E7" s="117">
        <v>100.25</v>
      </c>
      <c r="F7" s="117">
        <v>102.4</v>
      </c>
      <c r="G7" s="117">
        <v>124.74</v>
      </c>
      <c r="H7" s="117">
        <v>148.65</v>
      </c>
      <c r="I7" s="117">
        <v>134.82</v>
      </c>
      <c r="J7" s="117">
        <v>124.26</v>
      </c>
      <c r="K7" s="117">
        <v>126.39</v>
      </c>
      <c r="L7" s="117">
        <v>124.64</v>
      </c>
      <c r="M7" s="117">
        <v>115</v>
      </c>
      <c r="N7" s="117">
        <v>115</v>
      </c>
      <c r="O7" s="117">
        <v>110.42</v>
      </c>
      <c r="P7" s="117">
        <v>110.24</v>
      </c>
      <c r="Q7" s="117">
        <v>115.74</v>
      </c>
      <c r="R7" s="117">
        <v>116.49</v>
      </c>
      <c r="S7" s="117">
        <v>127.55</v>
      </c>
      <c r="T7" s="117">
        <v>142</v>
      </c>
      <c r="U7" s="117">
        <v>178.36</v>
      </c>
      <c r="V7" s="117">
        <v>180.26</v>
      </c>
      <c r="W7" s="117">
        <v>157.85</v>
      </c>
      <c r="X7" s="117">
        <v>139.5</v>
      </c>
      <c r="Y7" s="117">
        <v>134.6</v>
      </c>
      <c r="Z7" s="118"/>
      <c r="AA7" s="119">
        <f>IF(SUM(B7:Z7)&lt;&gt;0,AVERAGEIF(B7:Z7,"&lt;&gt;"""),"")</f>
        <v>126.49583333333335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533</v>
      </c>
      <c r="C13" s="129">
        <v>412.9</v>
      </c>
      <c r="D13" s="129">
        <v>481.7</v>
      </c>
      <c r="E13" s="129">
        <v>463</v>
      </c>
      <c r="F13" s="129">
        <v>633.5</v>
      </c>
      <c r="G13" s="129">
        <v>715</v>
      </c>
      <c r="H13" s="129">
        <v>619</v>
      </c>
      <c r="I13" s="129">
        <v>614</v>
      </c>
      <c r="J13" s="129">
        <v>211.9</v>
      </c>
      <c r="K13" s="129"/>
      <c r="L13" s="129"/>
      <c r="M13" s="129"/>
      <c r="N13" s="129"/>
      <c r="O13" s="129"/>
      <c r="P13" s="129"/>
      <c r="Q13" s="129"/>
      <c r="R13" s="129"/>
      <c r="S13" s="129">
        <v>612</v>
      </c>
      <c r="T13" s="129">
        <v>627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9498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533</v>
      </c>
      <c r="C16" s="135">
        <f t="shared" si="1"/>
        <v>412.9</v>
      </c>
      <c r="D16" s="135">
        <f t="shared" si="1"/>
        <v>481.7</v>
      </c>
      <c r="E16" s="135">
        <f t="shared" si="1"/>
        <v>463</v>
      </c>
      <c r="F16" s="135">
        <f t="shared" si="1"/>
        <v>633.5</v>
      </c>
      <c r="G16" s="135">
        <f t="shared" si="1"/>
        <v>715</v>
      </c>
      <c r="H16" s="135">
        <f t="shared" si="1"/>
        <v>619</v>
      </c>
      <c r="I16" s="135">
        <f t="shared" si="1"/>
        <v>614</v>
      </c>
      <c r="J16" s="135">
        <f t="shared" si="1"/>
        <v>211.9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612</v>
      </c>
      <c r="T16" s="135">
        <f t="shared" si="1"/>
        <v>627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9498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343.4</v>
      </c>
      <c r="L21" s="129">
        <v>604.70000000000005</v>
      </c>
      <c r="M21" s="129">
        <v>649</v>
      </c>
      <c r="N21" s="129">
        <v>657</v>
      </c>
      <c r="O21" s="129">
        <v>574.9</v>
      </c>
      <c r="P21" s="129">
        <v>463.9</v>
      </c>
      <c r="Q21" s="129">
        <v>305.5</v>
      </c>
      <c r="R21" s="129">
        <v>86.3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3684.7000000000003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364.8</v>
      </c>
      <c r="U23" s="133">
        <v>276</v>
      </c>
      <c r="V23" s="133">
        <v>382</v>
      </c>
      <c r="W23" s="133">
        <v>360.1</v>
      </c>
      <c r="X23" s="133">
        <v>485</v>
      </c>
      <c r="Y23" s="133">
        <v>500</v>
      </c>
      <c r="Z23" s="131"/>
      <c r="AA23" s="132">
        <f t="shared" si="2"/>
        <v>11367.9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843.4</v>
      </c>
      <c r="L24" s="135">
        <f t="shared" si="3"/>
        <v>1104.7</v>
      </c>
      <c r="M24" s="135">
        <f t="shared" si="3"/>
        <v>1149</v>
      </c>
      <c r="N24" s="135">
        <f t="shared" si="3"/>
        <v>1157</v>
      </c>
      <c r="O24" s="135">
        <f t="shared" si="3"/>
        <v>1074.9000000000001</v>
      </c>
      <c r="P24" s="135">
        <f t="shared" si="3"/>
        <v>963.9</v>
      </c>
      <c r="Q24" s="135">
        <f t="shared" si="3"/>
        <v>805.5</v>
      </c>
      <c r="R24" s="135">
        <f t="shared" si="3"/>
        <v>586.29999999999995</v>
      </c>
      <c r="S24" s="135">
        <f t="shared" si="3"/>
        <v>500</v>
      </c>
      <c r="T24" s="135">
        <f t="shared" si="3"/>
        <v>364.8</v>
      </c>
      <c r="U24" s="135">
        <f t="shared" si="3"/>
        <v>276</v>
      </c>
      <c r="V24" s="135">
        <f t="shared" si="3"/>
        <v>382</v>
      </c>
      <c r="W24" s="135">
        <f t="shared" si="3"/>
        <v>360.1</v>
      </c>
      <c r="X24" s="135">
        <f t="shared" si="3"/>
        <v>485</v>
      </c>
      <c r="Y24" s="135">
        <f t="shared" si="3"/>
        <v>500</v>
      </c>
      <c r="Z24" s="136" t="str">
        <f t="shared" si="3"/>
        <v/>
      </c>
      <c r="AA24" s="90">
        <f t="shared" si="2"/>
        <v>15052.599999999997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2023-04-06T11:04:48Z</dcterms:created>
  <dcterms:modified xsi:type="dcterms:W3CDTF">2023-04-06T11:04:49Z</dcterms:modified>
</cp:coreProperties>
</file>