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<sst xmlns="http://schemas.openxmlformats.org/spreadsheetml/2006/main" count="117" uniqueCount="53">
  <si>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05/04/2023 14:03:13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</si>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</sst>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708</c:v>
                </c:pt>
                <c:pt idx="7">
                  <c:v>708</c:v>
                </c:pt>
                <c:pt idx="8">
                  <c:v>708</c:v>
                </c:pt>
                <c:pt idx="9">
                  <c:v>708</c:v>
                </c:pt>
                <c:pt idx="10">
                  <c:v>708</c:v>
                </c:pt>
                <c:pt idx="11">
                  <c:v>708</c:v>
                </c:pt>
                <c:pt idx="12">
                  <c:v>738</c:v>
                </c:pt>
                <c:pt idx="13">
                  <c:v>738</c:v>
                </c:pt>
                <c:pt idx="14">
                  <c:v>738</c:v>
                </c:pt>
                <c:pt idx="15">
                  <c:v>738</c:v>
                </c:pt>
                <c:pt idx="16">
                  <c:v>1016</c:v>
                </c:pt>
                <c:pt idx="17">
                  <c:v>1016</c:v>
                </c:pt>
                <c:pt idx="18">
                  <c:v>1016</c:v>
                </c:pt>
                <c:pt idx="19">
                  <c:v>1016</c:v>
                </c:pt>
                <c:pt idx="20">
                  <c:v>1036</c:v>
                </c:pt>
                <c:pt idx="21">
                  <c:v>1016</c:v>
                </c:pt>
                <c:pt idx="22">
                  <c:v>1016</c:v>
                </c:pt>
                <c:pt idx="23">
                  <c:v>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131</c:v>
                </c:pt>
                <c:pt idx="8">
                  <c:v>131</c:v>
                </c:pt>
                <c:pt idx="9">
                  <c:v>131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131</c:v>
                </c:pt>
                <c:pt idx="18">
                  <c:v>137</c:v>
                </c:pt>
                <c:pt idx="19">
                  <c:v>172</c:v>
                </c:pt>
                <c:pt idx="20">
                  <c:v>154</c:v>
                </c:pt>
                <c:pt idx="21">
                  <c:v>131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2915.9229999999998</c:v>
                </c:pt>
                <c:pt idx="1">
                  <c:v>2285.59</c:v>
                </c:pt>
                <c:pt idx="2">
                  <c:v>1897.567</c:v>
                </c:pt>
                <c:pt idx="3">
                  <c:v>1867.367</c:v>
                </c:pt>
                <c:pt idx="4">
                  <c:v>1913.7050000000002</c:v>
                </c:pt>
                <c:pt idx="5">
                  <c:v>2175.875</c:v>
                </c:pt>
                <c:pt idx="6">
                  <c:v>3280.4750000000004</c:v>
                </c:pt>
                <c:pt idx="7">
                  <c:v>3325.9</c:v>
                </c:pt>
                <c:pt idx="8">
                  <c:v>3362.3009999999999</c:v>
                </c:pt>
                <c:pt idx="9">
                  <c:v>2659.0540000000001</c:v>
                </c:pt>
                <c:pt idx="10">
                  <c:v>2075.4899999999998</c:v>
                </c:pt>
                <c:pt idx="11">
                  <c:v>1811.19</c:v>
                </c:pt>
                <c:pt idx="12">
                  <c:v>1787.9</c:v>
                </c:pt>
                <c:pt idx="13">
                  <c:v>1787.9</c:v>
                </c:pt>
                <c:pt idx="14">
                  <c:v>1787.9</c:v>
                </c:pt>
                <c:pt idx="15">
                  <c:v>1829.559</c:v>
                </c:pt>
                <c:pt idx="16">
                  <c:v>1779.9</c:v>
                </c:pt>
                <c:pt idx="17">
                  <c:v>2389.8950000000004</c:v>
                </c:pt>
                <c:pt idx="18">
                  <c:v>3085.8810000000003</c:v>
                </c:pt>
                <c:pt idx="19">
                  <c:v>3200.9</c:v>
                </c:pt>
                <c:pt idx="20">
                  <c:v>3204.9</c:v>
                </c:pt>
                <c:pt idx="21">
                  <c:v>2994.6930000000002</c:v>
                </c:pt>
                <c:pt idx="22">
                  <c:v>2486.1580000000004</c:v>
                </c:pt>
                <c:pt idx="23">
                  <c:v>2167.473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599</c:v>
                </c:pt>
                <c:pt idx="1">
                  <c:v>897</c:v>
                </c:pt>
                <c:pt idx="2">
                  <c:v>1249.9000000000001</c:v>
                </c:pt>
                <c:pt idx="3">
                  <c:v>1237</c:v>
                </c:pt>
                <c:pt idx="4">
                  <c:v>1314</c:v>
                </c:pt>
                <c:pt idx="5">
                  <c:v>1314</c:v>
                </c:pt>
                <c:pt idx="6">
                  <c:v>554</c:v>
                </c:pt>
                <c:pt idx="7">
                  <c:v>636.70000000000005</c:v>
                </c:pt>
                <c:pt idx="8">
                  <c:v>491</c:v>
                </c:pt>
                <c:pt idx="9">
                  <c:v>809.6</c:v>
                </c:pt>
                <c:pt idx="10">
                  <c:v>913.68399999999997</c:v>
                </c:pt>
                <c:pt idx="11">
                  <c:v>582.5</c:v>
                </c:pt>
                <c:pt idx="12">
                  <c:v>376.9</c:v>
                </c:pt>
                <c:pt idx="13">
                  <c:v>708.9</c:v>
                </c:pt>
                <c:pt idx="14">
                  <c:v>499.6</c:v>
                </c:pt>
                <c:pt idx="15">
                  <c:v>366</c:v>
                </c:pt>
                <c:pt idx="16">
                  <c:v>649.5</c:v>
                </c:pt>
                <c:pt idx="17">
                  <c:v>978.2</c:v>
                </c:pt>
                <c:pt idx="18">
                  <c:v>783.5</c:v>
                </c:pt>
                <c:pt idx="19">
                  <c:v>1004.5</c:v>
                </c:pt>
                <c:pt idx="20">
                  <c:v>803</c:v>
                </c:pt>
                <c:pt idx="21">
                  <c:v>933.9</c:v>
                </c:pt>
                <c:pt idx="22">
                  <c:v>1111.9000000000001</c:v>
                </c:pt>
                <c:pt idx="23">
                  <c:v>1314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708.72500000000002</c:v>
                </c:pt>
                <c:pt idx="1">
                  <c:v>692.36900000000026</c:v>
                </c:pt>
                <c:pt idx="2">
                  <c:v>681.68</c:v>
                </c:pt>
                <c:pt idx="3">
                  <c:v>684.55800000000011</c:v>
                </c:pt>
                <c:pt idx="4">
                  <c:v>696.84799999999996</c:v>
                </c:pt>
                <c:pt idx="5">
                  <c:v>722.72100000000012</c:v>
                </c:pt>
                <c:pt idx="6">
                  <c:v>845.84799999999996</c:v>
                </c:pt>
                <c:pt idx="7">
                  <c:v>1095.9469999999999</c:v>
                </c:pt>
                <c:pt idx="8">
                  <c:v>1459.1639999999998</c:v>
                </c:pt>
                <c:pt idx="9">
                  <c:v>1901.6840000000004</c:v>
                </c:pt>
                <c:pt idx="10">
                  <c:v>2365.2890000000007</c:v>
                </c:pt>
                <c:pt idx="11">
                  <c:v>2673.7879999999996</c:v>
                </c:pt>
                <c:pt idx="12">
                  <c:v>2887.6820000000002</c:v>
                </c:pt>
                <c:pt idx="13">
                  <c:v>2865.1019999999994</c:v>
                </c:pt>
                <c:pt idx="14">
                  <c:v>2674.1139999999991</c:v>
                </c:pt>
                <c:pt idx="15">
                  <c:v>2363.6179999999999</c:v>
                </c:pt>
                <c:pt idx="16">
                  <c:v>1900.4519999999998</c:v>
                </c:pt>
                <c:pt idx="17">
                  <c:v>1506.2749999999999</c:v>
                </c:pt>
                <c:pt idx="18">
                  <c:v>1163.1170000000002</c:v>
                </c:pt>
                <c:pt idx="19">
                  <c:v>1072.6369999999999</c:v>
                </c:pt>
                <c:pt idx="20">
                  <c:v>1067.2139999999999</c:v>
                </c:pt>
                <c:pt idx="21">
                  <c:v>1061.588</c:v>
                </c:pt>
                <c:pt idx="22">
                  <c:v>1028.4750000000001</c:v>
                </c:pt>
                <c:pt idx="23">
                  <c:v>1019.1340000000001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33</c:v>
                </c:pt>
                <c:pt idx="2">
                  <c:v>36</c:v>
                </c:pt>
                <c:pt idx="3">
                  <c:v>36</c:v>
                </c:pt>
                <c:pt idx="4">
                  <c:v>34</c:v>
                </c:pt>
                <c:pt idx="5">
                  <c:v>36</c:v>
                </c:pt>
                <c:pt idx="6">
                  <c:v>49</c:v>
                </c:pt>
                <c:pt idx="7">
                  <c:v>73</c:v>
                </c:pt>
                <c:pt idx="8">
                  <c:v>97</c:v>
                </c:pt>
                <c:pt idx="9">
                  <c:v>112</c:v>
                </c:pt>
                <c:pt idx="10">
                  <c:v>120</c:v>
                </c:pt>
                <c:pt idx="11">
                  <c:v>120</c:v>
                </c:pt>
                <c:pt idx="12">
                  <c:v>119</c:v>
                </c:pt>
                <c:pt idx="13">
                  <c:v>112</c:v>
                </c:pt>
                <c:pt idx="14">
                  <c:v>103</c:v>
                </c:pt>
                <c:pt idx="15">
                  <c:v>89</c:v>
                </c:pt>
                <c:pt idx="16">
                  <c:v>75</c:v>
                </c:pt>
                <c:pt idx="17">
                  <c:v>60</c:v>
                </c:pt>
                <c:pt idx="18">
                  <c:v>50</c:v>
                </c:pt>
                <c:pt idx="19">
                  <c:v>48</c:v>
                </c:pt>
                <c:pt idx="20">
                  <c:v>49</c:v>
                </c:pt>
                <c:pt idx="21">
                  <c:v>48</c:v>
                </c:pt>
                <c:pt idx="22">
                  <c:v>43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130</c:v>
                </c:pt>
                <c:pt idx="8">
                  <c:v>106</c:v>
                </c:pt>
                <c:pt idx="9">
                  <c:v>77</c:v>
                </c:pt>
                <c:pt idx="10">
                  <c:v>77</c:v>
                </c:pt>
                <c:pt idx="11">
                  <c:v>77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45</c:v>
                </c:pt>
                <c:pt idx="16">
                  <c:v>15</c:v>
                </c:pt>
                <c:pt idx="17">
                  <c:v>75</c:v>
                </c:pt>
                <c:pt idx="18">
                  <c:v>331</c:v>
                </c:pt>
                <c:pt idx="19">
                  <c:v>583</c:v>
                </c:pt>
                <c:pt idx="20">
                  <c:v>489</c:v>
                </c:pt>
                <c:pt idx="21">
                  <c:v>151</c:v>
                </c:pt>
                <c:pt idx="22">
                  <c:v>55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856736"/>
        <c:axId val="355857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5103.6680000000006</c:v>
                </c:pt>
                <c:pt idx="1">
                  <c:v>4758.9489999999996</c:v>
                </c:pt>
                <c:pt idx="2">
                  <c:v>4704.1410000000005</c:v>
                </c:pt>
                <c:pt idx="3">
                  <c:v>4663.8930000000018</c:v>
                </c:pt>
                <c:pt idx="4">
                  <c:v>4797.5530000000026</c:v>
                </c:pt>
                <c:pt idx="5">
                  <c:v>5128.5960000000005</c:v>
                </c:pt>
                <c:pt idx="6">
                  <c:v>5719.3609999999999</c:v>
                </c:pt>
                <c:pt idx="7">
                  <c:v>6100.5349999999999</c:v>
                </c:pt>
                <c:pt idx="8">
                  <c:v>6354.4980000000005</c:v>
                </c:pt>
                <c:pt idx="9">
                  <c:v>6398.3120000000008</c:v>
                </c:pt>
                <c:pt idx="10">
                  <c:v>6390.4800000000005</c:v>
                </c:pt>
                <c:pt idx="11">
                  <c:v>6103.4500000000007</c:v>
                </c:pt>
                <c:pt idx="12">
                  <c:v>6113.5190000000021</c:v>
                </c:pt>
                <c:pt idx="13">
                  <c:v>6383.8920000000007</c:v>
                </c:pt>
                <c:pt idx="14">
                  <c:v>5948.5390000000007</c:v>
                </c:pt>
                <c:pt idx="15">
                  <c:v>5562.1719999999996</c:v>
                </c:pt>
                <c:pt idx="16">
                  <c:v>5566.8010000000004</c:v>
                </c:pt>
                <c:pt idx="17">
                  <c:v>6156.3480000000009</c:v>
                </c:pt>
                <c:pt idx="18">
                  <c:v>6566.5390000000025</c:v>
                </c:pt>
                <c:pt idx="19">
                  <c:v>7097.079999999999</c:v>
                </c:pt>
                <c:pt idx="20">
                  <c:v>6803.0909999999994</c:v>
                </c:pt>
                <c:pt idx="21">
                  <c:v>6336.1769999999997</c:v>
                </c:pt>
                <c:pt idx="22">
                  <c:v>5871.5520000000006</c:v>
                </c:pt>
                <c:pt idx="23">
                  <c:v>5408.6070000000018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856736"/>
        <c:axId val="355857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135.55000000000001</c:v>
                </c:pt>
                <c:pt idx="1">
                  <c:v>124.12</c:v>
                </c:pt>
                <c:pt idx="2">
                  <c:v>120</c:v>
                </c:pt>
                <c:pt idx="3">
                  <c:v>115.33</c:v>
                </c:pt>
                <c:pt idx="4">
                  <c:v>116.31</c:v>
                </c:pt>
                <c:pt idx="5">
                  <c:v>128.69999999999999</c:v>
                </c:pt>
                <c:pt idx="6">
                  <c:v>142.51</c:v>
                </c:pt>
                <c:pt idx="7">
                  <c:v>161.63</c:v>
                </c:pt>
                <c:pt idx="8">
                  <c:v>152.83000000000001</c:v>
                </c:pt>
                <c:pt idx="9">
                  <c:v>125.04</c:v>
                </c:pt>
                <c:pt idx="10">
                  <c:v>119.99</c:v>
                </c:pt>
                <c:pt idx="11">
                  <c:v>114.26</c:v>
                </c:pt>
                <c:pt idx="12">
                  <c:v>108.47</c:v>
                </c:pt>
                <c:pt idx="13">
                  <c:v>73.819999999999993</c:v>
                </c:pt>
                <c:pt idx="14">
                  <c:v>97.44</c:v>
                </c:pt>
                <c:pt idx="15">
                  <c:v>117.62</c:v>
                </c:pt>
                <c:pt idx="16">
                  <c:v>109.87</c:v>
                </c:pt>
                <c:pt idx="17">
                  <c:v>124.36</c:v>
                </c:pt>
                <c:pt idx="18">
                  <c:v>140</c:v>
                </c:pt>
                <c:pt idx="19">
                  <c:v>158.30000000000001</c:v>
                </c:pt>
                <c:pt idx="20">
                  <c:v>189.69</c:v>
                </c:pt>
                <c:pt idx="21">
                  <c:v>133.13</c:v>
                </c:pt>
                <c:pt idx="22">
                  <c:v>125.88</c:v>
                </c:pt>
                <c:pt idx="23">
                  <c:v>113.8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857912"/>
        <c:axId val="355857520"/>
      </c:lineChart>
      <c:catAx>
        <c:axId val="35585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857128"/>
        <c:crosses val="autoZero"/>
        <c:auto val="1"/>
        <c:lblAlgn val="ctr"/>
        <c:lblOffset val="100"/>
        <c:noMultiLvlLbl val="0"/>
      </c:catAx>
      <c:valAx>
        <c:axId val="35585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856736"/>
        <c:crosses val="autoZero"/>
        <c:crossBetween val="between"/>
      </c:valAx>
      <c:valAx>
        <c:axId val="355857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857912"/>
        <c:crosses val="max"/>
        <c:crossBetween val="between"/>
      </c:valAx>
      <c:catAx>
        <c:axId val="355857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857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5103.648000000001</v>
      </c>
      <c r="C4" s="18">
        <v>4758.9590000000017</v>
      </c>
      <c r="D4" s="18">
        <v>4704.146999999999</v>
      </c>
      <c r="E4" s="18">
        <v>4663.9250000000002</v>
      </c>
      <c r="F4" s="18">
        <v>4797.5530000000008</v>
      </c>
      <c r="G4" s="18">
        <v>5128.5959999999986</v>
      </c>
      <c r="H4" s="18">
        <v>5719.3230000000003</v>
      </c>
      <c r="I4" s="18">
        <v>6100.5469999999996</v>
      </c>
      <c r="J4" s="18">
        <v>6354.4649999999992</v>
      </c>
      <c r="K4" s="18">
        <v>6398.3379999999997</v>
      </c>
      <c r="L4" s="18">
        <v>6390.4629999999997</v>
      </c>
      <c r="M4" s="18">
        <v>6103.4779999999992</v>
      </c>
      <c r="N4" s="18">
        <v>6113.4819999999991</v>
      </c>
      <c r="O4" s="18">
        <v>6383.9019999999991</v>
      </c>
      <c r="P4" s="18">
        <v>5948.6139999999996</v>
      </c>
      <c r="Q4" s="18">
        <v>5562.1770000000006</v>
      </c>
      <c r="R4" s="18">
        <v>5566.851999999999</v>
      </c>
      <c r="S4" s="18">
        <v>6156.3699999999981</v>
      </c>
      <c r="T4" s="18">
        <v>6566.4980000000014</v>
      </c>
      <c r="U4" s="18">
        <v>7097.0369999999984</v>
      </c>
      <c r="V4" s="18">
        <v>6803.1139999999996</v>
      </c>
      <c r="W4" s="18">
        <v>6336.1810000000005</v>
      </c>
      <c r="X4" s="18">
        <v>5871.5329999999985</v>
      </c>
      <c r="Y4" s="18">
        <v>5408.607</v>
      </c>
      <c r="Z4" s="19"/>
      <c r="AA4" s="20">
        <f>SUM(B4:Z4)</f>
        <v>140037.80899999998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135.55000000000001</v>
      </c>
      <c r="C7" s="28">
        <v>124.12</v>
      </c>
      <c r="D7" s="28">
        <v>120</v>
      </c>
      <c r="E7" s="28">
        <v>115.33</v>
      </c>
      <c r="F7" s="28">
        <v>116.31</v>
      </c>
      <c r="G7" s="28">
        <v>128.69999999999999</v>
      </c>
      <c r="H7" s="28">
        <v>142.51</v>
      </c>
      <c r="I7" s="28">
        <v>161.63</v>
      </c>
      <c r="J7" s="28">
        <v>152.83000000000001</v>
      </c>
      <c r="K7" s="28">
        <v>125.04</v>
      </c>
      <c r="L7" s="28">
        <v>119.99</v>
      </c>
      <c r="M7" s="28">
        <v>114.26</v>
      </c>
      <c r="N7" s="28">
        <v>108.47</v>
      </c>
      <c r="O7" s="28">
        <v>73.819999999999993</v>
      </c>
      <c r="P7" s="28">
        <v>97.44</v>
      </c>
      <c r="Q7" s="28">
        <v>117.62</v>
      </c>
      <c r="R7" s="28">
        <v>109.87</v>
      </c>
      <c r="S7" s="28">
        <v>124.36</v>
      </c>
      <c r="T7" s="28">
        <v>140</v>
      </c>
      <c r="U7" s="28">
        <v>158.30000000000001</v>
      </c>
      <c r="V7" s="28">
        <v>189.69</v>
      </c>
      <c r="W7" s="28">
        <v>133.13</v>
      </c>
      <c r="X7" s="28">
        <v>125.88</v>
      </c>
      <c r="Y7" s="28">
        <v>113.8</v>
      </c>
      <c r="Z7" s="29"/>
      <c r="AA7" s="30">
        <f>IF(SUM(B7:Z7)&lt;&gt;0,AVERAGEIF(B7:Z7,"&lt;&gt;"""),"")</f>
        <v>127.02708333333335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708</v>
      </c>
      <c r="I10" s="42">
        <v>708</v>
      </c>
      <c r="J10" s="42">
        <v>708</v>
      </c>
      <c r="K10" s="42">
        <v>708</v>
      </c>
      <c r="L10" s="42">
        <v>708</v>
      </c>
      <c r="M10" s="42">
        <v>708</v>
      </c>
      <c r="N10" s="42">
        <v>738</v>
      </c>
      <c r="O10" s="42">
        <v>738</v>
      </c>
      <c r="P10" s="42">
        <v>738</v>
      </c>
      <c r="Q10" s="42">
        <v>738</v>
      </c>
      <c r="R10" s="42">
        <v>1016</v>
      </c>
      <c r="S10" s="42">
        <v>1016</v>
      </c>
      <c r="T10" s="42">
        <v>1016</v>
      </c>
      <c r="U10" s="42">
        <v>1016</v>
      </c>
      <c r="V10" s="42">
        <v>1036</v>
      </c>
      <c r="W10" s="42">
        <v>1016</v>
      </c>
      <c r="X10" s="42">
        <v>1016</v>
      </c>
      <c r="Y10" s="42">
        <v>708</v>
      </c>
      <c r="Z10" s="43"/>
      <c r="AA10" s="44">
        <f t="shared" ref="AA10:AA15" si="0">SUM(B10:Z10)</f>
        <v>19288</v>
      </c>
    </row>
    <row r="11" spans="1:27" ht="24.95" customHeight="1" x14ac:dyDescent="0.2">
      <c r="A11" s="45" t="s">
        <v>7</v>
      </c>
      <c r="B11" s="46">
        <v>143</v>
      </c>
      <c r="C11" s="47">
        <v>143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131</v>
      </c>
      <c r="J11" s="47">
        <v>131</v>
      </c>
      <c r="K11" s="47">
        <v>131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131</v>
      </c>
      <c r="T11" s="47">
        <v>137</v>
      </c>
      <c r="U11" s="47">
        <v>172</v>
      </c>
      <c r="V11" s="47">
        <v>154</v>
      </c>
      <c r="W11" s="47">
        <v>131</v>
      </c>
      <c r="X11" s="47">
        <v>131</v>
      </c>
      <c r="Y11" s="47">
        <v>131</v>
      </c>
      <c r="Z11" s="48"/>
      <c r="AA11" s="49">
        <f t="shared" si="0"/>
        <v>3238</v>
      </c>
    </row>
    <row r="12" spans="1:27" ht="24.95" customHeight="1" x14ac:dyDescent="0.2">
      <c r="A12" s="50" t="s">
        <v>8</v>
      </c>
      <c r="B12" s="51">
        <v>2915.9229999999998</v>
      </c>
      <c r="C12" s="52">
        <v>2285.59</v>
      </c>
      <c r="D12" s="52">
        <v>1897.567</v>
      </c>
      <c r="E12" s="52">
        <v>1867.367</v>
      </c>
      <c r="F12" s="52">
        <v>1913.7050000000002</v>
      </c>
      <c r="G12" s="52">
        <v>2175.875</v>
      </c>
      <c r="H12" s="52">
        <v>3280.4750000000004</v>
      </c>
      <c r="I12" s="52">
        <v>3325.9</v>
      </c>
      <c r="J12" s="52">
        <v>3362.3009999999999</v>
      </c>
      <c r="K12" s="52">
        <v>2659.0540000000001</v>
      </c>
      <c r="L12" s="52">
        <v>2075.4899999999998</v>
      </c>
      <c r="M12" s="52">
        <v>1811.19</v>
      </c>
      <c r="N12" s="52">
        <v>1787.9</v>
      </c>
      <c r="O12" s="52">
        <v>1787.9</v>
      </c>
      <c r="P12" s="52">
        <v>1787.9</v>
      </c>
      <c r="Q12" s="52">
        <v>1829.559</v>
      </c>
      <c r="R12" s="52">
        <v>1779.9</v>
      </c>
      <c r="S12" s="52">
        <v>2389.8950000000004</v>
      </c>
      <c r="T12" s="52">
        <v>3085.8810000000003</v>
      </c>
      <c r="U12" s="52">
        <v>3200.9</v>
      </c>
      <c r="V12" s="52">
        <v>3204.9</v>
      </c>
      <c r="W12" s="52">
        <v>2994.6930000000002</v>
      </c>
      <c r="X12" s="52">
        <v>2486.1580000000004</v>
      </c>
      <c r="Y12" s="52">
        <v>2167.473</v>
      </c>
      <c r="Z12" s="53"/>
      <c r="AA12" s="54">
        <f t="shared" si="0"/>
        <v>58073.496000000014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130</v>
      </c>
      <c r="J13" s="52">
        <v>106</v>
      </c>
      <c r="K13" s="52">
        <v>77</v>
      </c>
      <c r="L13" s="52">
        <v>77</v>
      </c>
      <c r="M13" s="52">
        <v>77</v>
      </c>
      <c r="N13" s="52">
        <v>73</v>
      </c>
      <c r="O13" s="52">
        <v>41</v>
      </c>
      <c r="P13" s="52">
        <v>15</v>
      </c>
      <c r="Q13" s="52">
        <v>45</v>
      </c>
      <c r="R13" s="52">
        <v>15</v>
      </c>
      <c r="S13" s="52">
        <v>75</v>
      </c>
      <c r="T13" s="52">
        <v>331</v>
      </c>
      <c r="U13" s="52">
        <v>583</v>
      </c>
      <c r="V13" s="52">
        <v>489</v>
      </c>
      <c r="W13" s="52">
        <v>151</v>
      </c>
      <c r="X13" s="52">
        <v>55</v>
      </c>
      <c r="Y13" s="52">
        <v>30</v>
      </c>
      <c r="Z13" s="53"/>
      <c r="AA13" s="54">
        <f t="shared" si="0"/>
        <v>2562</v>
      </c>
    </row>
    <row r="14" spans="1:27" ht="24.95" customHeight="1" x14ac:dyDescent="0.2">
      <c r="A14" s="55" t="s">
        <v>10</v>
      </c>
      <c r="B14" s="56">
        <v>708.72500000000002</v>
      </c>
      <c r="C14" s="57">
        <v>692.36900000000026</v>
      </c>
      <c r="D14" s="57">
        <v>681.68</v>
      </c>
      <c r="E14" s="57">
        <v>684.55800000000011</v>
      </c>
      <c r="F14" s="57">
        <v>696.84799999999996</v>
      </c>
      <c r="G14" s="57">
        <v>722.72100000000012</v>
      </c>
      <c r="H14" s="57">
        <v>845.84799999999996</v>
      </c>
      <c r="I14" s="57">
        <v>1095.9469999999999</v>
      </c>
      <c r="J14" s="57">
        <v>1459.1639999999998</v>
      </c>
      <c r="K14" s="57">
        <v>1901.6840000000004</v>
      </c>
      <c r="L14" s="57">
        <v>2365.2890000000007</v>
      </c>
      <c r="M14" s="57">
        <v>2673.7879999999996</v>
      </c>
      <c r="N14" s="57">
        <v>2887.6820000000002</v>
      </c>
      <c r="O14" s="57">
        <v>2865.1019999999994</v>
      </c>
      <c r="P14" s="57">
        <v>2674.1139999999991</v>
      </c>
      <c r="Q14" s="57">
        <v>2363.6179999999999</v>
      </c>
      <c r="R14" s="57">
        <v>1900.4519999999998</v>
      </c>
      <c r="S14" s="57">
        <v>1506.2749999999999</v>
      </c>
      <c r="T14" s="57">
        <v>1163.1170000000002</v>
      </c>
      <c r="U14" s="57">
        <v>1072.6369999999999</v>
      </c>
      <c r="V14" s="57">
        <v>1067.2139999999999</v>
      </c>
      <c r="W14" s="57">
        <v>1061.588</v>
      </c>
      <c r="X14" s="57">
        <v>1028.4750000000001</v>
      </c>
      <c r="Y14" s="57">
        <v>1019.1340000000001</v>
      </c>
      <c r="Z14" s="58"/>
      <c r="AA14" s="59">
        <f t="shared" si="0"/>
        <v>35138.028999999995</v>
      </c>
    </row>
    <row r="15" spans="1:27" ht="24.95" customHeight="1" x14ac:dyDescent="0.2">
      <c r="A15" s="55" t="s">
        <v>11</v>
      </c>
      <c r="B15" s="56">
        <v>29</v>
      </c>
      <c r="C15" s="57">
        <v>33</v>
      </c>
      <c r="D15" s="57">
        <v>36</v>
      </c>
      <c r="E15" s="57">
        <v>36</v>
      </c>
      <c r="F15" s="57">
        <v>34</v>
      </c>
      <c r="G15" s="57">
        <v>36</v>
      </c>
      <c r="H15" s="57">
        <v>49</v>
      </c>
      <c r="I15" s="57">
        <v>73</v>
      </c>
      <c r="J15" s="57">
        <v>97</v>
      </c>
      <c r="K15" s="57">
        <v>112</v>
      </c>
      <c r="L15" s="57">
        <v>120</v>
      </c>
      <c r="M15" s="57">
        <v>120</v>
      </c>
      <c r="N15" s="57">
        <v>119</v>
      </c>
      <c r="O15" s="57">
        <v>112</v>
      </c>
      <c r="P15" s="57">
        <v>103</v>
      </c>
      <c r="Q15" s="57">
        <v>89</v>
      </c>
      <c r="R15" s="57">
        <v>75</v>
      </c>
      <c r="S15" s="57">
        <v>60</v>
      </c>
      <c r="T15" s="57">
        <v>50</v>
      </c>
      <c r="U15" s="57">
        <v>48</v>
      </c>
      <c r="V15" s="57">
        <v>49</v>
      </c>
      <c r="W15" s="57">
        <v>48</v>
      </c>
      <c r="X15" s="57">
        <v>43</v>
      </c>
      <c r="Y15" s="57">
        <v>39</v>
      </c>
      <c r="Z15" s="58"/>
      <c r="AA15" s="59">
        <f t="shared" si="0"/>
        <v>1610</v>
      </c>
    </row>
    <row r="16" spans="1:27" ht="30" customHeight="1" thickBot="1" x14ac:dyDescent="0.25">
      <c r="A16" s="60" t="s">
        <v>12</v>
      </c>
      <c r="B16" s="61">
        <f>IF(LEN(B$2)&gt;0,SUM(B10:B15),"")</f>
        <v>4504.6480000000001</v>
      </c>
      <c r="C16" s="62">
        <f t="shared" ref="C16:Z16" si="1">IF(LEN(C$2)&gt;0,SUM(C10:C15),"")</f>
        <v>3861.9590000000003</v>
      </c>
      <c r="D16" s="62">
        <f t="shared" si="1"/>
        <v>3454.2469999999998</v>
      </c>
      <c r="E16" s="62">
        <f t="shared" si="1"/>
        <v>3426.9250000000002</v>
      </c>
      <c r="F16" s="62">
        <f t="shared" si="1"/>
        <v>3483.5529999999999</v>
      </c>
      <c r="G16" s="62">
        <f t="shared" si="1"/>
        <v>3814.596</v>
      </c>
      <c r="H16" s="62">
        <f t="shared" si="1"/>
        <v>5165.3230000000003</v>
      </c>
      <c r="I16" s="62">
        <f t="shared" si="1"/>
        <v>5463.8469999999998</v>
      </c>
      <c r="J16" s="62">
        <f t="shared" si="1"/>
        <v>5863.4649999999992</v>
      </c>
      <c r="K16" s="62">
        <f t="shared" si="1"/>
        <v>5588.7380000000003</v>
      </c>
      <c r="L16" s="62">
        <f t="shared" si="1"/>
        <v>5476.7790000000005</v>
      </c>
      <c r="M16" s="62">
        <f t="shared" si="1"/>
        <v>5520.9779999999992</v>
      </c>
      <c r="N16" s="62">
        <f t="shared" si="1"/>
        <v>5736.5820000000003</v>
      </c>
      <c r="O16" s="62">
        <f t="shared" si="1"/>
        <v>5675.0019999999995</v>
      </c>
      <c r="P16" s="62">
        <f t="shared" si="1"/>
        <v>5449.0139999999992</v>
      </c>
      <c r="Q16" s="62">
        <f t="shared" si="1"/>
        <v>5196.1769999999997</v>
      </c>
      <c r="R16" s="62">
        <f t="shared" si="1"/>
        <v>4917.3519999999999</v>
      </c>
      <c r="S16" s="62">
        <f t="shared" si="1"/>
        <v>5178.17</v>
      </c>
      <c r="T16" s="62">
        <f t="shared" si="1"/>
        <v>5782.9980000000005</v>
      </c>
      <c r="U16" s="62">
        <f t="shared" si="1"/>
        <v>6092.5369999999994</v>
      </c>
      <c r="V16" s="62">
        <f t="shared" si="1"/>
        <v>6000.1139999999996</v>
      </c>
      <c r="W16" s="62">
        <f t="shared" si="1"/>
        <v>5402.2809999999999</v>
      </c>
      <c r="X16" s="62">
        <f t="shared" si="1"/>
        <v>4759.6330000000007</v>
      </c>
      <c r="Y16" s="62">
        <f t="shared" si="1"/>
        <v>4094.607</v>
      </c>
      <c r="Z16" s="63" t="str">
        <f t="shared" si="1"/>
        <v/>
      </c>
      <c r="AA16" s="64">
        <f>SUM(AA10:AA15)</f>
        <v>119909.52500000001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1421.9</v>
      </c>
      <c r="C28" s="72">
        <v>1406.9</v>
      </c>
      <c r="D28" s="72">
        <v>1382.9</v>
      </c>
      <c r="E28" s="72">
        <v>1380.9</v>
      </c>
      <c r="F28" s="72">
        <v>1383.9</v>
      </c>
      <c r="G28" s="72">
        <v>1450.9</v>
      </c>
      <c r="H28" s="72">
        <v>1546.7</v>
      </c>
      <c r="I28" s="72">
        <v>1702.7</v>
      </c>
      <c r="J28" s="72">
        <v>1978.7</v>
      </c>
      <c r="K28" s="72">
        <v>2300.6999999999998</v>
      </c>
      <c r="L28" s="72">
        <v>2599.6999999999998</v>
      </c>
      <c r="M28" s="72">
        <v>2760.7</v>
      </c>
      <c r="N28" s="72">
        <v>2891.7</v>
      </c>
      <c r="O28" s="72">
        <v>2864.7</v>
      </c>
      <c r="P28" s="72">
        <v>2752.7</v>
      </c>
      <c r="Q28" s="72">
        <v>2528.6999999999998</v>
      </c>
      <c r="R28" s="72">
        <v>2549.6999999999998</v>
      </c>
      <c r="S28" s="72">
        <v>2288.6999999999998</v>
      </c>
      <c r="T28" s="72">
        <v>2373.9</v>
      </c>
      <c r="U28" s="72">
        <v>2567.9</v>
      </c>
      <c r="V28" s="72">
        <v>2433.9</v>
      </c>
      <c r="W28" s="72">
        <v>2076.9</v>
      </c>
      <c r="X28" s="72">
        <v>1987.9</v>
      </c>
      <c r="Y28" s="72">
        <v>1625.9</v>
      </c>
      <c r="Z28" s="73"/>
      <c r="AA28" s="74">
        <f>SUM(B28:Z28)</f>
        <v>50259.200000000012</v>
      </c>
    </row>
    <row r="29" spans="1:27" ht="24.95" customHeight="1" x14ac:dyDescent="0.2">
      <c r="A29" s="75" t="s">
        <v>23</v>
      </c>
      <c r="B29" s="76">
        <v>1227.748</v>
      </c>
      <c r="C29" s="77">
        <v>650.05899999999997</v>
      </c>
      <c r="D29" s="77">
        <v>570.34699999999998</v>
      </c>
      <c r="E29" s="77">
        <v>540.02499999999998</v>
      </c>
      <c r="F29" s="77">
        <v>553.65300000000002</v>
      </c>
      <c r="G29" s="77">
        <v>747.69600000000003</v>
      </c>
      <c r="H29" s="77">
        <v>929.62300000000005</v>
      </c>
      <c r="I29" s="77">
        <v>952.14700000000005</v>
      </c>
      <c r="J29" s="77">
        <v>1088.7650000000001</v>
      </c>
      <c r="K29" s="77">
        <v>855.03800000000001</v>
      </c>
      <c r="L29" s="77">
        <v>916.76300000000003</v>
      </c>
      <c r="M29" s="77">
        <v>919.27800000000002</v>
      </c>
      <c r="N29" s="77">
        <v>961.88199999999995</v>
      </c>
      <c r="O29" s="77">
        <v>932.30200000000002</v>
      </c>
      <c r="P29" s="77">
        <v>810.31399999999996</v>
      </c>
      <c r="Q29" s="77">
        <v>772.47699999999998</v>
      </c>
      <c r="R29" s="77">
        <v>605.65200000000004</v>
      </c>
      <c r="S29" s="77">
        <v>924.47</v>
      </c>
      <c r="T29" s="77">
        <v>955.09799999999996</v>
      </c>
      <c r="U29" s="77">
        <v>834.63699999999994</v>
      </c>
      <c r="V29" s="77">
        <v>874.21400000000006</v>
      </c>
      <c r="W29" s="77">
        <v>773.38099999999997</v>
      </c>
      <c r="X29" s="77">
        <v>675.73299999999995</v>
      </c>
      <c r="Y29" s="77">
        <v>652.70699999999999</v>
      </c>
      <c r="Z29" s="78"/>
      <c r="AA29" s="79">
        <f>SUM(B29:Z29)</f>
        <v>19724.009000000002</v>
      </c>
    </row>
    <row r="30" spans="1:27" ht="24.95" customHeight="1" x14ac:dyDescent="0.2">
      <c r="A30" s="82" t="s">
        <v>24</v>
      </c>
      <c r="B30" s="80">
        <v>2454</v>
      </c>
      <c r="C30" s="81">
        <v>2409</v>
      </c>
      <c r="D30" s="81">
        <v>2105</v>
      </c>
      <c r="E30" s="81">
        <v>2105</v>
      </c>
      <c r="F30" s="81">
        <v>2145</v>
      </c>
      <c r="G30" s="81">
        <v>2215</v>
      </c>
      <c r="H30" s="81">
        <v>3243</v>
      </c>
      <c r="I30" s="81">
        <v>3317</v>
      </c>
      <c r="J30" s="81">
        <v>3287</v>
      </c>
      <c r="K30" s="81">
        <v>2825</v>
      </c>
      <c r="L30" s="81">
        <v>2293</v>
      </c>
      <c r="M30" s="81">
        <v>2060</v>
      </c>
      <c r="N30" s="81">
        <v>2090</v>
      </c>
      <c r="O30" s="81">
        <v>2090</v>
      </c>
      <c r="P30" s="81">
        <v>2090</v>
      </c>
      <c r="Q30" s="81">
        <v>2090</v>
      </c>
      <c r="R30" s="81">
        <v>2052</v>
      </c>
      <c r="S30" s="81">
        <v>2535</v>
      </c>
      <c r="T30" s="81">
        <v>3065</v>
      </c>
      <c r="U30" s="81">
        <v>3303</v>
      </c>
      <c r="V30" s="81">
        <v>3307</v>
      </c>
      <c r="W30" s="81">
        <v>3160</v>
      </c>
      <c r="X30" s="81">
        <v>2695</v>
      </c>
      <c r="Y30" s="81">
        <v>2415</v>
      </c>
      <c r="Z30" s="83"/>
      <c r="AA30" s="84">
        <f>SUM(B30:Z30)</f>
        <v>61350</v>
      </c>
    </row>
    <row r="31" spans="1:27" ht="30" customHeight="1" thickBot="1" x14ac:dyDescent="0.25">
      <c r="A31" s="60" t="s">
        <v>25</v>
      </c>
      <c r="B31" s="61">
        <f>IF(LEN(B$2)&gt;0,SUM(B28:B30),"")</f>
        <v>5103.6480000000001</v>
      </c>
      <c r="C31" s="62">
        <f t="shared" ref="C31:Z31" si="4">IF(LEN(C$2)&gt;0,SUM(C28:C30),"")</f>
        <v>4465.9589999999998</v>
      </c>
      <c r="D31" s="62">
        <f t="shared" si="4"/>
        <v>4058.2470000000003</v>
      </c>
      <c r="E31" s="62">
        <f t="shared" si="4"/>
        <v>4025.9250000000002</v>
      </c>
      <c r="F31" s="62">
        <f t="shared" si="4"/>
        <v>4082.5529999999999</v>
      </c>
      <c r="G31" s="62">
        <f t="shared" si="4"/>
        <v>4413.5959999999995</v>
      </c>
      <c r="H31" s="62">
        <f t="shared" si="4"/>
        <v>5719.3230000000003</v>
      </c>
      <c r="I31" s="62">
        <f t="shared" si="4"/>
        <v>5971.8469999999998</v>
      </c>
      <c r="J31" s="62">
        <f t="shared" si="4"/>
        <v>6354.4650000000001</v>
      </c>
      <c r="K31" s="62">
        <f t="shared" si="4"/>
        <v>5980.7379999999994</v>
      </c>
      <c r="L31" s="62">
        <f t="shared" si="4"/>
        <v>5809.4629999999997</v>
      </c>
      <c r="M31" s="62">
        <f t="shared" si="4"/>
        <v>5739.9780000000001</v>
      </c>
      <c r="N31" s="62">
        <f t="shared" si="4"/>
        <v>5943.5820000000003</v>
      </c>
      <c r="O31" s="62">
        <f t="shared" si="4"/>
        <v>5887.0020000000004</v>
      </c>
      <c r="P31" s="62">
        <f t="shared" si="4"/>
        <v>5653.0139999999992</v>
      </c>
      <c r="Q31" s="62">
        <f t="shared" si="4"/>
        <v>5391.1769999999997</v>
      </c>
      <c r="R31" s="62">
        <f t="shared" si="4"/>
        <v>5207.3519999999999</v>
      </c>
      <c r="S31" s="62">
        <f t="shared" si="4"/>
        <v>5748.17</v>
      </c>
      <c r="T31" s="62">
        <f t="shared" si="4"/>
        <v>6393.9979999999996</v>
      </c>
      <c r="U31" s="62">
        <f t="shared" si="4"/>
        <v>6705.5370000000003</v>
      </c>
      <c r="V31" s="62">
        <f t="shared" si="4"/>
        <v>6615.1139999999996</v>
      </c>
      <c r="W31" s="62">
        <f t="shared" si="4"/>
        <v>6010.2809999999999</v>
      </c>
      <c r="X31" s="62">
        <f t="shared" si="4"/>
        <v>5358.6329999999998</v>
      </c>
      <c r="Y31" s="62">
        <f t="shared" si="4"/>
        <v>4693.607</v>
      </c>
      <c r="Z31" s="63" t="str">
        <f t="shared" si="4"/>
        <v/>
      </c>
      <c r="AA31" s="64">
        <f>SUM(AA28:AA30)</f>
        <v>131333.20900000003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274</v>
      </c>
      <c r="C34" s="95">
        <v>274</v>
      </c>
      <c r="D34" s="95">
        <v>274</v>
      </c>
      <c r="E34" s="95">
        <v>274</v>
      </c>
      <c r="F34" s="95">
        <v>274</v>
      </c>
      <c r="G34" s="95">
        <v>274</v>
      </c>
      <c r="H34" s="95">
        <v>247</v>
      </c>
      <c r="I34" s="95">
        <v>214</v>
      </c>
      <c r="J34" s="95">
        <v>184</v>
      </c>
      <c r="K34" s="95">
        <v>141</v>
      </c>
      <c r="L34" s="95">
        <v>128.684</v>
      </c>
      <c r="M34" s="95">
        <v>17</v>
      </c>
      <c r="N34" s="95">
        <v>17</v>
      </c>
      <c r="O34" s="95">
        <v>17</v>
      </c>
      <c r="P34" s="95">
        <v>19</v>
      </c>
      <c r="Q34" s="95">
        <v>19</v>
      </c>
      <c r="R34" s="95">
        <v>83</v>
      </c>
      <c r="S34" s="95">
        <v>266</v>
      </c>
      <c r="T34" s="95">
        <v>286</v>
      </c>
      <c r="U34" s="95">
        <v>283</v>
      </c>
      <c r="V34" s="95">
        <v>300</v>
      </c>
      <c r="W34" s="95">
        <v>283</v>
      </c>
      <c r="X34" s="95">
        <v>274</v>
      </c>
      <c r="Y34" s="95">
        <v>274</v>
      </c>
      <c r="Z34" s="96"/>
      <c r="AA34" s="74">
        <f t="shared" ref="AA34:AA39" si="5">SUM(B34:Z34)</f>
        <v>4696.6840000000002</v>
      </c>
    </row>
    <row r="35" spans="1:27" ht="24.95" customHeight="1" x14ac:dyDescent="0.2">
      <c r="A35" s="97" t="s">
        <v>28</v>
      </c>
      <c r="B35" s="98">
        <v>315</v>
      </c>
      <c r="C35" s="99">
        <v>320</v>
      </c>
      <c r="D35" s="99">
        <v>320</v>
      </c>
      <c r="E35" s="99">
        <v>315</v>
      </c>
      <c r="F35" s="99">
        <v>315</v>
      </c>
      <c r="G35" s="99">
        <v>315</v>
      </c>
      <c r="H35" s="99">
        <v>297</v>
      </c>
      <c r="I35" s="99">
        <v>284</v>
      </c>
      <c r="J35" s="99">
        <v>297</v>
      </c>
      <c r="K35" s="99">
        <v>241</v>
      </c>
      <c r="L35" s="99">
        <v>194</v>
      </c>
      <c r="M35" s="99">
        <v>192</v>
      </c>
      <c r="N35" s="99">
        <v>180</v>
      </c>
      <c r="O35" s="99">
        <v>185</v>
      </c>
      <c r="P35" s="99">
        <v>175</v>
      </c>
      <c r="Q35" s="99">
        <v>166</v>
      </c>
      <c r="R35" s="99">
        <v>197</v>
      </c>
      <c r="S35" s="99">
        <v>294</v>
      </c>
      <c r="T35" s="99">
        <v>315</v>
      </c>
      <c r="U35" s="99">
        <v>320</v>
      </c>
      <c r="V35" s="99">
        <v>305</v>
      </c>
      <c r="W35" s="99">
        <v>315</v>
      </c>
      <c r="X35" s="99">
        <v>315</v>
      </c>
      <c r="Y35" s="99">
        <v>315</v>
      </c>
      <c r="Z35" s="100"/>
      <c r="AA35" s="79">
        <f t="shared" si="5"/>
        <v>6487</v>
      </c>
    </row>
    <row r="36" spans="1:27" ht="24.95" customHeight="1" x14ac:dyDescent="0.2">
      <c r="A36" s="97" t="s">
        <v>29</v>
      </c>
      <c r="B36" s="98">
        <v>10</v>
      </c>
      <c r="C36" s="99">
        <v>303</v>
      </c>
      <c r="D36" s="99">
        <v>655.9</v>
      </c>
      <c r="E36" s="99">
        <v>648</v>
      </c>
      <c r="F36" s="99">
        <v>725</v>
      </c>
      <c r="G36" s="99">
        <v>725</v>
      </c>
      <c r="H36" s="99">
        <v>10</v>
      </c>
      <c r="I36" s="99">
        <v>138.69999999999999</v>
      </c>
      <c r="J36" s="99">
        <v>10</v>
      </c>
      <c r="K36" s="99">
        <v>427.6</v>
      </c>
      <c r="L36" s="99">
        <v>591</v>
      </c>
      <c r="M36" s="99">
        <v>373.5</v>
      </c>
      <c r="N36" s="99">
        <v>10</v>
      </c>
      <c r="O36" s="99">
        <v>10</v>
      </c>
      <c r="P36" s="99">
        <v>10</v>
      </c>
      <c r="Q36" s="99">
        <v>181</v>
      </c>
      <c r="R36" s="99">
        <v>369.5</v>
      </c>
      <c r="S36" s="99">
        <v>418.2</v>
      </c>
      <c r="T36" s="99">
        <v>182.5</v>
      </c>
      <c r="U36" s="99">
        <v>401.5</v>
      </c>
      <c r="V36" s="99">
        <v>198</v>
      </c>
      <c r="W36" s="99">
        <v>335.9</v>
      </c>
      <c r="X36" s="99">
        <v>522.9</v>
      </c>
      <c r="Y36" s="99">
        <v>725</v>
      </c>
      <c r="Z36" s="100"/>
      <c r="AA36" s="79">
        <f t="shared" si="5"/>
        <v>7982.1999999999989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169.9</v>
      </c>
      <c r="O38" s="99">
        <v>496.9</v>
      </c>
      <c r="P38" s="99">
        <v>295.60000000000002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962.4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599</v>
      </c>
      <c r="C39" s="88">
        <f t="shared" si="6"/>
        <v>897</v>
      </c>
      <c r="D39" s="88">
        <f t="shared" si="6"/>
        <v>1249.9000000000001</v>
      </c>
      <c r="E39" s="88">
        <f t="shared" si="6"/>
        <v>1237</v>
      </c>
      <c r="F39" s="88">
        <f t="shared" si="6"/>
        <v>1314</v>
      </c>
      <c r="G39" s="88">
        <f t="shared" si="6"/>
        <v>1314</v>
      </c>
      <c r="H39" s="88">
        <f t="shared" si="6"/>
        <v>554</v>
      </c>
      <c r="I39" s="88">
        <f t="shared" si="6"/>
        <v>636.70000000000005</v>
      </c>
      <c r="J39" s="88">
        <f t="shared" si="6"/>
        <v>491</v>
      </c>
      <c r="K39" s="88">
        <f t="shared" si="6"/>
        <v>809.6</v>
      </c>
      <c r="L39" s="88">
        <f t="shared" si="6"/>
        <v>913.68399999999997</v>
      </c>
      <c r="M39" s="88">
        <f t="shared" si="6"/>
        <v>582.5</v>
      </c>
      <c r="N39" s="88">
        <f t="shared" si="6"/>
        <v>376.9</v>
      </c>
      <c r="O39" s="88">
        <f t="shared" si="6"/>
        <v>708.9</v>
      </c>
      <c r="P39" s="88">
        <f t="shared" si="6"/>
        <v>499.6</v>
      </c>
      <c r="Q39" s="88">
        <f t="shared" si="6"/>
        <v>366</v>
      </c>
      <c r="R39" s="88">
        <f t="shared" si="6"/>
        <v>649.5</v>
      </c>
      <c r="S39" s="88">
        <f t="shared" si="6"/>
        <v>978.2</v>
      </c>
      <c r="T39" s="88">
        <f t="shared" si="6"/>
        <v>783.5</v>
      </c>
      <c r="U39" s="88">
        <f t="shared" si="6"/>
        <v>1004.5</v>
      </c>
      <c r="V39" s="88">
        <f t="shared" si="6"/>
        <v>803</v>
      </c>
      <c r="W39" s="88">
        <f t="shared" si="6"/>
        <v>933.9</v>
      </c>
      <c r="X39" s="88">
        <f t="shared" si="6"/>
        <v>1111.9000000000001</v>
      </c>
      <c r="Y39" s="88">
        <f t="shared" si="6"/>
        <v>1314</v>
      </c>
      <c r="Z39" s="89" t="str">
        <f t="shared" si="6"/>
        <v/>
      </c>
      <c r="AA39" s="90">
        <f t="shared" si="5"/>
        <v>20128.284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293</v>
      </c>
      <c r="D44" s="99">
        <v>645.9</v>
      </c>
      <c r="E44" s="99">
        <v>638</v>
      </c>
      <c r="F44" s="99">
        <v>715</v>
      </c>
      <c r="G44" s="99">
        <v>715</v>
      </c>
      <c r="H44" s="99"/>
      <c r="I44" s="99">
        <v>128.69999999999999</v>
      </c>
      <c r="J44" s="99"/>
      <c r="K44" s="99">
        <v>417.6</v>
      </c>
      <c r="L44" s="99">
        <v>581</v>
      </c>
      <c r="M44" s="99">
        <v>363.5</v>
      </c>
      <c r="N44" s="99"/>
      <c r="O44" s="99"/>
      <c r="P44" s="99"/>
      <c r="Q44" s="99">
        <v>171</v>
      </c>
      <c r="R44" s="99">
        <v>359.5</v>
      </c>
      <c r="S44" s="99">
        <v>408.2</v>
      </c>
      <c r="T44" s="99">
        <v>172.5</v>
      </c>
      <c r="U44" s="99">
        <v>391.5</v>
      </c>
      <c r="V44" s="99">
        <v>188</v>
      </c>
      <c r="W44" s="99">
        <v>325.89999999999998</v>
      </c>
      <c r="X44" s="99">
        <v>512.9</v>
      </c>
      <c r="Y44" s="99">
        <v>715</v>
      </c>
      <c r="Z44" s="100"/>
      <c r="AA44" s="79">
        <f t="shared" si="7"/>
        <v>7742.1999999999989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169.9</v>
      </c>
      <c r="O46" s="99">
        <v>496.9</v>
      </c>
      <c r="P46" s="99">
        <v>295.60000000000002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962.4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293</v>
      </c>
      <c r="D48" s="88">
        <f t="shared" si="8"/>
        <v>645.9</v>
      </c>
      <c r="E48" s="88">
        <f t="shared" si="8"/>
        <v>638</v>
      </c>
      <c r="F48" s="88">
        <f t="shared" si="8"/>
        <v>715</v>
      </c>
      <c r="G48" s="88">
        <f t="shared" si="8"/>
        <v>715</v>
      </c>
      <c r="H48" s="88">
        <f t="shared" si="8"/>
        <v>0</v>
      </c>
      <c r="I48" s="88">
        <f t="shared" si="8"/>
        <v>128.69999999999999</v>
      </c>
      <c r="J48" s="88">
        <f t="shared" si="8"/>
        <v>0</v>
      </c>
      <c r="K48" s="88">
        <f t="shared" si="8"/>
        <v>417.6</v>
      </c>
      <c r="L48" s="88">
        <f t="shared" si="8"/>
        <v>581</v>
      </c>
      <c r="M48" s="88">
        <f t="shared" si="8"/>
        <v>363.5</v>
      </c>
      <c r="N48" s="88">
        <f t="shared" si="8"/>
        <v>169.9</v>
      </c>
      <c r="O48" s="88">
        <f t="shared" si="8"/>
        <v>496.9</v>
      </c>
      <c r="P48" s="88">
        <f t="shared" si="8"/>
        <v>295.60000000000002</v>
      </c>
      <c r="Q48" s="88">
        <f t="shared" si="8"/>
        <v>171</v>
      </c>
      <c r="R48" s="88">
        <f t="shared" si="8"/>
        <v>359.5</v>
      </c>
      <c r="S48" s="88">
        <f t="shared" si="8"/>
        <v>408.2</v>
      </c>
      <c r="T48" s="88">
        <f t="shared" si="8"/>
        <v>172.5</v>
      </c>
      <c r="U48" s="88">
        <f t="shared" si="8"/>
        <v>391.5</v>
      </c>
      <c r="V48" s="88">
        <f t="shared" si="8"/>
        <v>188</v>
      </c>
      <c r="W48" s="88">
        <f t="shared" si="8"/>
        <v>325.89999999999998</v>
      </c>
      <c r="X48" s="88">
        <f t="shared" si="8"/>
        <v>512.9</v>
      </c>
      <c r="Y48" s="88">
        <f t="shared" si="8"/>
        <v>715</v>
      </c>
      <c r="Z48" s="89" t="str">
        <f t="shared" si="8"/>
        <v/>
      </c>
      <c r="AA48" s="90">
        <f t="shared" si="7"/>
        <v>8704.5999999999985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5103.6480000000001</v>
      </c>
      <c r="C51" s="88">
        <f t="shared" si="10"/>
        <v>4758.9590000000007</v>
      </c>
      <c r="D51" s="88">
        <f t="shared" si="10"/>
        <v>4704.1469999999999</v>
      </c>
      <c r="E51" s="88">
        <f t="shared" si="10"/>
        <v>4663.9250000000002</v>
      </c>
      <c r="F51" s="88">
        <f t="shared" si="10"/>
        <v>4797.5529999999999</v>
      </c>
      <c r="G51" s="88">
        <f t="shared" si="10"/>
        <v>5128.5959999999995</v>
      </c>
      <c r="H51" s="88">
        <f t="shared" si="10"/>
        <v>5719.3230000000003</v>
      </c>
      <c r="I51" s="88">
        <f t="shared" si="10"/>
        <v>6100.5469999999996</v>
      </c>
      <c r="J51" s="88">
        <f t="shared" si="10"/>
        <v>6354.4649999999992</v>
      </c>
      <c r="K51" s="88">
        <f t="shared" si="10"/>
        <v>6398.3380000000006</v>
      </c>
      <c r="L51" s="88">
        <f t="shared" si="10"/>
        <v>6390.4630000000006</v>
      </c>
      <c r="M51" s="88">
        <f t="shared" si="10"/>
        <v>6103.4779999999992</v>
      </c>
      <c r="N51" s="88">
        <f t="shared" si="10"/>
        <v>6113.482</v>
      </c>
      <c r="O51" s="88">
        <f t="shared" si="10"/>
        <v>6383.9019999999991</v>
      </c>
      <c r="P51" s="88">
        <f t="shared" si="10"/>
        <v>5948.6139999999996</v>
      </c>
      <c r="Q51" s="88">
        <f t="shared" si="10"/>
        <v>5562.1769999999997</v>
      </c>
      <c r="R51" s="88">
        <f t="shared" si="10"/>
        <v>5566.8519999999999</v>
      </c>
      <c r="S51" s="88">
        <f t="shared" si="10"/>
        <v>6156.37</v>
      </c>
      <c r="T51" s="88">
        <f t="shared" si="10"/>
        <v>6566.4980000000005</v>
      </c>
      <c r="U51" s="88">
        <f t="shared" si="10"/>
        <v>7097.0369999999994</v>
      </c>
      <c r="V51" s="88">
        <f t="shared" si="10"/>
        <v>6803.1139999999996</v>
      </c>
      <c r="W51" s="88">
        <f t="shared" si="10"/>
        <v>6336.1809999999996</v>
      </c>
      <c r="X51" s="88">
        <f t="shared" si="10"/>
        <v>5871.5330000000013</v>
      </c>
      <c r="Y51" s="88">
        <f t="shared" si="10"/>
        <v>5408.607</v>
      </c>
      <c r="Z51" s="89" t="str">
        <f t="shared" si="10"/>
        <v/>
      </c>
      <c r="AA51" s="104">
        <f>SUM(B51:Z51)</f>
        <v>140037.80899999998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5103.6680000000006</v>
      </c>
      <c r="C4" s="18">
        <v>4758.9489999999996</v>
      </c>
      <c r="D4" s="18">
        <v>4704.1410000000005</v>
      </c>
      <c r="E4" s="18">
        <v>4663.8930000000018</v>
      </c>
      <c r="F4" s="18">
        <v>4797.5530000000026</v>
      </c>
      <c r="G4" s="18">
        <v>5128.5960000000005</v>
      </c>
      <c r="H4" s="18">
        <v>5719.3609999999999</v>
      </c>
      <c r="I4" s="18">
        <v>6100.5349999999999</v>
      </c>
      <c r="J4" s="18">
        <v>6354.4980000000005</v>
      </c>
      <c r="K4" s="18">
        <v>6398.3120000000008</v>
      </c>
      <c r="L4" s="18">
        <v>6390.4800000000005</v>
      </c>
      <c r="M4" s="18">
        <v>6103.4500000000007</v>
      </c>
      <c r="N4" s="18">
        <v>6113.5190000000021</v>
      </c>
      <c r="O4" s="18">
        <v>6383.8920000000007</v>
      </c>
      <c r="P4" s="18">
        <v>5948.5390000000007</v>
      </c>
      <c r="Q4" s="18">
        <v>5562.1719999999996</v>
      </c>
      <c r="R4" s="18">
        <v>5566.8010000000004</v>
      </c>
      <c r="S4" s="18">
        <v>6156.3480000000009</v>
      </c>
      <c r="T4" s="18">
        <v>6566.5390000000025</v>
      </c>
      <c r="U4" s="18">
        <v>7097.079999999999</v>
      </c>
      <c r="V4" s="18">
        <v>6803.0909999999994</v>
      </c>
      <c r="W4" s="18">
        <v>6336.1769999999997</v>
      </c>
      <c r="X4" s="18">
        <v>5871.5520000000006</v>
      </c>
      <c r="Y4" s="18">
        <v>5408.6070000000018</v>
      </c>
      <c r="Z4" s="19"/>
      <c r="AA4" s="20">
        <f>SUM(B4:Z4)</f>
        <v>140037.75300000003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135.55000000000001</v>
      </c>
      <c r="C7" s="28">
        <v>124.12</v>
      </c>
      <c r="D7" s="28">
        <v>120</v>
      </c>
      <c r="E7" s="28">
        <v>115.33</v>
      </c>
      <c r="F7" s="28">
        <v>116.31</v>
      </c>
      <c r="G7" s="28">
        <v>128.69999999999999</v>
      </c>
      <c r="H7" s="28">
        <v>142.51</v>
      </c>
      <c r="I7" s="28">
        <v>161.63</v>
      </c>
      <c r="J7" s="28">
        <v>152.83000000000001</v>
      </c>
      <c r="K7" s="28">
        <v>125.04</v>
      </c>
      <c r="L7" s="28">
        <v>119.99</v>
      </c>
      <c r="M7" s="28">
        <v>114.26</v>
      </c>
      <c r="N7" s="28">
        <v>108.47</v>
      </c>
      <c r="O7" s="28">
        <v>73.819999999999993</v>
      </c>
      <c r="P7" s="28">
        <v>97.44</v>
      </c>
      <c r="Q7" s="28">
        <v>117.62</v>
      </c>
      <c r="R7" s="28">
        <v>109.87</v>
      </c>
      <c r="S7" s="28">
        <v>124.36</v>
      </c>
      <c r="T7" s="28">
        <v>140</v>
      </c>
      <c r="U7" s="28">
        <v>158.30000000000001</v>
      </c>
      <c r="V7" s="28">
        <v>189.69</v>
      </c>
      <c r="W7" s="28">
        <v>133.13</v>
      </c>
      <c r="X7" s="28">
        <v>125.88</v>
      </c>
      <c r="Y7" s="28">
        <v>113.8</v>
      </c>
      <c r="Z7" s="29"/>
      <c r="AA7" s="30">
        <f>IF(SUM(B7:Z7)&lt;&gt;0,AVERAGEIF(B7:Z7,"&lt;&gt;"""),"")</f>
        <v>127.02708333333335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930.45799999999997</v>
      </c>
      <c r="C19" s="72">
        <v>939.4849999999999</v>
      </c>
      <c r="D19" s="72">
        <v>931.47799999999995</v>
      </c>
      <c r="E19" s="72">
        <v>936.5</v>
      </c>
      <c r="F19" s="72">
        <v>931.49799999999993</v>
      </c>
      <c r="G19" s="72">
        <v>934.49499999999989</v>
      </c>
      <c r="H19" s="72">
        <v>948.48</v>
      </c>
      <c r="I19" s="72">
        <v>950.52800000000002</v>
      </c>
      <c r="J19" s="72">
        <v>935.52</v>
      </c>
      <c r="K19" s="72">
        <v>888.46899999999994</v>
      </c>
      <c r="L19" s="72">
        <v>867.47</v>
      </c>
      <c r="M19" s="72">
        <v>827.43700000000001</v>
      </c>
      <c r="N19" s="72">
        <v>784.75400000000002</v>
      </c>
      <c r="O19" s="72">
        <v>765.71199999999999</v>
      </c>
      <c r="P19" s="72">
        <v>739.76400000000001</v>
      </c>
      <c r="Q19" s="72">
        <v>747.77099999999996</v>
      </c>
      <c r="R19" s="72">
        <v>773</v>
      </c>
      <c r="S19" s="72">
        <v>787.96100000000001</v>
      </c>
      <c r="T19" s="72">
        <v>798.95500000000004</v>
      </c>
      <c r="U19" s="72">
        <v>797.99299999999994</v>
      </c>
      <c r="V19" s="72">
        <v>794.98900000000003</v>
      </c>
      <c r="W19" s="72">
        <v>844.95799999999997</v>
      </c>
      <c r="X19" s="72">
        <v>915.95399999999995</v>
      </c>
      <c r="Y19" s="72">
        <v>906.4079999999999</v>
      </c>
      <c r="Z19" s="73"/>
      <c r="AA19" s="74">
        <f t="shared" ref="AA19:AA24" si="2">SUM(B19:Z19)</f>
        <v>20680.037</v>
      </c>
    </row>
    <row r="20" spans="1:27" ht="24.95" customHeight="1" x14ac:dyDescent="0.2">
      <c r="A20" s="75" t="s">
        <v>15</v>
      </c>
      <c r="B20" s="76">
        <v>903.01100000000008</v>
      </c>
      <c r="C20" s="77">
        <v>884.202</v>
      </c>
      <c r="D20" s="77">
        <v>882.32200000000012</v>
      </c>
      <c r="E20" s="77">
        <v>881.49299999999982</v>
      </c>
      <c r="F20" s="77">
        <v>932.76199999999994</v>
      </c>
      <c r="G20" s="77">
        <v>1047.7919999999999</v>
      </c>
      <c r="H20" s="77">
        <v>1194.2760000000001</v>
      </c>
      <c r="I20" s="77">
        <v>1297.6069999999997</v>
      </c>
      <c r="J20" s="77">
        <v>1324.2430000000002</v>
      </c>
      <c r="K20" s="77">
        <v>1264.077</v>
      </c>
      <c r="L20" s="77">
        <v>1257.886</v>
      </c>
      <c r="M20" s="77">
        <v>1230.4090000000001</v>
      </c>
      <c r="N20" s="77">
        <v>1216.4170000000001</v>
      </c>
      <c r="O20" s="77">
        <v>1183.3920000000001</v>
      </c>
      <c r="P20" s="77">
        <v>1102.3679999999999</v>
      </c>
      <c r="Q20" s="77">
        <v>1049.2370000000001</v>
      </c>
      <c r="R20" s="77">
        <v>1000.068</v>
      </c>
      <c r="S20" s="77">
        <v>1021.0989999999998</v>
      </c>
      <c r="T20" s="77">
        <v>1042.8969999999997</v>
      </c>
      <c r="U20" s="77">
        <v>1066.07</v>
      </c>
      <c r="V20" s="77">
        <v>1001.619</v>
      </c>
      <c r="W20" s="77">
        <v>923.18600000000004</v>
      </c>
      <c r="X20" s="77">
        <v>887.83199999999999</v>
      </c>
      <c r="Y20" s="77">
        <v>858.34700000000009</v>
      </c>
      <c r="Z20" s="78"/>
      <c r="AA20" s="79">
        <f t="shared" si="2"/>
        <v>25452.611999999997</v>
      </c>
    </row>
    <row r="21" spans="1:27" ht="24.95" customHeight="1" x14ac:dyDescent="0.2">
      <c r="A21" s="75" t="s">
        <v>16</v>
      </c>
      <c r="B21" s="80">
        <v>2173.0989999999997</v>
      </c>
      <c r="C21" s="81">
        <v>2072.7620000000002</v>
      </c>
      <c r="D21" s="81">
        <v>2033.3409999999999</v>
      </c>
      <c r="E21" s="81">
        <v>1993.4</v>
      </c>
      <c r="F21" s="81">
        <v>2045.7550000000001</v>
      </c>
      <c r="G21" s="81">
        <v>2259.3090000000002</v>
      </c>
      <c r="H21" s="81">
        <v>2607.7049999999999</v>
      </c>
      <c r="I21" s="81">
        <v>2828.9000000000005</v>
      </c>
      <c r="J21" s="81">
        <v>3026.6350000000002</v>
      </c>
      <c r="K21" s="81">
        <v>3175.2659999999996</v>
      </c>
      <c r="L21" s="81">
        <v>3253.6239999999998</v>
      </c>
      <c r="M21" s="81">
        <v>3345.6040000000003</v>
      </c>
      <c r="N21" s="81">
        <v>3307.3479999999995</v>
      </c>
      <c r="O21" s="81">
        <v>3170.0879999999997</v>
      </c>
      <c r="P21" s="81">
        <v>3120.0069999999996</v>
      </c>
      <c r="Q21" s="81">
        <v>3021.6639999999993</v>
      </c>
      <c r="R21" s="81">
        <v>2982.0329999999999</v>
      </c>
      <c r="S21" s="81">
        <v>3235.288</v>
      </c>
      <c r="T21" s="81">
        <v>3565.6869999999999</v>
      </c>
      <c r="U21" s="81">
        <v>4075.5169999999998</v>
      </c>
      <c r="V21" s="81">
        <v>3889.4830000000002</v>
      </c>
      <c r="W21" s="81">
        <v>3468.5330000000004</v>
      </c>
      <c r="X21" s="81">
        <v>3050.2660000000001</v>
      </c>
      <c r="Y21" s="81">
        <v>2590.9850000000001</v>
      </c>
      <c r="Z21" s="78"/>
      <c r="AA21" s="79">
        <f t="shared" si="2"/>
        <v>70292.298999999999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133.5</v>
      </c>
      <c r="C23" s="77">
        <v>134.5</v>
      </c>
      <c r="D23" s="77">
        <v>135</v>
      </c>
      <c r="E23" s="77">
        <v>135.5</v>
      </c>
      <c r="F23" s="77">
        <v>135</v>
      </c>
      <c r="G23" s="77">
        <v>135</v>
      </c>
      <c r="H23" s="77">
        <v>145</v>
      </c>
      <c r="I23" s="77">
        <v>137.5</v>
      </c>
      <c r="J23" s="77">
        <v>127</v>
      </c>
      <c r="K23" s="77">
        <v>132.5</v>
      </c>
      <c r="L23" s="77">
        <v>157.5</v>
      </c>
      <c r="M23" s="77">
        <v>158.5</v>
      </c>
      <c r="N23" s="77">
        <v>164</v>
      </c>
      <c r="O23" s="77">
        <v>175</v>
      </c>
      <c r="P23" s="77">
        <v>204</v>
      </c>
      <c r="Q23" s="77">
        <v>203</v>
      </c>
      <c r="R23" s="77">
        <v>183.5</v>
      </c>
      <c r="S23" s="77">
        <v>159</v>
      </c>
      <c r="T23" s="77">
        <v>151</v>
      </c>
      <c r="U23" s="77">
        <v>161.5</v>
      </c>
      <c r="V23" s="77">
        <v>154</v>
      </c>
      <c r="W23" s="77">
        <v>135.5</v>
      </c>
      <c r="X23" s="77">
        <v>131.5</v>
      </c>
      <c r="Y23" s="77">
        <v>129.5</v>
      </c>
      <c r="Z23" s="77"/>
      <c r="AA23" s="79">
        <f t="shared" si="2"/>
        <v>3618</v>
      </c>
    </row>
    <row r="24" spans="1:27" ht="24.95" customHeight="1" x14ac:dyDescent="0.2">
      <c r="A24" s="85" t="s">
        <v>19</v>
      </c>
      <c r="B24" s="77">
        <v>217.00000000000003</v>
      </c>
      <c r="C24" s="77">
        <v>206.00000000000003</v>
      </c>
      <c r="D24" s="77">
        <v>200</v>
      </c>
      <c r="E24" s="77">
        <v>200</v>
      </c>
      <c r="F24" s="77">
        <v>207.99999999999994</v>
      </c>
      <c r="G24" s="77">
        <v>235.00000000000003</v>
      </c>
      <c r="H24" s="77">
        <v>272.99999999999994</v>
      </c>
      <c r="I24" s="77">
        <v>306</v>
      </c>
      <c r="J24" s="77">
        <v>335.00000000000006</v>
      </c>
      <c r="K24" s="77">
        <v>345</v>
      </c>
      <c r="L24" s="77">
        <v>349.99999999999994</v>
      </c>
      <c r="M24" s="77">
        <v>353</v>
      </c>
      <c r="N24" s="77">
        <v>347</v>
      </c>
      <c r="O24" s="77">
        <v>332.00000000000006</v>
      </c>
      <c r="P24" s="77">
        <v>313</v>
      </c>
      <c r="Q24" s="77">
        <v>311</v>
      </c>
      <c r="R24" s="77">
        <v>309.00000000000006</v>
      </c>
      <c r="S24" s="77">
        <v>320</v>
      </c>
      <c r="T24" s="77">
        <v>336.99999999999994</v>
      </c>
      <c r="U24" s="77">
        <v>370</v>
      </c>
      <c r="V24" s="77">
        <v>353</v>
      </c>
      <c r="W24" s="77">
        <v>316.99999999999994</v>
      </c>
      <c r="X24" s="77">
        <v>278</v>
      </c>
      <c r="Y24" s="77">
        <v>245.99999999999997</v>
      </c>
      <c r="Z24" s="77"/>
      <c r="AA24" s="79">
        <f t="shared" si="2"/>
        <v>7061</v>
      </c>
    </row>
    <row r="25" spans="1:27" ht="30" customHeight="1" thickBot="1" x14ac:dyDescent="0.25">
      <c r="A25" s="86" t="s">
        <v>20</v>
      </c>
      <c r="B25" s="87">
        <f t="shared" ref="B25:AA25" si="3">SUM(B19:B24)</f>
        <v>4357.0679999999993</v>
      </c>
      <c r="C25" s="88">
        <f t="shared" si="3"/>
        <v>4236.9490000000005</v>
      </c>
      <c r="D25" s="88">
        <f t="shared" si="3"/>
        <v>4182.1409999999996</v>
      </c>
      <c r="E25" s="88">
        <f t="shared" si="3"/>
        <v>4146.893</v>
      </c>
      <c r="F25" s="88">
        <f t="shared" si="3"/>
        <v>4253.0149999999994</v>
      </c>
      <c r="G25" s="88">
        <f t="shared" si="3"/>
        <v>4611.5959999999995</v>
      </c>
      <c r="H25" s="88">
        <f t="shared" si="3"/>
        <v>5168.4610000000002</v>
      </c>
      <c r="I25" s="88">
        <f t="shared" si="3"/>
        <v>5520.5349999999999</v>
      </c>
      <c r="J25" s="88">
        <f t="shared" si="3"/>
        <v>5748.3980000000001</v>
      </c>
      <c r="K25" s="88">
        <f t="shared" si="3"/>
        <v>5805.3119999999999</v>
      </c>
      <c r="L25" s="88">
        <f t="shared" si="3"/>
        <v>5886.48</v>
      </c>
      <c r="M25" s="88">
        <f t="shared" si="3"/>
        <v>5914.9500000000007</v>
      </c>
      <c r="N25" s="88">
        <f t="shared" si="3"/>
        <v>5944.5190000000002</v>
      </c>
      <c r="O25" s="88">
        <f t="shared" si="3"/>
        <v>5751.192</v>
      </c>
      <c r="P25" s="88">
        <f t="shared" si="3"/>
        <v>5604.1389999999992</v>
      </c>
      <c r="Q25" s="88">
        <f t="shared" si="3"/>
        <v>5457.6719999999996</v>
      </c>
      <c r="R25" s="88">
        <f t="shared" si="3"/>
        <v>5247.6009999999997</v>
      </c>
      <c r="S25" s="88">
        <f t="shared" si="3"/>
        <v>5523.348</v>
      </c>
      <c r="T25" s="88">
        <f t="shared" si="3"/>
        <v>5895.5389999999998</v>
      </c>
      <c r="U25" s="88">
        <f t="shared" si="3"/>
        <v>6471.08</v>
      </c>
      <c r="V25" s="88">
        <f t="shared" si="3"/>
        <v>6193.0910000000003</v>
      </c>
      <c r="W25" s="88">
        <f t="shared" si="3"/>
        <v>5689.1770000000006</v>
      </c>
      <c r="X25" s="88">
        <f t="shared" si="3"/>
        <v>5263.5519999999997</v>
      </c>
      <c r="Y25" s="88">
        <f t="shared" si="3"/>
        <v>4731.24</v>
      </c>
      <c r="Z25" s="89">
        <f t="shared" si="3"/>
        <v>0</v>
      </c>
      <c r="AA25" s="90">
        <f t="shared" si="3"/>
        <v>127603.948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365.5</v>
      </c>
      <c r="C28" s="72">
        <v>360.5</v>
      </c>
      <c r="D28" s="72">
        <v>355</v>
      </c>
      <c r="E28" s="72">
        <v>350.5</v>
      </c>
      <c r="F28" s="72">
        <v>358</v>
      </c>
      <c r="G28" s="72">
        <v>385</v>
      </c>
      <c r="H28" s="72">
        <v>434.8</v>
      </c>
      <c r="I28" s="72">
        <v>460.3</v>
      </c>
      <c r="J28" s="72">
        <v>478.8</v>
      </c>
      <c r="K28" s="72">
        <v>499.3</v>
      </c>
      <c r="L28" s="72">
        <v>529.29999999999995</v>
      </c>
      <c r="M28" s="72">
        <v>533.29999999999995</v>
      </c>
      <c r="N28" s="72">
        <v>532.79999999999995</v>
      </c>
      <c r="O28" s="72">
        <v>528.79999999999995</v>
      </c>
      <c r="P28" s="72">
        <v>533.79999999999995</v>
      </c>
      <c r="Q28" s="72">
        <v>530.79999999999995</v>
      </c>
      <c r="R28" s="72">
        <v>509.3</v>
      </c>
      <c r="S28" s="72">
        <v>495.8</v>
      </c>
      <c r="T28" s="72">
        <v>503</v>
      </c>
      <c r="U28" s="72">
        <v>551.5</v>
      </c>
      <c r="V28" s="72">
        <v>522</v>
      </c>
      <c r="W28" s="72">
        <v>467.5</v>
      </c>
      <c r="X28" s="72">
        <v>424.5</v>
      </c>
      <c r="Y28" s="72">
        <v>390.5</v>
      </c>
      <c r="Z28" s="73"/>
      <c r="AA28" s="74">
        <f>SUM(B28:Z28)</f>
        <v>11100.600000000002</v>
      </c>
    </row>
    <row r="29" spans="1:27" ht="24.95" customHeight="1" x14ac:dyDescent="0.2">
      <c r="A29" s="75" t="s">
        <v>23</v>
      </c>
      <c r="B29" s="76">
        <v>4097.5680000000002</v>
      </c>
      <c r="C29" s="77">
        <v>3898.4490000000001</v>
      </c>
      <c r="D29" s="77">
        <v>3849.1410000000001</v>
      </c>
      <c r="E29" s="77">
        <v>3813.393</v>
      </c>
      <c r="F29" s="77">
        <v>3939.5529999999999</v>
      </c>
      <c r="G29" s="77">
        <v>4243.5959999999995</v>
      </c>
      <c r="H29" s="77">
        <v>4748.6610000000001</v>
      </c>
      <c r="I29" s="77">
        <v>5140.2349999999997</v>
      </c>
      <c r="J29" s="77">
        <v>5342.598</v>
      </c>
      <c r="K29" s="77">
        <v>5399.0119999999997</v>
      </c>
      <c r="L29" s="77">
        <v>5454.18</v>
      </c>
      <c r="M29" s="77">
        <v>5475.65</v>
      </c>
      <c r="N29" s="77">
        <v>5515.7190000000001</v>
      </c>
      <c r="O29" s="77">
        <v>5515.3919999999998</v>
      </c>
      <c r="P29" s="77">
        <v>5178.3389999999999</v>
      </c>
      <c r="Q29" s="77">
        <v>5008.8720000000003</v>
      </c>
      <c r="R29" s="77">
        <v>4860.3010000000004</v>
      </c>
      <c r="S29" s="77">
        <v>5160.5479999999998</v>
      </c>
      <c r="T29" s="77">
        <v>5563.5389999999998</v>
      </c>
      <c r="U29" s="77">
        <v>6045.58</v>
      </c>
      <c r="V29" s="77">
        <v>5781.0910000000003</v>
      </c>
      <c r="W29" s="77">
        <v>5368.6769999999997</v>
      </c>
      <c r="X29" s="77">
        <v>4947.0519999999997</v>
      </c>
      <c r="Y29" s="77">
        <v>4518.107</v>
      </c>
      <c r="Z29" s="78"/>
      <c r="AA29" s="79">
        <f>SUM(B29:Z29)</f>
        <v>118865.25300000001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4463.0680000000002</v>
      </c>
      <c r="C31" s="62">
        <f t="shared" si="4"/>
        <v>4258.9490000000005</v>
      </c>
      <c r="D31" s="62">
        <f t="shared" si="4"/>
        <v>4204.1409999999996</v>
      </c>
      <c r="E31" s="62">
        <f t="shared" si="4"/>
        <v>4163.893</v>
      </c>
      <c r="F31" s="62">
        <f t="shared" si="4"/>
        <v>4297.5529999999999</v>
      </c>
      <c r="G31" s="62">
        <f t="shared" si="4"/>
        <v>4628.5959999999995</v>
      </c>
      <c r="H31" s="62">
        <f t="shared" si="4"/>
        <v>5183.4610000000002</v>
      </c>
      <c r="I31" s="62">
        <f t="shared" si="4"/>
        <v>5600.5349999999999</v>
      </c>
      <c r="J31" s="62">
        <f t="shared" si="4"/>
        <v>5821.3980000000001</v>
      </c>
      <c r="K31" s="62">
        <f t="shared" si="4"/>
        <v>5898.3119999999999</v>
      </c>
      <c r="L31" s="62">
        <f t="shared" si="4"/>
        <v>5983.4800000000005</v>
      </c>
      <c r="M31" s="62">
        <f t="shared" si="4"/>
        <v>6008.95</v>
      </c>
      <c r="N31" s="62">
        <f t="shared" si="4"/>
        <v>6048.5190000000002</v>
      </c>
      <c r="O31" s="62">
        <f t="shared" si="4"/>
        <v>6044.192</v>
      </c>
      <c r="P31" s="62">
        <f t="shared" si="4"/>
        <v>5712.1390000000001</v>
      </c>
      <c r="Q31" s="62">
        <f t="shared" si="4"/>
        <v>5539.6720000000005</v>
      </c>
      <c r="R31" s="62">
        <f t="shared" si="4"/>
        <v>5369.6010000000006</v>
      </c>
      <c r="S31" s="62">
        <f t="shared" si="4"/>
        <v>5656.348</v>
      </c>
      <c r="T31" s="62">
        <f t="shared" si="4"/>
        <v>6066.5389999999998</v>
      </c>
      <c r="U31" s="62">
        <f t="shared" si="4"/>
        <v>6597.08</v>
      </c>
      <c r="V31" s="62">
        <f t="shared" si="4"/>
        <v>6303.0910000000003</v>
      </c>
      <c r="W31" s="62">
        <f t="shared" si="4"/>
        <v>5836.1769999999997</v>
      </c>
      <c r="X31" s="62">
        <f t="shared" si="4"/>
        <v>5371.5519999999997</v>
      </c>
      <c r="Y31" s="62">
        <f t="shared" si="4"/>
        <v>4908.607</v>
      </c>
      <c r="Z31" s="63">
        <f t="shared" si="4"/>
        <v>0</v>
      </c>
      <c r="AA31" s="64">
        <f t="shared" si="4"/>
        <v>129965.85300000002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91</v>
      </c>
      <c r="C34" s="95">
        <v>2</v>
      </c>
      <c r="D34" s="95">
        <v>2</v>
      </c>
      <c r="E34" s="95">
        <v>2</v>
      </c>
      <c r="F34" s="95">
        <v>29.538</v>
      </c>
      <c r="G34" s="95">
        <v>2</v>
      </c>
      <c r="H34" s="95"/>
      <c r="I34" s="95">
        <v>35</v>
      </c>
      <c r="J34" s="95">
        <v>28</v>
      </c>
      <c r="K34" s="95">
        <v>30</v>
      </c>
      <c r="L34" s="95">
        <v>64</v>
      </c>
      <c r="M34" s="95">
        <v>61</v>
      </c>
      <c r="N34" s="95">
        <v>71</v>
      </c>
      <c r="O34" s="95">
        <v>139</v>
      </c>
      <c r="P34" s="95">
        <v>80</v>
      </c>
      <c r="Q34" s="95">
        <v>54</v>
      </c>
      <c r="R34" s="95">
        <v>94</v>
      </c>
      <c r="S34" s="95">
        <v>118</v>
      </c>
      <c r="T34" s="95">
        <v>156</v>
      </c>
      <c r="U34" s="95">
        <v>106</v>
      </c>
      <c r="V34" s="95">
        <v>85</v>
      </c>
      <c r="W34" s="95">
        <v>102</v>
      </c>
      <c r="X34" s="95">
        <v>93</v>
      </c>
      <c r="Y34" s="95">
        <v>162.36699999999999</v>
      </c>
      <c r="Z34" s="96"/>
      <c r="AA34" s="74">
        <f t="shared" ref="AA34:AA39" si="5">SUM(B34:Z34)</f>
        <v>1606.905</v>
      </c>
    </row>
    <row r="35" spans="1:27" ht="24.95" customHeight="1" x14ac:dyDescent="0.2">
      <c r="A35" s="97" t="s">
        <v>41</v>
      </c>
      <c r="B35" s="98">
        <v>15</v>
      </c>
      <c r="C35" s="99">
        <v>20</v>
      </c>
      <c r="D35" s="99">
        <v>20</v>
      </c>
      <c r="E35" s="99">
        <v>15</v>
      </c>
      <c r="F35" s="99">
        <v>15</v>
      </c>
      <c r="G35" s="99">
        <v>15</v>
      </c>
      <c r="H35" s="99">
        <v>15</v>
      </c>
      <c r="I35" s="99">
        <v>45</v>
      </c>
      <c r="J35" s="99">
        <v>45</v>
      </c>
      <c r="K35" s="99">
        <v>63</v>
      </c>
      <c r="L35" s="99">
        <v>33</v>
      </c>
      <c r="M35" s="99">
        <v>33</v>
      </c>
      <c r="N35" s="99">
        <v>33</v>
      </c>
      <c r="O35" s="99">
        <v>154</v>
      </c>
      <c r="P35" s="99">
        <v>28</v>
      </c>
      <c r="Q35" s="99">
        <v>28</v>
      </c>
      <c r="R35" s="99">
        <v>28</v>
      </c>
      <c r="S35" s="99">
        <v>15</v>
      </c>
      <c r="T35" s="99">
        <v>15</v>
      </c>
      <c r="U35" s="99">
        <v>20</v>
      </c>
      <c r="V35" s="99">
        <v>25</v>
      </c>
      <c r="W35" s="99">
        <v>45</v>
      </c>
      <c r="X35" s="99">
        <v>15</v>
      </c>
      <c r="Y35" s="99">
        <v>15</v>
      </c>
      <c r="Z35" s="100"/>
      <c r="AA35" s="79">
        <f t="shared" si="5"/>
        <v>755</v>
      </c>
    </row>
    <row r="36" spans="1:27" ht="24.95" customHeight="1" x14ac:dyDescent="0.2">
      <c r="A36" s="97" t="s">
        <v>42</v>
      </c>
      <c r="B36" s="98">
        <v>140.6</v>
      </c>
      <c r="C36" s="99"/>
      <c r="D36" s="99"/>
      <c r="E36" s="99"/>
      <c r="F36" s="99"/>
      <c r="G36" s="99"/>
      <c r="H36" s="99">
        <v>35.9</v>
      </c>
      <c r="I36" s="99"/>
      <c r="J36" s="99">
        <v>33.1</v>
      </c>
      <c r="K36" s="99"/>
      <c r="L36" s="99"/>
      <c r="M36" s="99"/>
      <c r="N36" s="99">
        <v>65</v>
      </c>
      <c r="O36" s="99">
        <v>339.7</v>
      </c>
      <c r="P36" s="99">
        <v>236.4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850.69999999999993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407</v>
      </c>
      <c r="M38" s="99">
        <v>94.5</v>
      </c>
      <c r="N38" s="99"/>
      <c r="O38" s="99"/>
      <c r="P38" s="99"/>
      <c r="Q38" s="99">
        <v>22.5</v>
      </c>
      <c r="R38" s="99">
        <v>197.2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9221.2000000000007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746.6</v>
      </c>
      <c r="C39" s="88">
        <f t="shared" si="6"/>
        <v>522</v>
      </c>
      <c r="D39" s="88">
        <f t="shared" si="6"/>
        <v>522</v>
      </c>
      <c r="E39" s="88">
        <f t="shared" si="6"/>
        <v>517</v>
      </c>
      <c r="F39" s="88">
        <f t="shared" si="6"/>
        <v>544.53800000000001</v>
      </c>
      <c r="G39" s="88">
        <f t="shared" si="6"/>
        <v>517</v>
      </c>
      <c r="H39" s="88">
        <f t="shared" si="6"/>
        <v>550.9</v>
      </c>
      <c r="I39" s="88">
        <f t="shared" si="6"/>
        <v>580</v>
      </c>
      <c r="J39" s="88">
        <f t="shared" si="6"/>
        <v>606.1</v>
      </c>
      <c r="K39" s="88">
        <f t="shared" si="6"/>
        <v>593</v>
      </c>
      <c r="L39" s="88">
        <f t="shared" si="6"/>
        <v>504</v>
      </c>
      <c r="M39" s="88">
        <f t="shared" si="6"/>
        <v>188.5</v>
      </c>
      <c r="N39" s="88">
        <f t="shared" si="6"/>
        <v>169</v>
      </c>
      <c r="O39" s="88">
        <f t="shared" si="6"/>
        <v>632.70000000000005</v>
      </c>
      <c r="P39" s="88">
        <f t="shared" si="6"/>
        <v>344.4</v>
      </c>
      <c r="Q39" s="88">
        <f t="shared" si="6"/>
        <v>104.5</v>
      </c>
      <c r="R39" s="88">
        <f t="shared" si="6"/>
        <v>319.2</v>
      </c>
      <c r="S39" s="88">
        <f t="shared" si="6"/>
        <v>633</v>
      </c>
      <c r="T39" s="88">
        <f t="shared" si="6"/>
        <v>671</v>
      </c>
      <c r="U39" s="88">
        <f t="shared" si="6"/>
        <v>626</v>
      </c>
      <c r="V39" s="88">
        <f t="shared" si="6"/>
        <v>610</v>
      </c>
      <c r="W39" s="88">
        <f t="shared" si="6"/>
        <v>647</v>
      </c>
      <c r="X39" s="88">
        <f t="shared" si="6"/>
        <v>608</v>
      </c>
      <c r="Y39" s="88">
        <f t="shared" si="6"/>
        <v>677.36699999999996</v>
      </c>
      <c r="Z39" s="89">
        <f t="shared" si="6"/>
        <v>0</v>
      </c>
      <c r="AA39" s="90">
        <f t="shared" si="5"/>
        <v>12433.805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140.6</v>
      </c>
      <c r="C44" s="99"/>
      <c r="D44" s="99"/>
      <c r="E44" s="99"/>
      <c r="F44" s="99"/>
      <c r="G44" s="99"/>
      <c r="H44" s="99">
        <v>35.9</v>
      </c>
      <c r="I44" s="99"/>
      <c r="J44" s="99">
        <v>33.1</v>
      </c>
      <c r="K44" s="99"/>
      <c r="L44" s="99"/>
      <c r="M44" s="99"/>
      <c r="N44" s="99">
        <v>65</v>
      </c>
      <c r="O44" s="99">
        <v>339.7</v>
      </c>
      <c r="P44" s="99">
        <v>236.4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850.69999999999993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407</v>
      </c>
      <c r="M46" s="99">
        <v>94.5</v>
      </c>
      <c r="N46" s="99"/>
      <c r="O46" s="99"/>
      <c r="P46" s="99"/>
      <c r="Q46" s="99">
        <v>22.5</v>
      </c>
      <c r="R46" s="99">
        <v>197.2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9221.2000000000007</v>
      </c>
    </row>
    <row r="47" spans="1:27" ht="24.95" customHeight="1" x14ac:dyDescent="0.2">
      <c r="A47" s="85" t="s">
        <v>47</v>
      </c>
      <c r="B47" s="98">
        <v>45</v>
      </c>
      <c r="C47" s="99">
        <v>30</v>
      </c>
      <c r="D47" s="99">
        <v>33</v>
      </c>
      <c r="E47" s="99">
        <v>33</v>
      </c>
      <c r="F47" s="99">
        <v>43</v>
      </c>
      <c r="G47" s="99">
        <v>68</v>
      </c>
      <c r="H47" s="99">
        <v>93</v>
      </c>
      <c r="I47" s="99">
        <v>102</v>
      </c>
      <c r="J47" s="99">
        <v>107</v>
      </c>
      <c r="K47" s="99">
        <v>102</v>
      </c>
      <c r="L47" s="99">
        <v>99</v>
      </c>
      <c r="M47" s="99">
        <v>102</v>
      </c>
      <c r="N47" s="99">
        <v>97</v>
      </c>
      <c r="O47" s="99">
        <v>89</v>
      </c>
      <c r="P47" s="99">
        <v>79</v>
      </c>
      <c r="Q47" s="99">
        <v>91</v>
      </c>
      <c r="R47" s="99">
        <v>103</v>
      </c>
      <c r="S47" s="99">
        <v>129</v>
      </c>
      <c r="T47" s="99">
        <v>150</v>
      </c>
      <c r="U47" s="99">
        <v>150</v>
      </c>
      <c r="V47" s="99">
        <v>150</v>
      </c>
      <c r="W47" s="99">
        <v>138</v>
      </c>
      <c r="X47" s="99">
        <v>104</v>
      </c>
      <c r="Y47" s="99">
        <v>76</v>
      </c>
      <c r="Z47" s="100"/>
      <c r="AA47" s="79">
        <f t="shared" si="7"/>
        <v>2213</v>
      </c>
    </row>
    <row r="48" spans="1:27" ht="30" customHeight="1" thickBot="1" x14ac:dyDescent="0.25">
      <c r="A48" s="86" t="s">
        <v>48</v>
      </c>
      <c r="B48" s="87">
        <f>SUM(B42:B47)</f>
        <v>685.6</v>
      </c>
      <c r="C48" s="88">
        <f t="shared" ref="C48:Z48" si="8">SUM(C42:C47)</f>
        <v>530</v>
      </c>
      <c r="D48" s="88">
        <f t="shared" si="8"/>
        <v>533</v>
      </c>
      <c r="E48" s="88">
        <f t="shared" si="8"/>
        <v>533</v>
      </c>
      <c r="F48" s="88">
        <f t="shared" si="8"/>
        <v>543</v>
      </c>
      <c r="G48" s="88">
        <f t="shared" si="8"/>
        <v>568</v>
      </c>
      <c r="H48" s="88">
        <f t="shared" si="8"/>
        <v>628.9</v>
      </c>
      <c r="I48" s="88">
        <f t="shared" si="8"/>
        <v>602</v>
      </c>
      <c r="J48" s="88">
        <f t="shared" si="8"/>
        <v>640.1</v>
      </c>
      <c r="K48" s="88">
        <f t="shared" si="8"/>
        <v>602</v>
      </c>
      <c r="L48" s="88">
        <f t="shared" si="8"/>
        <v>506</v>
      </c>
      <c r="M48" s="88">
        <f t="shared" si="8"/>
        <v>196.5</v>
      </c>
      <c r="N48" s="88">
        <f t="shared" si="8"/>
        <v>162</v>
      </c>
      <c r="O48" s="88">
        <f t="shared" si="8"/>
        <v>428.7</v>
      </c>
      <c r="P48" s="88">
        <f t="shared" si="8"/>
        <v>315.39999999999998</v>
      </c>
      <c r="Q48" s="88">
        <f t="shared" si="8"/>
        <v>113.5</v>
      </c>
      <c r="R48" s="88">
        <f t="shared" si="8"/>
        <v>300.2</v>
      </c>
      <c r="S48" s="88">
        <f t="shared" si="8"/>
        <v>629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638</v>
      </c>
      <c r="X48" s="88">
        <f t="shared" si="8"/>
        <v>604</v>
      </c>
      <c r="Y48" s="88">
        <f t="shared" si="8"/>
        <v>576</v>
      </c>
      <c r="Z48" s="89">
        <f t="shared" si="8"/>
        <v>0</v>
      </c>
      <c r="AA48" s="90">
        <f t="shared" si="7"/>
        <v>12284.9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5103.6679999999997</v>
      </c>
      <c r="C51" s="88">
        <f t="shared" si="10"/>
        <v>4758.9490000000005</v>
      </c>
      <c r="D51" s="88">
        <f t="shared" si="10"/>
        <v>4704.1409999999996</v>
      </c>
      <c r="E51" s="88">
        <f t="shared" si="10"/>
        <v>4663.893</v>
      </c>
      <c r="F51" s="88">
        <f t="shared" si="10"/>
        <v>4797.5529999999999</v>
      </c>
      <c r="G51" s="88">
        <f t="shared" si="10"/>
        <v>5128.5959999999995</v>
      </c>
      <c r="H51" s="88">
        <f t="shared" si="10"/>
        <v>5719.3609999999999</v>
      </c>
      <c r="I51" s="88">
        <f t="shared" si="10"/>
        <v>6100.5349999999999</v>
      </c>
      <c r="J51" s="88">
        <f t="shared" si="10"/>
        <v>6354.4980000000005</v>
      </c>
      <c r="K51" s="88">
        <f t="shared" si="10"/>
        <v>6398.3119999999999</v>
      </c>
      <c r="L51" s="88">
        <f t="shared" si="10"/>
        <v>6390.48</v>
      </c>
      <c r="M51" s="88">
        <f t="shared" si="10"/>
        <v>6103.4500000000007</v>
      </c>
      <c r="N51" s="88">
        <f t="shared" si="10"/>
        <v>6113.5190000000002</v>
      </c>
      <c r="O51" s="88">
        <f t="shared" si="10"/>
        <v>6383.8919999999998</v>
      </c>
      <c r="P51" s="88">
        <f t="shared" si="10"/>
        <v>5948.5389999999989</v>
      </c>
      <c r="Q51" s="88">
        <f t="shared" si="10"/>
        <v>5562.1719999999996</v>
      </c>
      <c r="R51" s="88">
        <f t="shared" si="10"/>
        <v>5566.8009999999995</v>
      </c>
      <c r="S51" s="88">
        <f t="shared" si="10"/>
        <v>6156.348</v>
      </c>
      <c r="T51" s="88">
        <f t="shared" si="10"/>
        <v>6566.5389999999998</v>
      </c>
      <c r="U51" s="88">
        <f t="shared" si="10"/>
        <v>7097.08</v>
      </c>
      <c r="V51" s="88">
        <f t="shared" si="10"/>
        <v>6803.0910000000003</v>
      </c>
      <c r="W51" s="88">
        <f t="shared" si="10"/>
        <v>6336.1770000000006</v>
      </c>
      <c r="X51" s="88">
        <f t="shared" si="10"/>
        <v>5871.5519999999997</v>
      </c>
      <c r="Y51" s="88">
        <f t="shared" si="10"/>
        <v>5408.607</v>
      </c>
      <c r="Z51" s="89">
        <f t="shared" si="10"/>
        <v>0</v>
      </c>
      <c r="AA51" s="104">
        <f>SUM(B51:Z51)</f>
        <v>140037.753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640.6</v>
      </c>
      <c r="C4" s="18">
        <v>207</v>
      </c>
      <c r="D4" s="18">
        <v>-145.89999999999998</v>
      </c>
      <c r="E4" s="18">
        <v>-138</v>
      </c>
      <c r="F4" s="18">
        <v>-215</v>
      </c>
      <c r="G4" s="18">
        <v>-215</v>
      </c>
      <c r="H4" s="18">
        <v>535.9</v>
      </c>
      <c r="I4" s="18">
        <v>371.3</v>
      </c>
      <c r="J4" s="18">
        <v>533.1</v>
      </c>
      <c r="K4" s="18">
        <v>82.399999999999977</v>
      </c>
      <c r="L4" s="18">
        <v>-174</v>
      </c>
      <c r="M4" s="18">
        <v>-269</v>
      </c>
      <c r="N4" s="18">
        <v>-104.9</v>
      </c>
      <c r="O4" s="18">
        <v>-157.19999999999999</v>
      </c>
      <c r="P4" s="18">
        <v>-59.200000000000017</v>
      </c>
      <c r="Q4" s="18">
        <v>-148.5</v>
      </c>
      <c r="R4" s="18">
        <v>-162.30000000000001</v>
      </c>
      <c r="S4" s="18">
        <v>91.800000000000011</v>
      </c>
      <c r="T4" s="18">
        <v>327.5</v>
      </c>
      <c r="U4" s="18">
        <v>108.5</v>
      </c>
      <c r="V4" s="18">
        <v>312</v>
      </c>
      <c r="W4" s="18">
        <v>174.10000000000002</v>
      </c>
      <c r="X4" s="18">
        <v>-12.899999999999977</v>
      </c>
      <c r="Y4" s="18">
        <v>-215</v>
      </c>
      <c r="Z4" s="19"/>
      <c r="AA4" s="111">
        <f>SUM(B4:Z4)</f>
        <v>1367.2999999999997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135.55000000000001</v>
      </c>
      <c r="C7" s="117">
        <v>124.12</v>
      </c>
      <c r="D7" s="117">
        <v>120</v>
      </c>
      <c r="E7" s="117">
        <v>115.33</v>
      </c>
      <c r="F7" s="117">
        <v>116.31</v>
      </c>
      <c r="G7" s="117">
        <v>128.69999999999999</v>
      </c>
      <c r="H7" s="117">
        <v>142.51</v>
      </c>
      <c r="I7" s="117">
        <v>161.63</v>
      </c>
      <c r="J7" s="117">
        <v>152.83000000000001</v>
      </c>
      <c r="K7" s="117">
        <v>125.04</v>
      </c>
      <c r="L7" s="117">
        <v>119.99</v>
      </c>
      <c r="M7" s="117">
        <v>114.26</v>
      </c>
      <c r="N7" s="117">
        <v>108.47</v>
      </c>
      <c r="O7" s="117">
        <v>73.819999999999993</v>
      </c>
      <c r="P7" s="117">
        <v>97.44</v>
      </c>
      <c r="Q7" s="117">
        <v>117.62</v>
      </c>
      <c r="R7" s="117">
        <v>109.87</v>
      </c>
      <c r="S7" s="117">
        <v>124.36</v>
      </c>
      <c r="T7" s="117">
        <v>140</v>
      </c>
      <c r="U7" s="117">
        <v>158.30000000000001</v>
      </c>
      <c r="V7" s="117">
        <v>189.69</v>
      </c>
      <c r="W7" s="117">
        <v>133.13</v>
      </c>
      <c r="X7" s="117">
        <v>125.88</v>
      </c>
      <c r="Y7" s="117">
        <v>113.8</v>
      </c>
      <c r="Z7" s="118"/>
      <c r="AA7" s="119">
        <f>IF(SUM(B7:Z7)&lt;&gt;0,AVERAGEIF(B7:Z7,"&lt;&gt;"""),"")</f>
        <v>127.02708333333335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293</v>
      </c>
      <c r="D13" s="129">
        <v>645.9</v>
      </c>
      <c r="E13" s="129">
        <v>638</v>
      </c>
      <c r="F13" s="129">
        <v>715</v>
      </c>
      <c r="G13" s="129">
        <v>715</v>
      </c>
      <c r="H13" s="129"/>
      <c r="I13" s="129">
        <v>128.69999999999999</v>
      </c>
      <c r="J13" s="129"/>
      <c r="K13" s="129">
        <v>417.6</v>
      </c>
      <c r="L13" s="129">
        <v>581</v>
      </c>
      <c r="M13" s="129">
        <v>363.5</v>
      </c>
      <c r="N13" s="129"/>
      <c r="O13" s="129"/>
      <c r="P13" s="129"/>
      <c r="Q13" s="129">
        <v>171</v>
      </c>
      <c r="R13" s="129">
        <v>359.5</v>
      </c>
      <c r="S13" s="129">
        <v>408.2</v>
      </c>
      <c r="T13" s="129">
        <v>172.5</v>
      </c>
      <c r="U13" s="129">
        <v>391.5</v>
      </c>
      <c r="V13" s="129">
        <v>188</v>
      </c>
      <c r="W13" s="129">
        <v>325.89999999999998</v>
      </c>
      <c r="X13" s="129">
        <v>512.9</v>
      </c>
      <c r="Y13" s="130">
        <v>715</v>
      </c>
      <c r="Z13" s="131"/>
      <c r="AA13" s="132">
        <f t="shared" si="0"/>
        <v>7742.1999999999989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169.9</v>
      </c>
      <c r="O15" s="133">
        <v>496.9</v>
      </c>
      <c r="P15" s="133">
        <v>295.60000000000002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962.4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293</v>
      </c>
      <c r="D16" s="135">
        <f t="shared" si="1"/>
        <v>645.9</v>
      </c>
      <c r="E16" s="135">
        <f t="shared" si="1"/>
        <v>638</v>
      </c>
      <c r="F16" s="135">
        <f t="shared" si="1"/>
        <v>715</v>
      </c>
      <c r="G16" s="135">
        <f t="shared" si="1"/>
        <v>715</v>
      </c>
      <c r="H16" s="135">
        <f t="shared" si="1"/>
        <v>0</v>
      </c>
      <c r="I16" s="135">
        <f t="shared" si="1"/>
        <v>128.69999999999999</v>
      </c>
      <c r="J16" s="135">
        <f t="shared" si="1"/>
        <v>0</v>
      </c>
      <c r="K16" s="135">
        <f t="shared" si="1"/>
        <v>417.6</v>
      </c>
      <c r="L16" s="135">
        <f t="shared" si="1"/>
        <v>581</v>
      </c>
      <c r="M16" s="135">
        <f t="shared" si="1"/>
        <v>363.5</v>
      </c>
      <c r="N16" s="135">
        <f t="shared" si="1"/>
        <v>169.9</v>
      </c>
      <c r="O16" s="135">
        <f t="shared" si="1"/>
        <v>496.9</v>
      </c>
      <c r="P16" s="135">
        <f t="shared" si="1"/>
        <v>295.60000000000002</v>
      </c>
      <c r="Q16" s="135">
        <f t="shared" si="1"/>
        <v>171</v>
      </c>
      <c r="R16" s="135">
        <f t="shared" si="1"/>
        <v>359.5</v>
      </c>
      <c r="S16" s="135">
        <f t="shared" si="1"/>
        <v>408.2</v>
      </c>
      <c r="T16" s="135">
        <f t="shared" si="1"/>
        <v>172.5</v>
      </c>
      <c r="U16" s="135">
        <f t="shared" si="1"/>
        <v>391.5</v>
      </c>
      <c r="V16" s="135">
        <f t="shared" si="1"/>
        <v>188</v>
      </c>
      <c r="W16" s="135">
        <f t="shared" si="1"/>
        <v>325.89999999999998</v>
      </c>
      <c r="X16" s="135">
        <f t="shared" si="1"/>
        <v>512.9</v>
      </c>
      <c r="Y16" s="135">
        <f t="shared" si="1"/>
        <v>715</v>
      </c>
      <c r="Z16" s="136" t="str">
        <f t="shared" si="1"/>
        <v/>
      </c>
      <c r="AA16" s="90">
        <f t="shared" si="0"/>
        <v>8704.5999999999985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140.6</v>
      </c>
      <c r="C21" s="129"/>
      <c r="D21" s="129"/>
      <c r="E21" s="129"/>
      <c r="F21" s="129"/>
      <c r="G21" s="129"/>
      <c r="H21" s="129">
        <v>35.9</v>
      </c>
      <c r="I21" s="129"/>
      <c r="J21" s="129">
        <v>33.1</v>
      </c>
      <c r="K21" s="129"/>
      <c r="L21" s="129"/>
      <c r="M21" s="129"/>
      <c r="N21" s="129">
        <v>65</v>
      </c>
      <c r="O21" s="129">
        <v>339.7</v>
      </c>
      <c r="P21" s="129">
        <v>236.4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850.69999999999993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407</v>
      </c>
      <c r="M23" s="133">
        <v>94.5</v>
      </c>
      <c r="N23" s="133"/>
      <c r="O23" s="133"/>
      <c r="P23" s="133"/>
      <c r="Q23" s="133">
        <v>22.5</v>
      </c>
      <c r="R23" s="133">
        <v>197.2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9221.2000000000007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640.6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535.9</v>
      </c>
      <c r="I24" s="135">
        <f t="shared" si="3"/>
        <v>500</v>
      </c>
      <c r="J24" s="135">
        <f t="shared" si="3"/>
        <v>533.1</v>
      </c>
      <c r="K24" s="135">
        <f t="shared" si="3"/>
        <v>500</v>
      </c>
      <c r="L24" s="135">
        <f t="shared" si="3"/>
        <v>407</v>
      </c>
      <c r="M24" s="135">
        <f t="shared" si="3"/>
        <v>94.5</v>
      </c>
      <c r="N24" s="135">
        <f t="shared" si="3"/>
        <v>65</v>
      </c>
      <c r="O24" s="135">
        <f t="shared" si="3"/>
        <v>339.7</v>
      </c>
      <c r="P24" s="135">
        <f t="shared" si="3"/>
        <v>236.4</v>
      </c>
      <c r="Q24" s="135">
        <f t="shared" si="3"/>
        <v>22.5</v>
      </c>
      <c r="R24" s="135">
        <f t="shared" si="3"/>
        <v>197.2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10071.9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2023-04-05T11:03:13Z</dcterms:created>
  <dcterms:modified xsi:type="dcterms:W3CDTF">2023-04-05T11:03:14Z</dcterms:modified>
</cp:coreProperties>
</file>