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<sst xmlns="http://schemas.openxmlformats.org/spreadsheetml/2006/main" count="117" uniqueCount="53">
  <si>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04/04/2023 14:06:43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</si>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</sst>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708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708</c:v>
                </c:pt>
                <c:pt idx="5">
                  <c:v>708</c:v>
                </c:pt>
                <c:pt idx="6">
                  <c:v>708</c:v>
                </c:pt>
                <c:pt idx="7">
                  <c:v>718</c:v>
                </c:pt>
                <c:pt idx="8">
                  <c:v>708</c:v>
                </c:pt>
                <c:pt idx="9">
                  <c:v>708</c:v>
                </c:pt>
                <c:pt idx="10">
                  <c:v>708</c:v>
                </c:pt>
                <c:pt idx="11">
                  <c:v>708</c:v>
                </c:pt>
                <c:pt idx="12">
                  <c:v>708</c:v>
                </c:pt>
                <c:pt idx="13">
                  <c:v>708</c:v>
                </c:pt>
                <c:pt idx="14">
                  <c:v>708</c:v>
                </c:pt>
                <c:pt idx="15">
                  <c:v>708</c:v>
                </c:pt>
                <c:pt idx="16">
                  <c:v>1016</c:v>
                </c:pt>
                <c:pt idx="17">
                  <c:v>1016</c:v>
                </c:pt>
                <c:pt idx="18">
                  <c:v>1016</c:v>
                </c:pt>
                <c:pt idx="19">
                  <c:v>1036</c:v>
                </c:pt>
                <c:pt idx="20">
                  <c:v>1026</c:v>
                </c:pt>
                <c:pt idx="21">
                  <c:v>1016</c:v>
                </c:pt>
                <c:pt idx="22">
                  <c:v>1016</c:v>
                </c:pt>
                <c:pt idx="23">
                  <c:v>708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101</c:v>
                </c:pt>
                <c:pt idx="7">
                  <c:v>101</c:v>
                </c:pt>
                <c:pt idx="8">
                  <c:v>101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101</c:v>
                </c:pt>
                <c:pt idx="15">
                  <c:v>101</c:v>
                </c:pt>
                <c:pt idx="16">
                  <c:v>101</c:v>
                </c:pt>
                <c:pt idx="17">
                  <c:v>131</c:v>
                </c:pt>
                <c:pt idx="18">
                  <c:v>165</c:v>
                </c:pt>
                <c:pt idx="19">
                  <c:v>196</c:v>
                </c:pt>
                <c:pt idx="20">
                  <c:v>177</c:v>
                </c:pt>
                <c:pt idx="21">
                  <c:v>142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1534.6859999999999</c:v>
                </c:pt>
                <c:pt idx="1">
                  <c:v>1280.836</c:v>
                </c:pt>
                <c:pt idx="2">
                  <c:v>1141.9949999999999</c:v>
                </c:pt>
                <c:pt idx="3">
                  <c:v>1106.4850000000001</c:v>
                </c:pt>
                <c:pt idx="4">
                  <c:v>1285.7069999999999</c:v>
                </c:pt>
                <c:pt idx="5">
                  <c:v>1588.5060000000001</c:v>
                </c:pt>
                <c:pt idx="6">
                  <c:v>2203.3339999999998</c:v>
                </c:pt>
                <c:pt idx="7">
                  <c:v>2315.7439999999997</c:v>
                </c:pt>
                <c:pt idx="8">
                  <c:v>2315.52</c:v>
                </c:pt>
                <c:pt idx="9">
                  <c:v>2196.5100000000002</c:v>
                </c:pt>
                <c:pt idx="10">
                  <c:v>1313.201</c:v>
                </c:pt>
                <c:pt idx="11">
                  <c:v>1098.7629999999999</c:v>
                </c:pt>
                <c:pt idx="12">
                  <c:v>1053.2080000000001</c:v>
                </c:pt>
                <c:pt idx="13">
                  <c:v>1053.6500000000001</c:v>
                </c:pt>
                <c:pt idx="14">
                  <c:v>1153.672</c:v>
                </c:pt>
                <c:pt idx="15">
                  <c:v>1255</c:v>
                </c:pt>
                <c:pt idx="16">
                  <c:v>1452</c:v>
                </c:pt>
                <c:pt idx="17">
                  <c:v>2269.5160000000001</c:v>
                </c:pt>
                <c:pt idx="18">
                  <c:v>2809.0569999999998</c:v>
                </c:pt>
                <c:pt idx="19">
                  <c:v>2978</c:v>
                </c:pt>
                <c:pt idx="20">
                  <c:v>3162</c:v>
                </c:pt>
                <c:pt idx="21">
                  <c:v>3170</c:v>
                </c:pt>
                <c:pt idx="22">
                  <c:v>3054.8599999999997</c:v>
                </c:pt>
                <c:pt idx="23">
                  <c:v>2639.6150000000002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1038</c:v>
                </c:pt>
                <c:pt idx="1">
                  <c:v>1037</c:v>
                </c:pt>
                <c:pt idx="2">
                  <c:v>1057</c:v>
                </c:pt>
                <c:pt idx="3">
                  <c:v>1057</c:v>
                </c:pt>
                <c:pt idx="4">
                  <c:v>1041</c:v>
                </c:pt>
                <c:pt idx="5">
                  <c:v>1110</c:v>
                </c:pt>
                <c:pt idx="6">
                  <c:v>960.5</c:v>
                </c:pt>
                <c:pt idx="7">
                  <c:v>1009</c:v>
                </c:pt>
                <c:pt idx="8">
                  <c:v>680.2</c:v>
                </c:pt>
                <c:pt idx="9">
                  <c:v>327</c:v>
                </c:pt>
                <c:pt idx="10">
                  <c:v>787.3</c:v>
                </c:pt>
                <c:pt idx="11">
                  <c:v>728.1</c:v>
                </c:pt>
                <c:pt idx="12">
                  <c:v>497.1</c:v>
                </c:pt>
                <c:pt idx="13">
                  <c:v>273.3</c:v>
                </c:pt>
                <c:pt idx="14">
                  <c:v>244.1</c:v>
                </c:pt>
                <c:pt idx="15">
                  <c:v>618.9</c:v>
                </c:pt>
                <c:pt idx="16">
                  <c:v>588.29999999999995</c:v>
                </c:pt>
                <c:pt idx="17">
                  <c:v>680.4</c:v>
                </c:pt>
                <c:pt idx="18">
                  <c:v>728.93899999999996</c:v>
                </c:pt>
                <c:pt idx="19">
                  <c:v>1061.4000000000001</c:v>
                </c:pt>
                <c:pt idx="20">
                  <c:v>942</c:v>
                </c:pt>
                <c:pt idx="21">
                  <c:v>814.1</c:v>
                </c:pt>
                <c:pt idx="22">
                  <c:v>753.6</c:v>
                </c:pt>
                <c:pt idx="23">
                  <c:v>1087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1365.6230000000003</c:v>
                </c:pt>
                <c:pt idx="1">
                  <c:v>1416.5840000000001</c:v>
                </c:pt>
                <c:pt idx="2">
                  <c:v>1451.6250000000002</c:v>
                </c:pt>
                <c:pt idx="3">
                  <c:v>1448.951</c:v>
                </c:pt>
                <c:pt idx="4">
                  <c:v>1415.4010000000005</c:v>
                </c:pt>
                <c:pt idx="5">
                  <c:v>1364.932</c:v>
                </c:pt>
                <c:pt idx="6">
                  <c:v>1380.9450000000004</c:v>
                </c:pt>
                <c:pt idx="7">
                  <c:v>1698.9820000000004</c:v>
                </c:pt>
                <c:pt idx="8">
                  <c:v>2249.1339999999991</c:v>
                </c:pt>
                <c:pt idx="9">
                  <c:v>2923.3669999999997</c:v>
                </c:pt>
                <c:pt idx="10">
                  <c:v>3342.3409999999994</c:v>
                </c:pt>
                <c:pt idx="11">
                  <c:v>3579.4579999999996</c:v>
                </c:pt>
                <c:pt idx="12">
                  <c:v>3690.5059999999994</c:v>
                </c:pt>
                <c:pt idx="13">
                  <c:v>3658.3160000000003</c:v>
                </c:pt>
                <c:pt idx="14">
                  <c:v>3437.7089999999994</c:v>
                </c:pt>
                <c:pt idx="15">
                  <c:v>3086.4449999999993</c:v>
                </c:pt>
                <c:pt idx="16">
                  <c:v>2443.6830000000009</c:v>
                </c:pt>
                <c:pt idx="17">
                  <c:v>1795.0870000000002</c:v>
                </c:pt>
                <c:pt idx="18">
                  <c:v>1210.7909999999997</c:v>
                </c:pt>
                <c:pt idx="19">
                  <c:v>1012.7120000000001</c:v>
                </c:pt>
                <c:pt idx="20">
                  <c:v>931.06</c:v>
                </c:pt>
                <c:pt idx="21">
                  <c:v>852.83500000000004</c:v>
                </c:pt>
                <c:pt idx="22">
                  <c:v>803.39800000000014</c:v>
                </c:pt>
                <c:pt idx="23">
                  <c:v>748.93599999999981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42</c:v>
                </c:pt>
                <c:pt idx="2">
                  <c:v>39</c:v>
                </c:pt>
                <c:pt idx="3">
                  <c:v>38</c:v>
                </c:pt>
                <c:pt idx="4">
                  <c:v>36</c:v>
                </c:pt>
                <c:pt idx="5">
                  <c:v>36</c:v>
                </c:pt>
                <c:pt idx="6">
                  <c:v>42</c:v>
                </c:pt>
                <c:pt idx="7">
                  <c:v>62</c:v>
                </c:pt>
                <c:pt idx="8">
                  <c:v>83</c:v>
                </c:pt>
                <c:pt idx="9">
                  <c:v>96</c:v>
                </c:pt>
                <c:pt idx="10">
                  <c:v>107</c:v>
                </c:pt>
                <c:pt idx="11">
                  <c:v>116</c:v>
                </c:pt>
                <c:pt idx="12">
                  <c:v>122</c:v>
                </c:pt>
                <c:pt idx="13">
                  <c:v>119</c:v>
                </c:pt>
                <c:pt idx="14">
                  <c:v>110</c:v>
                </c:pt>
                <c:pt idx="15">
                  <c:v>96</c:v>
                </c:pt>
                <c:pt idx="16">
                  <c:v>77</c:v>
                </c:pt>
                <c:pt idx="17">
                  <c:v>53</c:v>
                </c:pt>
                <c:pt idx="18">
                  <c:v>33</c:v>
                </c:pt>
                <c:pt idx="19">
                  <c:v>26</c:v>
                </c:pt>
                <c:pt idx="20">
                  <c:v>23</c:v>
                </c:pt>
                <c:pt idx="21">
                  <c:v>19</c:v>
                </c:pt>
                <c:pt idx="22">
                  <c:v>17</c:v>
                </c:pt>
                <c:pt idx="23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151</c:v>
                </c:pt>
                <c:pt idx="7">
                  <c:v>130</c:v>
                </c:pt>
                <c:pt idx="8">
                  <c:v>106</c:v>
                </c:pt>
                <c:pt idx="9">
                  <c:v>77</c:v>
                </c:pt>
                <c:pt idx="10">
                  <c:v>77</c:v>
                </c:pt>
                <c:pt idx="11">
                  <c:v>77</c:v>
                </c:pt>
                <c:pt idx="12">
                  <c:v>103</c:v>
                </c:pt>
                <c:pt idx="13">
                  <c:v>71</c:v>
                </c:pt>
                <c:pt idx="14">
                  <c:v>45</c:v>
                </c:pt>
                <c:pt idx="15">
                  <c:v>15</c:v>
                </c:pt>
                <c:pt idx="16">
                  <c:v>15</c:v>
                </c:pt>
                <c:pt idx="17">
                  <c:v>75</c:v>
                </c:pt>
                <c:pt idx="18">
                  <c:v>389</c:v>
                </c:pt>
                <c:pt idx="19">
                  <c:v>637</c:v>
                </c:pt>
                <c:pt idx="20">
                  <c:v>547</c:v>
                </c:pt>
                <c:pt idx="21">
                  <c:v>201</c:v>
                </c:pt>
                <c:pt idx="22">
                  <c:v>85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45112"/>
        <c:axId val="61949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4799.3090000000011</c:v>
                </c:pt>
                <c:pt idx="1">
                  <c:v>4591.42</c:v>
                </c:pt>
                <c:pt idx="2">
                  <c:v>4498.62</c:v>
                </c:pt>
                <c:pt idx="3">
                  <c:v>4459.4360000000006</c:v>
                </c:pt>
                <c:pt idx="4">
                  <c:v>4587.1080000000002</c:v>
                </c:pt>
                <c:pt idx="5">
                  <c:v>4949.438000000001</c:v>
                </c:pt>
                <c:pt idx="6">
                  <c:v>5546.7610000000013</c:v>
                </c:pt>
                <c:pt idx="7">
                  <c:v>6034.7260000000006</c:v>
                </c:pt>
                <c:pt idx="8">
                  <c:v>6242.8070000000016</c:v>
                </c:pt>
                <c:pt idx="9">
                  <c:v>6428.8840000000009</c:v>
                </c:pt>
                <c:pt idx="10">
                  <c:v>6435.8590000000031</c:v>
                </c:pt>
                <c:pt idx="11">
                  <c:v>6408.3180000000029</c:v>
                </c:pt>
                <c:pt idx="12">
                  <c:v>6274.7809999999999</c:v>
                </c:pt>
                <c:pt idx="13">
                  <c:v>5984.2880000000005</c:v>
                </c:pt>
                <c:pt idx="14">
                  <c:v>5799.4730000000009</c:v>
                </c:pt>
                <c:pt idx="15">
                  <c:v>5880.3090000000029</c:v>
                </c:pt>
                <c:pt idx="16">
                  <c:v>5692.991</c:v>
                </c:pt>
                <c:pt idx="17">
                  <c:v>6020.01</c:v>
                </c:pt>
                <c:pt idx="18">
                  <c:v>6351.7840000000006</c:v>
                </c:pt>
                <c:pt idx="19">
                  <c:v>6947.1250000000018</c:v>
                </c:pt>
                <c:pt idx="20">
                  <c:v>6808.0879999999988</c:v>
                </c:pt>
                <c:pt idx="21">
                  <c:v>6214.9330000000009</c:v>
                </c:pt>
                <c:pt idx="22">
                  <c:v>5860.8659999999991</c:v>
                </c:pt>
                <c:pt idx="23">
                  <c:v>5361.5579999999991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45112"/>
        <c:axId val="61949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122.42</c:v>
                </c:pt>
                <c:pt idx="1">
                  <c:v>124.28</c:v>
                </c:pt>
                <c:pt idx="2">
                  <c:v>122.93</c:v>
                </c:pt>
                <c:pt idx="3">
                  <c:v>113.4</c:v>
                </c:pt>
                <c:pt idx="4">
                  <c:v>121.28</c:v>
                </c:pt>
                <c:pt idx="5">
                  <c:v>135.59</c:v>
                </c:pt>
                <c:pt idx="6">
                  <c:v>139.16</c:v>
                </c:pt>
                <c:pt idx="7">
                  <c:v>175.2</c:v>
                </c:pt>
                <c:pt idx="8">
                  <c:v>153.63</c:v>
                </c:pt>
                <c:pt idx="9">
                  <c:v>139.68</c:v>
                </c:pt>
                <c:pt idx="10">
                  <c:v>122.41</c:v>
                </c:pt>
                <c:pt idx="11">
                  <c:v>117.11</c:v>
                </c:pt>
                <c:pt idx="12">
                  <c:v>113.44</c:v>
                </c:pt>
                <c:pt idx="13">
                  <c:v>113.58</c:v>
                </c:pt>
                <c:pt idx="14">
                  <c:v>113.61</c:v>
                </c:pt>
                <c:pt idx="15">
                  <c:v>88.94</c:v>
                </c:pt>
                <c:pt idx="16">
                  <c:v>103.16</c:v>
                </c:pt>
                <c:pt idx="17">
                  <c:v>121.08</c:v>
                </c:pt>
                <c:pt idx="18">
                  <c:v>147.44</c:v>
                </c:pt>
                <c:pt idx="19">
                  <c:v>199.56</c:v>
                </c:pt>
                <c:pt idx="20">
                  <c:v>175.69</c:v>
                </c:pt>
                <c:pt idx="21">
                  <c:v>164.98</c:v>
                </c:pt>
                <c:pt idx="22">
                  <c:v>151.38999999999999</c:v>
                </c:pt>
                <c:pt idx="23">
                  <c:v>139.13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199456"/>
        <c:axId val="61946680"/>
      </c:lineChart>
      <c:catAx>
        <c:axId val="6194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949424"/>
        <c:crosses val="autoZero"/>
        <c:auto val="1"/>
        <c:lblAlgn val="ctr"/>
        <c:lblOffset val="100"/>
        <c:noMultiLvlLbl val="0"/>
      </c:catAx>
      <c:valAx>
        <c:axId val="6194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945112"/>
        <c:crosses val="autoZero"/>
        <c:crossBetween val="between"/>
      </c:valAx>
      <c:valAx>
        <c:axId val="61946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199456"/>
        <c:crosses val="max"/>
        <c:crossBetween val="between"/>
      </c:valAx>
      <c:catAx>
        <c:axId val="379199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1946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4799.3090000000011</v>
      </c>
      <c r="C4" s="18">
        <v>4591.4199999999983</v>
      </c>
      <c r="D4" s="18">
        <v>4498.619999999999</v>
      </c>
      <c r="E4" s="18">
        <v>4459.4360000000006</v>
      </c>
      <c r="F4" s="18">
        <v>4587.1079999999984</v>
      </c>
      <c r="G4" s="18">
        <v>4949.438000000001</v>
      </c>
      <c r="H4" s="18">
        <v>5546.7789999999986</v>
      </c>
      <c r="I4" s="18">
        <v>6034.7259999999987</v>
      </c>
      <c r="J4" s="18">
        <v>6242.8540000000003</v>
      </c>
      <c r="K4" s="18">
        <v>6428.8770000000004</v>
      </c>
      <c r="L4" s="18">
        <v>6435.8419999999987</v>
      </c>
      <c r="M4" s="18">
        <v>6408.320999999999</v>
      </c>
      <c r="N4" s="18">
        <v>6274.8140000000003</v>
      </c>
      <c r="O4" s="18">
        <v>5984.2659999999969</v>
      </c>
      <c r="P4" s="18">
        <v>5799.4809999999998</v>
      </c>
      <c r="Q4" s="18">
        <v>5880.3449999999984</v>
      </c>
      <c r="R4" s="18">
        <v>5692.9829999999993</v>
      </c>
      <c r="S4" s="18">
        <v>6020.0029999999979</v>
      </c>
      <c r="T4" s="18">
        <v>6351.7870000000003</v>
      </c>
      <c r="U4" s="18">
        <v>6947.112000000001</v>
      </c>
      <c r="V4" s="18">
        <v>6808.0599999999995</v>
      </c>
      <c r="W4" s="18">
        <v>6214.9349999999986</v>
      </c>
      <c r="X4" s="18">
        <v>5860.8580000000011</v>
      </c>
      <c r="Y4" s="18">
        <v>5361.5509999999995</v>
      </c>
      <c r="Z4" s="19"/>
      <c r="AA4" s="20">
        <f>SUM(B4:Z4)</f>
        <v>138178.92499999999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122.42</v>
      </c>
      <c r="C7" s="28">
        <v>124.28</v>
      </c>
      <c r="D7" s="28">
        <v>122.93</v>
      </c>
      <c r="E7" s="28">
        <v>113.4</v>
      </c>
      <c r="F7" s="28">
        <v>121.28</v>
      </c>
      <c r="G7" s="28">
        <v>135.59</v>
      </c>
      <c r="H7" s="28">
        <v>139.16</v>
      </c>
      <c r="I7" s="28">
        <v>175.2</v>
      </c>
      <c r="J7" s="28">
        <v>153.63</v>
      </c>
      <c r="K7" s="28">
        <v>139.68</v>
      </c>
      <c r="L7" s="28">
        <v>122.41</v>
      </c>
      <c r="M7" s="28">
        <v>117.11</v>
      </c>
      <c r="N7" s="28">
        <v>113.44</v>
      </c>
      <c r="O7" s="28">
        <v>113.58</v>
      </c>
      <c r="P7" s="28">
        <v>113.61</v>
      </c>
      <c r="Q7" s="28">
        <v>88.94</v>
      </c>
      <c r="R7" s="28">
        <v>103.16</v>
      </c>
      <c r="S7" s="28">
        <v>121.08</v>
      </c>
      <c r="T7" s="28">
        <v>147.44</v>
      </c>
      <c r="U7" s="28">
        <v>199.56</v>
      </c>
      <c r="V7" s="28">
        <v>175.69</v>
      </c>
      <c r="W7" s="28">
        <v>164.98</v>
      </c>
      <c r="X7" s="28">
        <v>151.38999999999999</v>
      </c>
      <c r="Y7" s="28">
        <v>139.13</v>
      </c>
      <c r="Z7" s="29"/>
      <c r="AA7" s="30">
        <f>IF(SUM(B7:Z7)&lt;&gt;0,AVERAGEIF(B7:Z7,"&lt;&gt;"""),"")</f>
        <v>134.12875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708</v>
      </c>
      <c r="C10" s="42">
        <v>708</v>
      </c>
      <c r="D10" s="42">
        <v>708</v>
      </c>
      <c r="E10" s="42">
        <v>708</v>
      </c>
      <c r="F10" s="42">
        <v>708</v>
      </c>
      <c r="G10" s="42">
        <v>708</v>
      </c>
      <c r="H10" s="42">
        <v>708</v>
      </c>
      <c r="I10" s="42">
        <v>718</v>
      </c>
      <c r="J10" s="42">
        <v>708</v>
      </c>
      <c r="K10" s="42">
        <v>708</v>
      </c>
      <c r="L10" s="42">
        <v>708</v>
      </c>
      <c r="M10" s="42">
        <v>708</v>
      </c>
      <c r="N10" s="42">
        <v>708</v>
      </c>
      <c r="O10" s="42">
        <v>708</v>
      </c>
      <c r="P10" s="42">
        <v>708</v>
      </c>
      <c r="Q10" s="42">
        <v>708</v>
      </c>
      <c r="R10" s="42">
        <v>1016</v>
      </c>
      <c r="S10" s="42">
        <v>1016</v>
      </c>
      <c r="T10" s="42">
        <v>1016</v>
      </c>
      <c r="U10" s="42">
        <v>1036</v>
      </c>
      <c r="V10" s="42">
        <v>1026</v>
      </c>
      <c r="W10" s="42">
        <v>1016</v>
      </c>
      <c r="X10" s="42">
        <v>1016</v>
      </c>
      <c r="Y10" s="42">
        <v>708</v>
      </c>
      <c r="Z10" s="43"/>
      <c r="AA10" s="44">
        <f t="shared" ref="AA10:AA15" si="0">SUM(B10:Z10)</f>
        <v>19188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101</v>
      </c>
      <c r="E11" s="47">
        <v>101</v>
      </c>
      <c r="F11" s="47">
        <v>101</v>
      </c>
      <c r="G11" s="47">
        <v>101</v>
      </c>
      <c r="H11" s="47">
        <v>101</v>
      </c>
      <c r="I11" s="47">
        <v>101</v>
      </c>
      <c r="J11" s="47">
        <v>101</v>
      </c>
      <c r="K11" s="47">
        <v>101</v>
      </c>
      <c r="L11" s="47">
        <v>101</v>
      </c>
      <c r="M11" s="47">
        <v>101</v>
      </c>
      <c r="N11" s="47">
        <v>101</v>
      </c>
      <c r="O11" s="47">
        <v>101</v>
      </c>
      <c r="P11" s="47">
        <v>101</v>
      </c>
      <c r="Q11" s="47">
        <v>101</v>
      </c>
      <c r="R11" s="47">
        <v>101</v>
      </c>
      <c r="S11" s="47">
        <v>131</v>
      </c>
      <c r="T11" s="47">
        <v>165</v>
      </c>
      <c r="U11" s="47">
        <v>196</v>
      </c>
      <c r="V11" s="47">
        <v>177</v>
      </c>
      <c r="W11" s="47">
        <v>142</v>
      </c>
      <c r="X11" s="47">
        <v>131</v>
      </c>
      <c r="Y11" s="47">
        <v>131</v>
      </c>
      <c r="Z11" s="48"/>
      <c r="AA11" s="49">
        <f t="shared" si="0"/>
        <v>2802</v>
      </c>
    </row>
    <row r="12" spans="1:27" ht="24.95" customHeight="1" x14ac:dyDescent="0.2">
      <c r="A12" s="50" t="s">
        <v>8</v>
      </c>
      <c r="B12" s="51">
        <v>1534.6859999999999</v>
      </c>
      <c r="C12" s="52">
        <v>1280.836</v>
      </c>
      <c r="D12" s="52">
        <v>1141.9949999999999</v>
      </c>
      <c r="E12" s="52">
        <v>1106.4850000000001</v>
      </c>
      <c r="F12" s="52">
        <v>1285.7069999999999</v>
      </c>
      <c r="G12" s="52">
        <v>1588.5060000000001</v>
      </c>
      <c r="H12" s="52">
        <v>2203.3339999999998</v>
      </c>
      <c r="I12" s="52">
        <v>2315.7439999999997</v>
      </c>
      <c r="J12" s="52">
        <v>2315.52</v>
      </c>
      <c r="K12" s="52">
        <v>2196.5100000000002</v>
      </c>
      <c r="L12" s="52">
        <v>1313.201</v>
      </c>
      <c r="M12" s="52">
        <v>1098.7629999999999</v>
      </c>
      <c r="N12" s="52">
        <v>1053.2080000000001</v>
      </c>
      <c r="O12" s="52">
        <v>1053.6500000000001</v>
      </c>
      <c r="P12" s="52">
        <v>1153.672</v>
      </c>
      <c r="Q12" s="52">
        <v>1255</v>
      </c>
      <c r="R12" s="52">
        <v>1452</v>
      </c>
      <c r="S12" s="52">
        <v>2269.5160000000001</v>
      </c>
      <c r="T12" s="52">
        <v>2809.0569999999998</v>
      </c>
      <c r="U12" s="52">
        <v>2978</v>
      </c>
      <c r="V12" s="52">
        <v>3162</v>
      </c>
      <c r="W12" s="52">
        <v>3170</v>
      </c>
      <c r="X12" s="52">
        <v>3054.8599999999997</v>
      </c>
      <c r="Y12" s="52">
        <v>2639.6150000000002</v>
      </c>
      <c r="Z12" s="53"/>
      <c r="AA12" s="54">
        <f t="shared" si="0"/>
        <v>45431.864999999998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151</v>
      </c>
      <c r="I13" s="52">
        <v>130</v>
      </c>
      <c r="J13" s="52">
        <v>106</v>
      </c>
      <c r="K13" s="52">
        <v>77</v>
      </c>
      <c r="L13" s="52">
        <v>77</v>
      </c>
      <c r="M13" s="52">
        <v>77</v>
      </c>
      <c r="N13" s="52">
        <v>103</v>
      </c>
      <c r="O13" s="52">
        <v>71</v>
      </c>
      <c r="P13" s="52">
        <v>45</v>
      </c>
      <c r="Q13" s="52">
        <v>15</v>
      </c>
      <c r="R13" s="52">
        <v>15</v>
      </c>
      <c r="S13" s="52">
        <v>75</v>
      </c>
      <c r="T13" s="52">
        <v>389</v>
      </c>
      <c r="U13" s="52">
        <v>637</v>
      </c>
      <c r="V13" s="52">
        <v>547</v>
      </c>
      <c r="W13" s="52">
        <v>201</v>
      </c>
      <c r="X13" s="52">
        <v>85</v>
      </c>
      <c r="Y13" s="52">
        <v>30</v>
      </c>
      <c r="Z13" s="53"/>
      <c r="AA13" s="54">
        <f t="shared" si="0"/>
        <v>2872</v>
      </c>
    </row>
    <row r="14" spans="1:27" ht="24.95" customHeight="1" x14ac:dyDescent="0.2">
      <c r="A14" s="55" t="s">
        <v>10</v>
      </c>
      <c r="B14" s="56">
        <v>1365.6230000000003</v>
      </c>
      <c r="C14" s="57">
        <v>1416.5840000000001</v>
      </c>
      <c r="D14" s="57">
        <v>1451.6250000000002</v>
      </c>
      <c r="E14" s="57">
        <v>1448.951</v>
      </c>
      <c r="F14" s="57">
        <v>1415.4010000000005</v>
      </c>
      <c r="G14" s="57">
        <v>1364.932</v>
      </c>
      <c r="H14" s="57">
        <v>1380.9450000000004</v>
      </c>
      <c r="I14" s="57">
        <v>1698.9820000000004</v>
      </c>
      <c r="J14" s="57">
        <v>2249.1339999999991</v>
      </c>
      <c r="K14" s="57">
        <v>2923.3669999999997</v>
      </c>
      <c r="L14" s="57">
        <v>3342.3409999999994</v>
      </c>
      <c r="M14" s="57">
        <v>3579.4579999999996</v>
      </c>
      <c r="N14" s="57">
        <v>3690.5059999999994</v>
      </c>
      <c r="O14" s="57">
        <v>3658.3160000000003</v>
      </c>
      <c r="P14" s="57">
        <v>3437.7089999999994</v>
      </c>
      <c r="Q14" s="57">
        <v>3086.4449999999993</v>
      </c>
      <c r="R14" s="57">
        <v>2443.6830000000009</v>
      </c>
      <c r="S14" s="57">
        <v>1795.0870000000002</v>
      </c>
      <c r="T14" s="57">
        <v>1210.7909999999997</v>
      </c>
      <c r="U14" s="57">
        <v>1012.7120000000001</v>
      </c>
      <c r="V14" s="57">
        <v>931.06</v>
      </c>
      <c r="W14" s="57">
        <v>852.83500000000004</v>
      </c>
      <c r="X14" s="57">
        <v>803.39800000000014</v>
      </c>
      <c r="Y14" s="57">
        <v>748.93599999999981</v>
      </c>
      <c r="Z14" s="58"/>
      <c r="AA14" s="59">
        <f t="shared" si="0"/>
        <v>47308.820999999989</v>
      </c>
    </row>
    <row r="15" spans="1:27" ht="24.95" customHeight="1" x14ac:dyDescent="0.2">
      <c r="A15" s="55" t="s">
        <v>11</v>
      </c>
      <c r="B15" s="56">
        <v>46</v>
      </c>
      <c r="C15" s="57">
        <v>42</v>
      </c>
      <c r="D15" s="57">
        <v>39</v>
      </c>
      <c r="E15" s="57">
        <v>38</v>
      </c>
      <c r="F15" s="57">
        <v>36</v>
      </c>
      <c r="G15" s="57">
        <v>36</v>
      </c>
      <c r="H15" s="57">
        <v>42</v>
      </c>
      <c r="I15" s="57">
        <v>62</v>
      </c>
      <c r="J15" s="57">
        <v>83</v>
      </c>
      <c r="K15" s="57">
        <v>96</v>
      </c>
      <c r="L15" s="57">
        <v>107</v>
      </c>
      <c r="M15" s="57">
        <v>116</v>
      </c>
      <c r="N15" s="57">
        <v>122</v>
      </c>
      <c r="O15" s="57">
        <v>119</v>
      </c>
      <c r="P15" s="57">
        <v>110</v>
      </c>
      <c r="Q15" s="57">
        <v>96</v>
      </c>
      <c r="R15" s="57">
        <v>77</v>
      </c>
      <c r="S15" s="57">
        <v>53</v>
      </c>
      <c r="T15" s="57">
        <v>33</v>
      </c>
      <c r="U15" s="57">
        <v>26</v>
      </c>
      <c r="V15" s="57">
        <v>23</v>
      </c>
      <c r="W15" s="57">
        <v>19</v>
      </c>
      <c r="X15" s="57">
        <v>17</v>
      </c>
      <c r="Y15" s="57">
        <v>17</v>
      </c>
      <c r="Z15" s="58"/>
      <c r="AA15" s="59">
        <f t="shared" si="0"/>
        <v>1455</v>
      </c>
    </row>
    <row r="16" spans="1:27" ht="30" customHeight="1" thickBot="1" x14ac:dyDescent="0.25">
      <c r="A16" s="60" t="s">
        <v>12</v>
      </c>
      <c r="B16" s="61">
        <f>IF(LEN(B$2)&gt;0,SUM(B10:B15),"")</f>
        <v>3761.3090000000002</v>
      </c>
      <c r="C16" s="62">
        <f t="shared" ref="C16:Z16" si="1">IF(LEN(C$2)&gt;0,SUM(C10:C15),"")</f>
        <v>3554.42</v>
      </c>
      <c r="D16" s="62">
        <f t="shared" si="1"/>
        <v>3441.62</v>
      </c>
      <c r="E16" s="62">
        <f t="shared" si="1"/>
        <v>3402.4360000000001</v>
      </c>
      <c r="F16" s="62">
        <f t="shared" si="1"/>
        <v>3546.1080000000002</v>
      </c>
      <c r="G16" s="62">
        <f t="shared" si="1"/>
        <v>3839.4380000000001</v>
      </c>
      <c r="H16" s="62">
        <f t="shared" si="1"/>
        <v>4586.2790000000005</v>
      </c>
      <c r="I16" s="62">
        <f t="shared" si="1"/>
        <v>5025.7260000000006</v>
      </c>
      <c r="J16" s="62">
        <f t="shared" si="1"/>
        <v>5562.6539999999986</v>
      </c>
      <c r="K16" s="62">
        <f t="shared" si="1"/>
        <v>6101.8770000000004</v>
      </c>
      <c r="L16" s="62">
        <f t="shared" si="1"/>
        <v>5648.5419999999995</v>
      </c>
      <c r="M16" s="62">
        <f t="shared" si="1"/>
        <v>5680.2209999999995</v>
      </c>
      <c r="N16" s="62">
        <f t="shared" si="1"/>
        <v>5777.7139999999999</v>
      </c>
      <c r="O16" s="62">
        <f t="shared" si="1"/>
        <v>5710.9660000000003</v>
      </c>
      <c r="P16" s="62">
        <f t="shared" si="1"/>
        <v>5555.3809999999994</v>
      </c>
      <c r="Q16" s="62">
        <f t="shared" si="1"/>
        <v>5261.4449999999997</v>
      </c>
      <c r="R16" s="62">
        <f t="shared" si="1"/>
        <v>5104.6830000000009</v>
      </c>
      <c r="S16" s="62">
        <f t="shared" si="1"/>
        <v>5339.6030000000001</v>
      </c>
      <c r="T16" s="62">
        <f t="shared" si="1"/>
        <v>5622.848</v>
      </c>
      <c r="U16" s="62">
        <f t="shared" si="1"/>
        <v>5885.7120000000004</v>
      </c>
      <c r="V16" s="62">
        <f t="shared" si="1"/>
        <v>5866.0599999999995</v>
      </c>
      <c r="W16" s="62">
        <f t="shared" si="1"/>
        <v>5400.835</v>
      </c>
      <c r="X16" s="62">
        <f t="shared" si="1"/>
        <v>5107.2579999999998</v>
      </c>
      <c r="Y16" s="62">
        <f t="shared" si="1"/>
        <v>4274.5510000000004</v>
      </c>
      <c r="Z16" s="63" t="str">
        <f t="shared" si="1"/>
        <v/>
      </c>
      <c r="AA16" s="64">
        <f>SUM(AA10:AA15)</f>
        <v>119057.68599999999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1761</v>
      </c>
      <c r="C28" s="72">
        <v>1792</v>
      </c>
      <c r="D28" s="72">
        <v>1695</v>
      </c>
      <c r="E28" s="72">
        <v>1687</v>
      </c>
      <c r="F28" s="72">
        <v>1661</v>
      </c>
      <c r="G28" s="72">
        <v>1664</v>
      </c>
      <c r="H28" s="72">
        <v>1725.8</v>
      </c>
      <c r="I28" s="72">
        <v>1931.8</v>
      </c>
      <c r="J28" s="72">
        <v>2320.8000000000002</v>
      </c>
      <c r="K28" s="72">
        <v>2700.8</v>
      </c>
      <c r="L28" s="72">
        <v>2931.8</v>
      </c>
      <c r="M28" s="72">
        <v>3110.8</v>
      </c>
      <c r="N28" s="72">
        <v>3214.8</v>
      </c>
      <c r="O28" s="72">
        <v>3154.8</v>
      </c>
      <c r="P28" s="72">
        <v>3005.8</v>
      </c>
      <c r="Q28" s="72">
        <v>2752.8</v>
      </c>
      <c r="R28" s="72">
        <v>2670.8</v>
      </c>
      <c r="S28" s="72">
        <v>2217.8000000000002</v>
      </c>
      <c r="T28" s="72">
        <v>2205</v>
      </c>
      <c r="U28" s="72">
        <v>2359</v>
      </c>
      <c r="V28" s="72">
        <v>2187</v>
      </c>
      <c r="W28" s="72">
        <v>1765</v>
      </c>
      <c r="X28" s="72">
        <v>1697</v>
      </c>
      <c r="Y28" s="72">
        <v>1390.9</v>
      </c>
      <c r="Z28" s="73"/>
      <c r="AA28" s="74">
        <f>SUM(B28:Z28)</f>
        <v>53602.500000000007</v>
      </c>
    </row>
    <row r="29" spans="1:27" ht="24.95" customHeight="1" x14ac:dyDescent="0.2">
      <c r="A29" s="75" t="s">
        <v>23</v>
      </c>
      <c r="B29" s="76">
        <v>537.10400000000004</v>
      </c>
      <c r="C29" s="77">
        <v>590.11199999999997</v>
      </c>
      <c r="D29" s="77">
        <v>594.31200000000001</v>
      </c>
      <c r="E29" s="77">
        <v>563.12800000000004</v>
      </c>
      <c r="F29" s="77">
        <v>565.79999999999995</v>
      </c>
      <c r="G29" s="77">
        <v>865.23299999999995</v>
      </c>
      <c r="H29" s="77">
        <v>897.96600000000001</v>
      </c>
      <c r="I29" s="77">
        <v>1140.413</v>
      </c>
      <c r="J29" s="77">
        <v>1274.3409999999999</v>
      </c>
      <c r="K29" s="77">
        <v>1444.5640000000001</v>
      </c>
      <c r="L29" s="77">
        <v>1320.742</v>
      </c>
      <c r="M29" s="77">
        <v>1343.421</v>
      </c>
      <c r="N29" s="77">
        <v>1352.914</v>
      </c>
      <c r="O29" s="77">
        <v>1329.1659999999999</v>
      </c>
      <c r="P29" s="77">
        <v>1226.5809999999999</v>
      </c>
      <c r="Q29" s="77">
        <v>1144.645</v>
      </c>
      <c r="R29" s="77">
        <v>890.88300000000004</v>
      </c>
      <c r="S29" s="77">
        <v>896.803</v>
      </c>
      <c r="T29" s="77">
        <v>1080.1869999999999</v>
      </c>
      <c r="U29" s="77">
        <v>961.71199999999999</v>
      </c>
      <c r="V29" s="77">
        <v>914.06</v>
      </c>
      <c r="W29" s="77">
        <v>881.83500000000004</v>
      </c>
      <c r="X29" s="77">
        <v>1022.258</v>
      </c>
      <c r="Y29" s="77">
        <v>1126.6510000000001</v>
      </c>
      <c r="Z29" s="78"/>
      <c r="AA29" s="79">
        <f>SUM(B29:Z29)</f>
        <v>23964.831000000006</v>
      </c>
    </row>
    <row r="30" spans="1:27" ht="24.95" customHeight="1" x14ac:dyDescent="0.2">
      <c r="A30" s="82" t="s">
        <v>24</v>
      </c>
      <c r="B30" s="80">
        <v>1786.2049999999999</v>
      </c>
      <c r="C30" s="81">
        <v>1494.308</v>
      </c>
      <c r="D30" s="81">
        <v>1494.308</v>
      </c>
      <c r="E30" s="81">
        <v>1494.308</v>
      </c>
      <c r="F30" s="81">
        <v>1645.308</v>
      </c>
      <c r="G30" s="81">
        <v>1705.2049999999999</v>
      </c>
      <c r="H30" s="81">
        <v>2313.5129999999999</v>
      </c>
      <c r="I30" s="81">
        <v>2313.5129999999999</v>
      </c>
      <c r="J30" s="81">
        <v>2313.5129999999999</v>
      </c>
      <c r="K30" s="81">
        <v>2283.5129999999999</v>
      </c>
      <c r="L30" s="81">
        <v>1663</v>
      </c>
      <c r="M30" s="81">
        <v>1470</v>
      </c>
      <c r="N30" s="81">
        <v>1440</v>
      </c>
      <c r="O30" s="81">
        <v>1440</v>
      </c>
      <c r="P30" s="81">
        <v>1540</v>
      </c>
      <c r="Q30" s="81">
        <v>1655</v>
      </c>
      <c r="R30" s="81">
        <v>1852</v>
      </c>
      <c r="S30" s="81">
        <v>2627</v>
      </c>
      <c r="T30" s="81">
        <v>2898</v>
      </c>
      <c r="U30" s="81">
        <v>3170</v>
      </c>
      <c r="V30" s="81">
        <v>3354</v>
      </c>
      <c r="W30" s="81">
        <v>3347</v>
      </c>
      <c r="X30" s="81">
        <v>3011</v>
      </c>
      <c r="Y30" s="81">
        <v>2380</v>
      </c>
      <c r="Z30" s="83"/>
      <c r="AA30" s="84">
        <f>SUM(B30:Z30)</f>
        <v>50690.693999999996</v>
      </c>
    </row>
    <row r="31" spans="1:27" ht="30" customHeight="1" thickBot="1" x14ac:dyDescent="0.25">
      <c r="A31" s="60" t="s">
        <v>25</v>
      </c>
      <c r="B31" s="61">
        <f>IF(LEN(B$2)&gt;0,SUM(B28:B30),"")</f>
        <v>4084.3090000000002</v>
      </c>
      <c r="C31" s="62">
        <f t="shared" ref="C31:Z31" si="4">IF(LEN(C$2)&gt;0,SUM(C28:C30),"")</f>
        <v>3876.42</v>
      </c>
      <c r="D31" s="62">
        <f t="shared" si="4"/>
        <v>3783.62</v>
      </c>
      <c r="E31" s="62">
        <f t="shared" si="4"/>
        <v>3744.4360000000001</v>
      </c>
      <c r="F31" s="62">
        <f t="shared" si="4"/>
        <v>3872.1080000000002</v>
      </c>
      <c r="G31" s="62">
        <f t="shared" si="4"/>
        <v>4234.4380000000001</v>
      </c>
      <c r="H31" s="62">
        <f t="shared" si="4"/>
        <v>4937.2790000000005</v>
      </c>
      <c r="I31" s="62">
        <f t="shared" si="4"/>
        <v>5385.7259999999997</v>
      </c>
      <c r="J31" s="62">
        <f t="shared" si="4"/>
        <v>5908.6540000000005</v>
      </c>
      <c r="K31" s="62">
        <f t="shared" si="4"/>
        <v>6428.8770000000004</v>
      </c>
      <c r="L31" s="62">
        <f t="shared" si="4"/>
        <v>5915.5420000000004</v>
      </c>
      <c r="M31" s="62">
        <f t="shared" si="4"/>
        <v>5924.2210000000005</v>
      </c>
      <c r="N31" s="62">
        <f t="shared" si="4"/>
        <v>6007.7139999999999</v>
      </c>
      <c r="O31" s="62">
        <f t="shared" si="4"/>
        <v>5923.9660000000003</v>
      </c>
      <c r="P31" s="62">
        <f t="shared" si="4"/>
        <v>5772.3810000000003</v>
      </c>
      <c r="Q31" s="62">
        <f t="shared" si="4"/>
        <v>5552.4449999999997</v>
      </c>
      <c r="R31" s="62">
        <f t="shared" si="4"/>
        <v>5413.683</v>
      </c>
      <c r="S31" s="62">
        <f t="shared" si="4"/>
        <v>5741.6030000000001</v>
      </c>
      <c r="T31" s="62">
        <f t="shared" si="4"/>
        <v>6183.1869999999999</v>
      </c>
      <c r="U31" s="62">
        <f t="shared" si="4"/>
        <v>6490.7119999999995</v>
      </c>
      <c r="V31" s="62">
        <f t="shared" si="4"/>
        <v>6455.0599999999995</v>
      </c>
      <c r="W31" s="62">
        <f t="shared" si="4"/>
        <v>5993.835</v>
      </c>
      <c r="X31" s="62">
        <f t="shared" si="4"/>
        <v>5730.2579999999998</v>
      </c>
      <c r="Y31" s="62">
        <f t="shared" si="4"/>
        <v>4897.5510000000004</v>
      </c>
      <c r="Z31" s="63" t="str">
        <f t="shared" si="4"/>
        <v/>
      </c>
      <c r="AA31" s="64">
        <f>SUM(AA28:AA30)</f>
        <v>128258.02499999999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91</v>
      </c>
      <c r="C34" s="95">
        <v>90</v>
      </c>
      <c r="D34" s="95">
        <v>110</v>
      </c>
      <c r="E34" s="95">
        <v>110</v>
      </c>
      <c r="F34" s="95">
        <v>94</v>
      </c>
      <c r="G34" s="95">
        <v>171</v>
      </c>
      <c r="H34" s="95">
        <v>218</v>
      </c>
      <c r="I34" s="95">
        <v>177</v>
      </c>
      <c r="J34" s="95">
        <v>164</v>
      </c>
      <c r="K34" s="95">
        <v>147</v>
      </c>
      <c r="L34" s="95">
        <v>110</v>
      </c>
      <c r="M34" s="95">
        <v>88</v>
      </c>
      <c r="N34" s="95">
        <v>73</v>
      </c>
      <c r="O34" s="95">
        <v>58</v>
      </c>
      <c r="P34" s="95">
        <v>58</v>
      </c>
      <c r="Q34" s="95">
        <v>90</v>
      </c>
      <c r="R34" s="95">
        <v>115</v>
      </c>
      <c r="S34" s="95">
        <v>160</v>
      </c>
      <c r="T34" s="95">
        <v>266</v>
      </c>
      <c r="U34" s="95">
        <v>280</v>
      </c>
      <c r="V34" s="95">
        <v>279</v>
      </c>
      <c r="W34" s="95">
        <v>268</v>
      </c>
      <c r="X34" s="95">
        <v>298</v>
      </c>
      <c r="Y34" s="95">
        <v>298</v>
      </c>
      <c r="Z34" s="96"/>
      <c r="AA34" s="74">
        <f t="shared" ref="AA34:AA39" si="5">SUM(B34:Z34)</f>
        <v>3813</v>
      </c>
    </row>
    <row r="35" spans="1:27" ht="24.95" customHeight="1" x14ac:dyDescent="0.2">
      <c r="A35" s="97" t="s">
        <v>28</v>
      </c>
      <c r="B35" s="98">
        <v>222</v>
      </c>
      <c r="C35" s="99">
        <v>222</v>
      </c>
      <c r="D35" s="99">
        <v>222</v>
      </c>
      <c r="E35" s="99">
        <v>222</v>
      </c>
      <c r="F35" s="99">
        <v>222</v>
      </c>
      <c r="G35" s="99">
        <v>214</v>
      </c>
      <c r="H35" s="99">
        <v>123</v>
      </c>
      <c r="I35" s="99">
        <v>173</v>
      </c>
      <c r="J35" s="99">
        <v>172</v>
      </c>
      <c r="K35" s="99">
        <v>170</v>
      </c>
      <c r="L35" s="99">
        <v>147</v>
      </c>
      <c r="M35" s="99">
        <v>146</v>
      </c>
      <c r="N35" s="99">
        <v>147</v>
      </c>
      <c r="O35" s="99">
        <v>145</v>
      </c>
      <c r="P35" s="99">
        <v>149</v>
      </c>
      <c r="Q35" s="99">
        <v>191</v>
      </c>
      <c r="R35" s="99">
        <v>184</v>
      </c>
      <c r="S35" s="99">
        <v>232</v>
      </c>
      <c r="T35" s="99">
        <v>284.339</v>
      </c>
      <c r="U35" s="99">
        <v>315</v>
      </c>
      <c r="V35" s="99">
        <v>300</v>
      </c>
      <c r="W35" s="99">
        <v>315</v>
      </c>
      <c r="X35" s="99">
        <v>315</v>
      </c>
      <c r="Y35" s="99">
        <v>315</v>
      </c>
      <c r="Z35" s="100"/>
      <c r="AA35" s="79">
        <f t="shared" si="5"/>
        <v>5147.3389999999999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619.5</v>
      </c>
      <c r="I36" s="99">
        <v>659</v>
      </c>
      <c r="J36" s="99">
        <v>344.2</v>
      </c>
      <c r="K36" s="99">
        <v>10</v>
      </c>
      <c r="L36" s="99">
        <v>530.29999999999995</v>
      </c>
      <c r="M36" s="99">
        <v>494.1</v>
      </c>
      <c r="N36" s="99">
        <v>277.10000000000002</v>
      </c>
      <c r="O36" s="99">
        <v>70.3</v>
      </c>
      <c r="P36" s="99">
        <v>37.1</v>
      </c>
      <c r="Q36" s="99">
        <v>337.9</v>
      </c>
      <c r="R36" s="99">
        <v>289.3</v>
      </c>
      <c r="S36" s="99">
        <v>288.39999999999998</v>
      </c>
      <c r="T36" s="99">
        <v>178.6</v>
      </c>
      <c r="U36" s="99">
        <v>466.4</v>
      </c>
      <c r="V36" s="99">
        <v>363</v>
      </c>
      <c r="W36" s="99">
        <v>231.1</v>
      </c>
      <c r="X36" s="99">
        <v>140.6</v>
      </c>
      <c r="Y36" s="99">
        <v>474</v>
      </c>
      <c r="Z36" s="100"/>
      <c r="AA36" s="79">
        <f t="shared" si="5"/>
        <v>10160.900000000001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1038</v>
      </c>
      <c r="C39" s="88">
        <f t="shared" si="6"/>
        <v>1037</v>
      </c>
      <c r="D39" s="88">
        <f t="shared" si="6"/>
        <v>1057</v>
      </c>
      <c r="E39" s="88">
        <f t="shared" si="6"/>
        <v>1057</v>
      </c>
      <c r="F39" s="88">
        <f t="shared" si="6"/>
        <v>1041</v>
      </c>
      <c r="G39" s="88">
        <f t="shared" si="6"/>
        <v>1110</v>
      </c>
      <c r="H39" s="88">
        <f t="shared" si="6"/>
        <v>960.5</v>
      </c>
      <c r="I39" s="88">
        <f t="shared" si="6"/>
        <v>1009</v>
      </c>
      <c r="J39" s="88">
        <f t="shared" si="6"/>
        <v>680.2</v>
      </c>
      <c r="K39" s="88">
        <f t="shared" si="6"/>
        <v>327</v>
      </c>
      <c r="L39" s="88">
        <f t="shared" si="6"/>
        <v>787.3</v>
      </c>
      <c r="M39" s="88">
        <f t="shared" si="6"/>
        <v>728.1</v>
      </c>
      <c r="N39" s="88">
        <f t="shared" si="6"/>
        <v>497.1</v>
      </c>
      <c r="O39" s="88">
        <f t="shared" si="6"/>
        <v>273.3</v>
      </c>
      <c r="P39" s="88">
        <f t="shared" si="6"/>
        <v>244.1</v>
      </c>
      <c r="Q39" s="88">
        <f t="shared" si="6"/>
        <v>618.9</v>
      </c>
      <c r="R39" s="88">
        <f t="shared" si="6"/>
        <v>588.29999999999995</v>
      </c>
      <c r="S39" s="88">
        <f t="shared" si="6"/>
        <v>680.4</v>
      </c>
      <c r="T39" s="88">
        <f t="shared" si="6"/>
        <v>728.93899999999996</v>
      </c>
      <c r="U39" s="88">
        <f t="shared" si="6"/>
        <v>1061.4000000000001</v>
      </c>
      <c r="V39" s="88">
        <f t="shared" si="6"/>
        <v>942</v>
      </c>
      <c r="W39" s="88">
        <f t="shared" si="6"/>
        <v>814.1</v>
      </c>
      <c r="X39" s="88">
        <f t="shared" si="6"/>
        <v>753.6</v>
      </c>
      <c r="Y39" s="88">
        <f t="shared" si="6"/>
        <v>1087</v>
      </c>
      <c r="Z39" s="89" t="str">
        <f t="shared" si="6"/>
        <v/>
      </c>
      <c r="AA39" s="90">
        <f t="shared" si="5"/>
        <v>19121.238999999994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609.5</v>
      </c>
      <c r="I44" s="99">
        <v>649</v>
      </c>
      <c r="J44" s="99">
        <v>334.2</v>
      </c>
      <c r="K44" s="99"/>
      <c r="L44" s="99">
        <v>520.29999999999995</v>
      </c>
      <c r="M44" s="99">
        <v>484.1</v>
      </c>
      <c r="N44" s="99">
        <v>267.10000000000002</v>
      </c>
      <c r="O44" s="99">
        <v>60.3</v>
      </c>
      <c r="P44" s="99">
        <v>27.1</v>
      </c>
      <c r="Q44" s="99">
        <v>327.9</v>
      </c>
      <c r="R44" s="99">
        <v>279.3</v>
      </c>
      <c r="S44" s="99">
        <v>278.39999999999998</v>
      </c>
      <c r="T44" s="99">
        <v>168.6</v>
      </c>
      <c r="U44" s="99">
        <v>456.4</v>
      </c>
      <c r="V44" s="99">
        <v>353</v>
      </c>
      <c r="W44" s="99">
        <v>221.1</v>
      </c>
      <c r="X44" s="99">
        <v>130.6</v>
      </c>
      <c r="Y44" s="99">
        <v>464</v>
      </c>
      <c r="Z44" s="100"/>
      <c r="AA44" s="79">
        <f t="shared" si="7"/>
        <v>9920.9000000000015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609.5</v>
      </c>
      <c r="I48" s="88">
        <f t="shared" si="8"/>
        <v>649</v>
      </c>
      <c r="J48" s="88">
        <f t="shared" si="8"/>
        <v>334.2</v>
      </c>
      <c r="K48" s="88">
        <f t="shared" si="8"/>
        <v>0</v>
      </c>
      <c r="L48" s="88">
        <f t="shared" si="8"/>
        <v>520.29999999999995</v>
      </c>
      <c r="M48" s="88">
        <f t="shared" si="8"/>
        <v>484.1</v>
      </c>
      <c r="N48" s="88">
        <f t="shared" si="8"/>
        <v>267.10000000000002</v>
      </c>
      <c r="O48" s="88">
        <f t="shared" si="8"/>
        <v>60.3</v>
      </c>
      <c r="P48" s="88">
        <f t="shared" si="8"/>
        <v>27.1</v>
      </c>
      <c r="Q48" s="88">
        <f t="shared" si="8"/>
        <v>327.9</v>
      </c>
      <c r="R48" s="88">
        <f t="shared" si="8"/>
        <v>279.3</v>
      </c>
      <c r="S48" s="88">
        <f t="shared" si="8"/>
        <v>278.39999999999998</v>
      </c>
      <c r="T48" s="88">
        <f t="shared" si="8"/>
        <v>168.6</v>
      </c>
      <c r="U48" s="88">
        <f t="shared" si="8"/>
        <v>456.4</v>
      </c>
      <c r="V48" s="88">
        <f t="shared" si="8"/>
        <v>353</v>
      </c>
      <c r="W48" s="88">
        <f t="shared" si="8"/>
        <v>221.1</v>
      </c>
      <c r="X48" s="88">
        <f t="shared" si="8"/>
        <v>130.6</v>
      </c>
      <c r="Y48" s="88">
        <f t="shared" si="8"/>
        <v>464</v>
      </c>
      <c r="Z48" s="89" t="str">
        <f t="shared" si="8"/>
        <v/>
      </c>
      <c r="AA48" s="90">
        <f t="shared" si="7"/>
        <v>9920.9000000000015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4799.3090000000002</v>
      </c>
      <c r="C51" s="88">
        <f t="shared" si="10"/>
        <v>4591.42</v>
      </c>
      <c r="D51" s="88">
        <f t="shared" si="10"/>
        <v>4498.62</v>
      </c>
      <c r="E51" s="88">
        <f t="shared" si="10"/>
        <v>4459.4359999999997</v>
      </c>
      <c r="F51" s="88">
        <f t="shared" si="10"/>
        <v>4587.1080000000002</v>
      </c>
      <c r="G51" s="88">
        <f t="shared" si="10"/>
        <v>4949.4380000000001</v>
      </c>
      <c r="H51" s="88">
        <f t="shared" si="10"/>
        <v>5546.7790000000005</v>
      </c>
      <c r="I51" s="88">
        <f t="shared" si="10"/>
        <v>6034.7260000000006</v>
      </c>
      <c r="J51" s="88">
        <f t="shared" si="10"/>
        <v>6242.8539999999985</v>
      </c>
      <c r="K51" s="88">
        <f t="shared" si="10"/>
        <v>6428.8770000000004</v>
      </c>
      <c r="L51" s="88">
        <f t="shared" si="10"/>
        <v>6435.8419999999996</v>
      </c>
      <c r="M51" s="88">
        <f t="shared" si="10"/>
        <v>6408.3209999999999</v>
      </c>
      <c r="N51" s="88">
        <f t="shared" si="10"/>
        <v>6274.8140000000003</v>
      </c>
      <c r="O51" s="88">
        <f t="shared" si="10"/>
        <v>5984.2660000000005</v>
      </c>
      <c r="P51" s="88">
        <f t="shared" si="10"/>
        <v>5799.4809999999998</v>
      </c>
      <c r="Q51" s="88">
        <f t="shared" si="10"/>
        <v>5880.3449999999993</v>
      </c>
      <c r="R51" s="88">
        <f t="shared" si="10"/>
        <v>5692.9830000000011</v>
      </c>
      <c r="S51" s="88">
        <f t="shared" si="10"/>
        <v>6020.0029999999997</v>
      </c>
      <c r="T51" s="88">
        <f t="shared" si="10"/>
        <v>6351.7870000000003</v>
      </c>
      <c r="U51" s="88">
        <f t="shared" si="10"/>
        <v>6947.112000000001</v>
      </c>
      <c r="V51" s="88">
        <f t="shared" si="10"/>
        <v>6808.0599999999995</v>
      </c>
      <c r="W51" s="88">
        <f t="shared" si="10"/>
        <v>6214.9350000000004</v>
      </c>
      <c r="X51" s="88">
        <f t="shared" si="10"/>
        <v>5860.8580000000002</v>
      </c>
      <c r="Y51" s="88">
        <f t="shared" si="10"/>
        <v>5361.5510000000004</v>
      </c>
      <c r="Z51" s="89" t="str">
        <f t="shared" si="10"/>
        <v/>
      </c>
      <c r="AA51" s="104">
        <f>SUM(B51:Z51)</f>
        <v>138178.92500000002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4799.3090000000011</v>
      </c>
      <c r="C4" s="18">
        <v>4591.42</v>
      </c>
      <c r="D4" s="18">
        <v>4498.62</v>
      </c>
      <c r="E4" s="18">
        <v>4459.4360000000006</v>
      </c>
      <c r="F4" s="18">
        <v>4587.1080000000002</v>
      </c>
      <c r="G4" s="18">
        <v>4949.438000000001</v>
      </c>
      <c r="H4" s="18">
        <v>5546.7610000000013</v>
      </c>
      <c r="I4" s="18">
        <v>6034.7260000000006</v>
      </c>
      <c r="J4" s="18">
        <v>6242.8070000000016</v>
      </c>
      <c r="K4" s="18">
        <v>6428.8840000000009</v>
      </c>
      <c r="L4" s="18">
        <v>6435.8590000000031</v>
      </c>
      <c r="M4" s="18">
        <v>6408.3180000000029</v>
      </c>
      <c r="N4" s="18">
        <v>6274.7809999999999</v>
      </c>
      <c r="O4" s="18">
        <v>5984.2880000000005</v>
      </c>
      <c r="P4" s="18">
        <v>5799.4730000000009</v>
      </c>
      <c r="Q4" s="18">
        <v>5880.3090000000029</v>
      </c>
      <c r="R4" s="18">
        <v>5692.991</v>
      </c>
      <c r="S4" s="18">
        <v>6020.01</v>
      </c>
      <c r="T4" s="18">
        <v>6351.7840000000006</v>
      </c>
      <c r="U4" s="18">
        <v>6947.1250000000018</v>
      </c>
      <c r="V4" s="18">
        <v>6808.0879999999988</v>
      </c>
      <c r="W4" s="18">
        <v>6214.9330000000009</v>
      </c>
      <c r="X4" s="18">
        <v>5860.8659999999991</v>
      </c>
      <c r="Y4" s="18">
        <v>5361.5579999999991</v>
      </c>
      <c r="Z4" s="19"/>
      <c r="AA4" s="20">
        <f>SUM(B4:Z4)</f>
        <v>138178.89200000002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122.42</v>
      </c>
      <c r="C7" s="28">
        <v>124.28</v>
      </c>
      <c r="D7" s="28">
        <v>122.93</v>
      </c>
      <c r="E7" s="28">
        <v>113.4</v>
      </c>
      <c r="F7" s="28">
        <v>121.28</v>
      </c>
      <c r="G7" s="28">
        <v>135.59</v>
      </c>
      <c r="H7" s="28">
        <v>139.16</v>
      </c>
      <c r="I7" s="28">
        <v>175.2</v>
      </c>
      <c r="J7" s="28">
        <v>153.63</v>
      </c>
      <c r="K7" s="28">
        <v>139.68</v>
      </c>
      <c r="L7" s="28">
        <v>122.41</v>
      </c>
      <c r="M7" s="28">
        <v>117.11</v>
      </c>
      <c r="N7" s="28">
        <v>113.44</v>
      </c>
      <c r="O7" s="28">
        <v>113.58</v>
      </c>
      <c r="P7" s="28">
        <v>113.61</v>
      </c>
      <c r="Q7" s="28">
        <v>88.94</v>
      </c>
      <c r="R7" s="28">
        <v>103.16</v>
      </c>
      <c r="S7" s="28">
        <v>121.08</v>
      </c>
      <c r="T7" s="28">
        <v>147.44</v>
      </c>
      <c r="U7" s="28">
        <v>199.56</v>
      </c>
      <c r="V7" s="28">
        <v>175.69</v>
      </c>
      <c r="W7" s="28">
        <v>164.98</v>
      </c>
      <c r="X7" s="28">
        <v>151.38999999999999</v>
      </c>
      <c r="Y7" s="28">
        <v>139.13</v>
      </c>
      <c r="Z7" s="29"/>
      <c r="AA7" s="30">
        <f>IF(SUM(B7:Z7)&lt;&gt;0,AVERAGEIF(B7:Z7,"&lt;&gt;"""),"")</f>
        <v>134.12875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909.25799999999992</v>
      </c>
      <c r="C19" s="72">
        <v>925.28499999999997</v>
      </c>
      <c r="D19" s="72">
        <v>920.28</v>
      </c>
      <c r="E19" s="72">
        <v>922.30199999999991</v>
      </c>
      <c r="F19" s="72">
        <v>943.29799999999989</v>
      </c>
      <c r="G19" s="72">
        <v>941.29499999999996</v>
      </c>
      <c r="H19" s="72">
        <v>930.28</v>
      </c>
      <c r="I19" s="72">
        <v>956.32999999999993</v>
      </c>
      <c r="J19" s="72">
        <v>931.32799999999997</v>
      </c>
      <c r="K19" s="72">
        <v>945.26900000000001</v>
      </c>
      <c r="L19" s="72">
        <v>927.26699999999994</v>
      </c>
      <c r="M19" s="72">
        <v>900.23699999999997</v>
      </c>
      <c r="N19" s="72">
        <v>849.26400000000001</v>
      </c>
      <c r="O19" s="72">
        <v>837.22199999999998</v>
      </c>
      <c r="P19" s="72">
        <v>817.274</v>
      </c>
      <c r="Q19" s="72">
        <v>790.28099999999995</v>
      </c>
      <c r="R19" s="72">
        <v>818.80000000000007</v>
      </c>
      <c r="S19" s="72">
        <v>811.76100000000008</v>
      </c>
      <c r="T19" s="72">
        <v>809.755</v>
      </c>
      <c r="U19" s="72">
        <v>803.79300000000001</v>
      </c>
      <c r="V19" s="72">
        <v>799.78899999999999</v>
      </c>
      <c r="W19" s="72">
        <v>864.75800000000004</v>
      </c>
      <c r="X19" s="72">
        <v>932.75400000000002</v>
      </c>
      <c r="Y19" s="72">
        <v>912.20799999999997</v>
      </c>
      <c r="Z19" s="73"/>
      <c r="AA19" s="74">
        <f t="shared" ref="AA19:AA24" si="2">SUM(B19:Z19)</f>
        <v>21200.088</v>
      </c>
    </row>
    <row r="20" spans="1:27" ht="24.95" customHeight="1" x14ac:dyDescent="0.2">
      <c r="A20" s="75" t="s">
        <v>15</v>
      </c>
      <c r="B20" s="76">
        <v>807.19599999999991</v>
      </c>
      <c r="C20" s="77">
        <v>784.702</v>
      </c>
      <c r="D20" s="77">
        <v>786.80399999999997</v>
      </c>
      <c r="E20" s="77">
        <v>799.71199999999988</v>
      </c>
      <c r="F20" s="77">
        <v>825.9190000000001</v>
      </c>
      <c r="G20" s="77">
        <v>935.84699999999998</v>
      </c>
      <c r="H20" s="77">
        <v>1096.934</v>
      </c>
      <c r="I20" s="77">
        <v>1214.364</v>
      </c>
      <c r="J20" s="77">
        <v>1172.0010000000002</v>
      </c>
      <c r="K20" s="77">
        <v>1158.1030000000003</v>
      </c>
      <c r="L20" s="77">
        <v>1146.6569999999997</v>
      </c>
      <c r="M20" s="77">
        <v>1134.3990000000001</v>
      </c>
      <c r="N20" s="77">
        <v>1122.665</v>
      </c>
      <c r="O20" s="77">
        <v>1082.8389999999999</v>
      </c>
      <c r="P20" s="77">
        <v>1011.576</v>
      </c>
      <c r="Q20" s="77">
        <v>970.79900000000021</v>
      </c>
      <c r="R20" s="77">
        <v>912.08499999999992</v>
      </c>
      <c r="S20" s="77">
        <v>990.56999999999994</v>
      </c>
      <c r="T20" s="77">
        <v>1009.5229999999999</v>
      </c>
      <c r="U20" s="77">
        <v>1054.288</v>
      </c>
      <c r="V20" s="77">
        <v>998.33699999999999</v>
      </c>
      <c r="W20" s="77">
        <v>935.39800000000002</v>
      </c>
      <c r="X20" s="77">
        <v>918.97199999999998</v>
      </c>
      <c r="Y20" s="77">
        <v>881.18900000000008</v>
      </c>
      <c r="Z20" s="78"/>
      <c r="AA20" s="79">
        <f t="shared" si="2"/>
        <v>23750.879000000004</v>
      </c>
    </row>
    <row r="21" spans="1:27" ht="24.95" customHeight="1" x14ac:dyDescent="0.2">
      <c r="A21" s="75" t="s">
        <v>16</v>
      </c>
      <c r="B21" s="80">
        <v>2097.3409999999999</v>
      </c>
      <c r="C21" s="81">
        <v>1944.933</v>
      </c>
      <c r="D21" s="81">
        <v>1891.0360000000003</v>
      </c>
      <c r="E21" s="81">
        <v>1839.9219999999998</v>
      </c>
      <c r="F21" s="81">
        <v>1915.8910000000001</v>
      </c>
      <c r="G21" s="81">
        <v>2152.7959999999998</v>
      </c>
      <c r="H21" s="81">
        <v>2564.047</v>
      </c>
      <c r="I21" s="81">
        <v>2779.0320000000002</v>
      </c>
      <c r="J21" s="81">
        <v>2968.4780000000001</v>
      </c>
      <c r="K21" s="81">
        <v>3057.4119999999998</v>
      </c>
      <c r="L21" s="81">
        <v>3090.9349999999995</v>
      </c>
      <c r="M21" s="81">
        <v>3085.6820000000002</v>
      </c>
      <c r="N21" s="81">
        <v>3021.8519999999999</v>
      </c>
      <c r="O21" s="81">
        <v>2793.2269999999999</v>
      </c>
      <c r="P21" s="81">
        <v>2699.623</v>
      </c>
      <c r="Q21" s="81">
        <v>2646.2289999999998</v>
      </c>
      <c r="R21" s="81">
        <v>2569.1060000000002</v>
      </c>
      <c r="S21" s="81">
        <v>2888.1790000000001</v>
      </c>
      <c r="T21" s="81">
        <v>3319.5059999999999</v>
      </c>
      <c r="U21" s="81">
        <v>3925.5439999999999</v>
      </c>
      <c r="V21" s="81">
        <v>3836.962</v>
      </c>
      <c r="W21" s="81">
        <v>3395.2769999999996</v>
      </c>
      <c r="X21" s="81">
        <v>2993.1399999999994</v>
      </c>
      <c r="Y21" s="81">
        <v>2585.1610000000001</v>
      </c>
      <c r="Z21" s="78"/>
      <c r="AA21" s="79">
        <f t="shared" si="2"/>
        <v>66061.310999999987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111.5</v>
      </c>
      <c r="C23" s="77">
        <v>143.5</v>
      </c>
      <c r="D23" s="77">
        <v>111.5</v>
      </c>
      <c r="E23" s="77">
        <v>106.5</v>
      </c>
      <c r="F23" s="77">
        <v>104</v>
      </c>
      <c r="G23" s="77">
        <v>112.5</v>
      </c>
      <c r="H23" s="77">
        <v>114.5</v>
      </c>
      <c r="I23" s="77">
        <v>123</v>
      </c>
      <c r="J23" s="77">
        <v>88</v>
      </c>
      <c r="K23" s="77">
        <v>98</v>
      </c>
      <c r="L23" s="77">
        <v>91</v>
      </c>
      <c r="M23" s="77">
        <v>77</v>
      </c>
      <c r="N23" s="77">
        <v>73</v>
      </c>
      <c r="O23" s="77">
        <v>71</v>
      </c>
      <c r="P23" s="77">
        <v>73</v>
      </c>
      <c r="Q23" s="77">
        <v>82</v>
      </c>
      <c r="R23" s="77">
        <v>92</v>
      </c>
      <c r="S23" s="77">
        <v>111.5</v>
      </c>
      <c r="T23" s="77">
        <v>127</v>
      </c>
      <c r="U23" s="77">
        <v>137.5</v>
      </c>
      <c r="V23" s="77">
        <v>131</v>
      </c>
      <c r="W23" s="77">
        <v>118.5</v>
      </c>
      <c r="X23" s="77">
        <v>116</v>
      </c>
      <c r="Y23" s="77">
        <v>130</v>
      </c>
      <c r="Z23" s="77"/>
      <c r="AA23" s="79">
        <f t="shared" si="2"/>
        <v>2543.5</v>
      </c>
    </row>
    <row r="24" spans="1:27" ht="24.95" customHeight="1" x14ac:dyDescent="0.2">
      <c r="A24" s="85" t="s">
        <v>19</v>
      </c>
      <c r="B24" s="77">
        <v>215.00000000000003</v>
      </c>
      <c r="C24" s="77">
        <v>199.00000000000003</v>
      </c>
      <c r="D24" s="77">
        <v>195.00000000000003</v>
      </c>
      <c r="E24" s="77">
        <v>197.00000000000003</v>
      </c>
      <c r="F24" s="77">
        <v>204</v>
      </c>
      <c r="G24" s="77">
        <v>228.99999999999997</v>
      </c>
      <c r="H24" s="77">
        <v>270</v>
      </c>
      <c r="I24" s="77">
        <v>307</v>
      </c>
      <c r="J24" s="77">
        <v>327.99999999999994</v>
      </c>
      <c r="K24" s="77">
        <v>330.99999999999989</v>
      </c>
      <c r="L24" s="77">
        <v>332.00000000000006</v>
      </c>
      <c r="M24" s="77">
        <v>330.00000000000006</v>
      </c>
      <c r="N24" s="77">
        <v>324</v>
      </c>
      <c r="O24" s="77">
        <v>321</v>
      </c>
      <c r="P24" s="77">
        <v>316</v>
      </c>
      <c r="Q24" s="77">
        <v>314</v>
      </c>
      <c r="R24" s="77">
        <v>318</v>
      </c>
      <c r="S24" s="77">
        <v>334</v>
      </c>
      <c r="T24" s="77">
        <v>348</v>
      </c>
      <c r="U24" s="77">
        <v>372</v>
      </c>
      <c r="V24" s="77">
        <v>349.99999999999994</v>
      </c>
      <c r="W24" s="77">
        <v>311</v>
      </c>
      <c r="X24" s="77">
        <v>272.99999999999994</v>
      </c>
      <c r="Y24" s="77">
        <v>241.99999999999997</v>
      </c>
      <c r="Z24" s="77"/>
      <c r="AA24" s="79">
        <f t="shared" si="2"/>
        <v>6960</v>
      </c>
    </row>
    <row r="25" spans="1:27" ht="30" customHeight="1" thickBot="1" x14ac:dyDescent="0.25">
      <c r="A25" s="86" t="s">
        <v>20</v>
      </c>
      <c r="B25" s="87">
        <f t="shared" ref="B25:AA25" si="3">SUM(B19:B24)</f>
        <v>4140.2950000000001</v>
      </c>
      <c r="C25" s="88">
        <f t="shared" si="3"/>
        <v>3997.42</v>
      </c>
      <c r="D25" s="88">
        <f t="shared" si="3"/>
        <v>3904.62</v>
      </c>
      <c r="E25" s="88">
        <f t="shared" si="3"/>
        <v>3865.4359999999997</v>
      </c>
      <c r="F25" s="88">
        <f t="shared" si="3"/>
        <v>3993.1080000000002</v>
      </c>
      <c r="G25" s="88">
        <f t="shared" si="3"/>
        <v>4371.4380000000001</v>
      </c>
      <c r="H25" s="88">
        <f t="shared" si="3"/>
        <v>4975.7610000000004</v>
      </c>
      <c r="I25" s="88">
        <f t="shared" si="3"/>
        <v>5379.7260000000006</v>
      </c>
      <c r="J25" s="88">
        <f t="shared" si="3"/>
        <v>5487.8070000000007</v>
      </c>
      <c r="K25" s="88">
        <f t="shared" si="3"/>
        <v>5589.7839999999997</v>
      </c>
      <c r="L25" s="88">
        <f t="shared" si="3"/>
        <v>5587.8589999999986</v>
      </c>
      <c r="M25" s="88">
        <f t="shared" si="3"/>
        <v>5527.3180000000002</v>
      </c>
      <c r="N25" s="88">
        <f t="shared" si="3"/>
        <v>5390.7809999999999</v>
      </c>
      <c r="O25" s="88">
        <f t="shared" si="3"/>
        <v>5105.2879999999996</v>
      </c>
      <c r="P25" s="88">
        <f t="shared" si="3"/>
        <v>4917.473</v>
      </c>
      <c r="Q25" s="88">
        <f t="shared" si="3"/>
        <v>4913.3090000000002</v>
      </c>
      <c r="R25" s="88">
        <f t="shared" si="3"/>
        <v>4709.991</v>
      </c>
      <c r="S25" s="88">
        <f t="shared" si="3"/>
        <v>5136.01</v>
      </c>
      <c r="T25" s="88">
        <f t="shared" si="3"/>
        <v>5613.7839999999997</v>
      </c>
      <c r="U25" s="88">
        <f t="shared" si="3"/>
        <v>6293.125</v>
      </c>
      <c r="V25" s="88">
        <f t="shared" si="3"/>
        <v>6116.0879999999997</v>
      </c>
      <c r="W25" s="88">
        <f t="shared" si="3"/>
        <v>5624.9329999999991</v>
      </c>
      <c r="X25" s="88">
        <f t="shared" si="3"/>
        <v>5233.866</v>
      </c>
      <c r="Y25" s="88">
        <f t="shared" si="3"/>
        <v>4750.558</v>
      </c>
      <c r="Z25" s="89">
        <f t="shared" si="3"/>
        <v>0</v>
      </c>
      <c r="AA25" s="90">
        <f t="shared" si="3"/>
        <v>120625.77799999999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360.5</v>
      </c>
      <c r="C28" s="72">
        <v>376.5</v>
      </c>
      <c r="D28" s="72">
        <v>340.5</v>
      </c>
      <c r="E28" s="72">
        <v>337.5</v>
      </c>
      <c r="F28" s="72">
        <v>342</v>
      </c>
      <c r="G28" s="72">
        <v>359.5</v>
      </c>
      <c r="H28" s="72">
        <v>401.3</v>
      </c>
      <c r="I28" s="72">
        <v>446.8</v>
      </c>
      <c r="J28" s="72">
        <v>432.8</v>
      </c>
      <c r="K28" s="72">
        <v>445.8</v>
      </c>
      <c r="L28" s="72">
        <v>460.8</v>
      </c>
      <c r="M28" s="72">
        <v>444.8</v>
      </c>
      <c r="N28" s="72">
        <v>434.8</v>
      </c>
      <c r="O28" s="72">
        <v>429.8</v>
      </c>
      <c r="P28" s="72">
        <v>424.8</v>
      </c>
      <c r="Q28" s="72">
        <v>431.8</v>
      </c>
      <c r="R28" s="72">
        <v>445.8</v>
      </c>
      <c r="S28" s="72">
        <v>462.3</v>
      </c>
      <c r="T28" s="72">
        <v>490</v>
      </c>
      <c r="U28" s="72">
        <v>524.5</v>
      </c>
      <c r="V28" s="72">
        <v>496</v>
      </c>
      <c r="W28" s="72">
        <v>444.5</v>
      </c>
      <c r="X28" s="72">
        <v>404</v>
      </c>
      <c r="Y28" s="72">
        <v>387</v>
      </c>
      <c r="Z28" s="73"/>
      <c r="AA28" s="74">
        <f>SUM(B28:Z28)</f>
        <v>10124.100000000002</v>
      </c>
    </row>
    <row r="29" spans="1:27" ht="24.95" customHeight="1" x14ac:dyDescent="0.2">
      <c r="A29" s="75" t="s">
        <v>23</v>
      </c>
      <c r="B29" s="76">
        <v>3938.8090000000002</v>
      </c>
      <c r="C29" s="77">
        <v>3714.92</v>
      </c>
      <c r="D29" s="77">
        <v>3658.12</v>
      </c>
      <c r="E29" s="77">
        <v>3621.9360000000001</v>
      </c>
      <c r="F29" s="77">
        <v>3745.1080000000002</v>
      </c>
      <c r="G29" s="77">
        <v>4089.9380000000001</v>
      </c>
      <c r="H29" s="77">
        <v>4645.4610000000002</v>
      </c>
      <c r="I29" s="77">
        <v>5087.9260000000004</v>
      </c>
      <c r="J29" s="77">
        <v>5310.0069999999996</v>
      </c>
      <c r="K29" s="77">
        <v>5415.9840000000004</v>
      </c>
      <c r="L29" s="77">
        <v>5475.0590000000002</v>
      </c>
      <c r="M29" s="77">
        <v>5463.518</v>
      </c>
      <c r="N29" s="77">
        <v>5339.9809999999998</v>
      </c>
      <c r="O29" s="77">
        <v>5054.4880000000003</v>
      </c>
      <c r="P29" s="77">
        <v>4874.6729999999998</v>
      </c>
      <c r="Q29" s="77">
        <v>4948.509</v>
      </c>
      <c r="R29" s="77">
        <v>4747.1909999999998</v>
      </c>
      <c r="S29" s="77">
        <v>5057.71</v>
      </c>
      <c r="T29" s="77">
        <v>5361.7839999999997</v>
      </c>
      <c r="U29" s="77">
        <v>5922.625</v>
      </c>
      <c r="V29" s="77">
        <v>5812.0879999999997</v>
      </c>
      <c r="W29" s="77">
        <v>5270.433</v>
      </c>
      <c r="X29" s="77">
        <v>4956.866</v>
      </c>
      <c r="Y29" s="77">
        <v>4474.558</v>
      </c>
      <c r="Z29" s="78"/>
      <c r="AA29" s="79">
        <f>SUM(B29:Z29)</f>
        <v>115987.69200000002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4299.3090000000002</v>
      </c>
      <c r="C31" s="62">
        <f t="shared" si="4"/>
        <v>4091.42</v>
      </c>
      <c r="D31" s="62">
        <f t="shared" si="4"/>
        <v>3998.62</v>
      </c>
      <c r="E31" s="62">
        <f t="shared" si="4"/>
        <v>3959.4360000000001</v>
      </c>
      <c r="F31" s="62">
        <f t="shared" si="4"/>
        <v>4087.1080000000002</v>
      </c>
      <c r="G31" s="62">
        <f t="shared" si="4"/>
        <v>4449.4380000000001</v>
      </c>
      <c r="H31" s="62">
        <f t="shared" si="4"/>
        <v>5046.7610000000004</v>
      </c>
      <c r="I31" s="62">
        <f t="shared" si="4"/>
        <v>5534.7260000000006</v>
      </c>
      <c r="J31" s="62">
        <f t="shared" si="4"/>
        <v>5742.8069999999998</v>
      </c>
      <c r="K31" s="62">
        <f t="shared" si="4"/>
        <v>5861.7840000000006</v>
      </c>
      <c r="L31" s="62">
        <f t="shared" si="4"/>
        <v>5935.8590000000004</v>
      </c>
      <c r="M31" s="62">
        <f t="shared" si="4"/>
        <v>5908.3180000000002</v>
      </c>
      <c r="N31" s="62">
        <f t="shared" si="4"/>
        <v>5774.7809999999999</v>
      </c>
      <c r="O31" s="62">
        <f t="shared" si="4"/>
        <v>5484.2880000000005</v>
      </c>
      <c r="P31" s="62">
        <f t="shared" si="4"/>
        <v>5299.473</v>
      </c>
      <c r="Q31" s="62">
        <f t="shared" si="4"/>
        <v>5380.3090000000002</v>
      </c>
      <c r="R31" s="62">
        <f t="shared" si="4"/>
        <v>5192.991</v>
      </c>
      <c r="S31" s="62">
        <f t="shared" si="4"/>
        <v>5520.01</v>
      </c>
      <c r="T31" s="62">
        <f t="shared" si="4"/>
        <v>5851.7839999999997</v>
      </c>
      <c r="U31" s="62">
        <f t="shared" si="4"/>
        <v>6447.125</v>
      </c>
      <c r="V31" s="62">
        <f t="shared" si="4"/>
        <v>6308.0879999999997</v>
      </c>
      <c r="W31" s="62">
        <f t="shared" si="4"/>
        <v>5714.933</v>
      </c>
      <c r="X31" s="62">
        <f t="shared" si="4"/>
        <v>5360.866</v>
      </c>
      <c r="Y31" s="62">
        <f t="shared" si="4"/>
        <v>4861.558</v>
      </c>
      <c r="Z31" s="63">
        <f t="shared" si="4"/>
        <v>0</v>
      </c>
      <c r="AA31" s="64">
        <f t="shared" si="4"/>
        <v>126111.79200000003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125</v>
      </c>
      <c r="C34" s="95">
        <v>79</v>
      </c>
      <c r="D34" s="95">
        <v>79</v>
      </c>
      <c r="E34" s="95">
        <v>79</v>
      </c>
      <c r="F34" s="95">
        <v>79</v>
      </c>
      <c r="G34" s="95">
        <v>63</v>
      </c>
      <c r="H34" s="95">
        <v>40</v>
      </c>
      <c r="I34" s="95">
        <v>40</v>
      </c>
      <c r="J34" s="95">
        <v>71</v>
      </c>
      <c r="K34" s="95">
        <v>94</v>
      </c>
      <c r="L34" s="95">
        <v>210</v>
      </c>
      <c r="M34" s="95">
        <v>243</v>
      </c>
      <c r="N34" s="95">
        <v>246</v>
      </c>
      <c r="O34" s="95">
        <v>241</v>
      </c>
      <c r="P34" s="95">
        <v>244</v>
      </c>
      <c r="Q34" s="95">
        <v>289</v>
      </c>
      <c r="R34" s="95">
        <v>300</v>
      </c>
      <c r="S34" s="95">
        <v>256</v>
      </c>
      <c r="T34" s="95">
        <v>188</v>
      </c>
      <c r="U34" s="95">
        <v>139</v>
      </c>
      <c r="V34" s="95">
        <v>142</v>
      </c>
      <c r="W34" s="95">
        <v>75</v>
      </c>
      <c r="X34" s="95">
        <v>112</v>
      </c>
      <c r="Y34" s="95">
        <v>96</v>
      </c>
      <c r="Z34" s="96"/>
      <c r="AA34" s="74">
        <f t="shared" ref="AA34:AA39" si="5">SUM(B34:Z34)</f>
        <v>3530</v>
      </c>
    </row>
    <row r="35" spans="1:27" ht="24.95" customHeight="1" x14ac:dyDescent="0.2">
      <c r="A35" s="97" t="s">
        <v>41</v>
      </c>
      <c r="B35" s="98">
        <v>34.013999999999996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31</v>
      </c>
      <c r="I35" s="99">
        <v>115</v>
      </c>
      <c r="J35" s="99">
        <v>184</v>
      </c>
      <c r="K35" s="99">
        <v>178</v>
      </c>
      <c r="L35" s="99">
        <v>138</v>
      </c>
      <c r="M35" s="99">
        <v>138</v>
      </c>
      <c r="N35" s="99">
        <v>138</v>
      </c>
      <c r="O35" s="99">
        <v>138</v>
      </c>
      <c r="P35" s="99">
        <v>138</v>
      </c>
      <c r="Q35" s="99">
        <v>178</v>
      </c>
      <c r="R35" s="99">
        <v>183</v>
      </c>
      <c r="S35" s="99">
        <v>128</v>
      </c>
      <c r="T35" s="99">
        <v>50</v>
      </c>
      <c r="U35" s="99">
        <v>15</v>
      </c>
      <c r="V35" s="99">
        <v>50</v>
      </c>
      <c r="W35" s="99">
        <v>15</v>
      </c>
      <c r="X35" s="99">
        <v>15</v>
      </c>
      <c r="Y35" s="99">
        <v>15</v>
      </c>
      <c r="Z35" s="100"/>
      <c r="AA35" s="79">
        <f t="shared" si="5"/>
        <v>1956.0140000000001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67.099999999999994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67.099999999999994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659.01400000000001</v>
      </c>
      <c r="C39" s="88">
        <f t="shared" si="6"/>
        <v>594</v>
      </c>
      <c r="D39" s="88">
        <f t="shared" si="6"/>
        <v>594</v>
      </c>
      <c r="E39" s="88">
        <f t="shared" si="6"/>
        <v>594</v>
      </c>
      <c r="F39" s="88">
        <f t="shared" si="6"/>
        <v>594</v>
      </c>
      <c r="G39" s="88">
        <f t="shared" si="6"/>
        <v>578</v>
      </c>
      <c r="H39" s="88">
        <f t="shared" si="6"/>
        <v>571</v>
      </c>
      <c r="I39" s="88">
        <f t="shared" si="6"/>
        <v>655</v>
      </c>
      <c r="J39" s="88">
        <f t="shared" si="6"/>
        <v>755</v>
      </c>
      <c r="K39" s="88">
        <f t="shared" si="6"/>
        <v>839.1</v>
      </c>
      <c r="L39" s="88">
        <f t="shared" si="6"/>
        <v>848</v>
      </c>
      <c r="M39" s="88">
        <f t="shared" si="6"/>
        <v>881</v>
      </c>
      <c r="N39" s="88">
        <f t="shared" si="6"/>
        <v>884</v>
      </c>
      <c r="O39" s="88">
        <f t="shared" si="6"/>
        <v>879</v>
      </c>
      <c r="P39" s="88">
        <f t="shared" si="6"/>
        <v>882</v>
      </c>
      <c r="Q39" s="88">
        <f t="shared" si="6"/>
        <v>967</v>
      </c>
      <c r="R39" s="88">
        <f t="shared" si="6"/>
        <v>983</v>
      </c>
      <c r="S39" s="88">
        <f t="shared" si="6"/>
        <v>884</v>
      </c>
      <c r="T39" s="88">
        <f t="shared" si="6"/>
        <v>738</v>
      </c>
      <c r="U39" s="88">
        <f t="shared" si="6"/>
        <v>654</v>
      </c>
      <c r="V39" s="88">
        <f t="shared" si="6"/>
        <v>692</v>
      </c>
      <c r="W39" s="88">
        <f t="shared" si="6"/>
        <v>590</v>
      </c>
      <c r="X39" s="88">
        <f t="shared" si="6"/>
        <v>627</v>
      </c>
      <c r="Y39" s="88">
        <f t="shared" si="6"/>
        <v>611</v>
      </c>
      <c r="Z39" s="89">
        <f t="shared" si="6"/>
        <v>0</v>
      </c>
      <c r="AA39" s="90">
        <f t="shared" si="5"/>
        <v>17553.114000000001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67.099999999999994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67.099999999999994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62</v>
      </c>
      <c r="C47" s="99">
        <v>50</v>
      </c>
      <c r="D47" s="99">
        <v>55</v>
      </c>
      <c r="E47" s="99">
        <v>58</v>
      </c>
      <c r="F47" s="99">
        <v>67</v>
      </c>
      <c r="G47" s="99">
        <v>92</v>
      </c>
      <c r="H47" s="99">
        <v>127</v>
      </c>
      <c r="I47" s="99">
        <v>144</v>
      </c>
      <c r="J47" s="99">
        <v>144</v>
      </c>
      <c r="K47" s="99">
        <v>134</v>
      </c>
      <c r="L47" s="99">
        <v>124</v>
      </c>
      <c r="M47" s="99">
        <v>113</v>
      </c>
      <c r="N47" s="99">
        <v>101</v>
      </c>
      <c r="O47" s="99">
        <v>101</v>
      </c>
      <c r="P47" s="99">
        <v>105</v>
      </c>
      <c r="Q47" s="99">
        <v>117</v>
      </c>
      <c r="R47" s="99">
        <v>140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125</v>
      </c>
      <c r="Y47" s="99">
        <v>94</v>
      </c>
      <c r="Z47" s="100"/>
      <c r="AA47" s="79">
        <f t="shared" si="7"/>
        <v>2703</v>
      </c>
    </row>
    <row r="48" spans="1:27" ht="30" customHeight="1" thickBot="1" x14ac:dyDescent="0.25">
      <c r="A48" s="86" t="s">
        <v>48</v>
      </c>
      <c r="B48" s="87">
        <f>SUM(B42:B47)</f>
        <v>562</v>
      </c>
      <c r="C48" s="88">
        <f t="shared" ref="C48:Z48" si="8">SUM(C42:C47)</f>
        <v>550</v>
      </c>
      <c r="D48" s="88">
        <f t="shared" si="8"/>
        <v>555</v>
      </c>
      <c r="E48" s="88">
        <f t="shared" si="8"/>
        <v>558</v>
      </c>
      <c r="F48" s="88">
        <f t="shared" si="8"/>
        <v>567</v>
      </c>
      <c r="G48" s="88">
        <f t="shared" si="8"/>
        <v>592</v>
      </c>
      <c r="H48" s="88">
        <f t="shared" si="8"/>
        <v>627</v>
      </c>
      <c r="I48" s="88">
        <f t="shared" si="8"/>
        <v>644</v>
      </c>
      <c r="J48" s="88">
        <f t="shared" si="8"/>
        <v>644</v>
      </c>
      <c r="K48" s="88">
        <f t="shared" si="8"/>
        <v>701.1</v>
      </c>
      <c r="L48" s="88">
        <f t="shared" si="8"/>
        <v>624</v>
      </c>
      <c r="M48" s="88">
        <f t="shared" si="8"/>
        <v>613</v>
      </c>
      <c r="N48" s="88">
        <f t="shared" si="8"/>
        <v>601</v>
      </c>
      <c r="O48" s="88">
        <f t="shared" si="8"/>
        <v>601</v>
      </c>
      <c r="P48" s="88">
        <f t="shared" si="8"/>
        <v>605</v>
      </c>
      <c r="Q48" s="88">
        <f t="shared" si="8"/>
        <v>617</v>
      </c>
      <c r="R48" s="88">
        <f t="shared" si="8"/>
        <v>640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625</v>
      </c>
      <c r="Y48" s="88">
        <f t="shared" si="8"/>
        <v>594</v>
      </c>
      <c r="Z48" s="89">
        <f t="shared" si="8"/>
        <v>0</v>
      </c>
      <c r="AA48" s="90">
        <f t="shared" si="7"/>
        <v>14770.1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4799.3090000000002</v>
      </c>
      <c r="C51" s="88">
        <f t="shared" si="10"/>
        <v>4591.42</v>
      </c>
      <c r="D51" s="88">
        <f t="shared" si="10"/>
        <v>4498.62</v>
      </c>
      <c r="E51" s="88">
        <f t="shared" si="10"/>
        <v>4459.4359999999997</v>
      </c>
      <c r="F51" s="88">
        <f t="shared" si="10"/>
        <v>4587.1080000000002</v>
      </c>
      <c r="G51" s="88">
        <f t="shared" si="10"/>
        <v>4949.4380000000001</v>
      </c>
      <c r="H51" s="88">
        <f t="shared" si="10"/>
        <v>5546.7610000000004</v>
      </c>
      <c r="I51" s="88">
        <f t="shared" si="10"/>
        <v>6034.7260000000006</v>
      </c>
      <c r="J51" s="88">
        <f t="shared" si="10"/>
        <v>6242.8070000000007</v>
      </c>
      <c r="K51" s="88">
        <f t="shared" si="10"/>
        <v>6428.884</v>
      </c>
      <c r="L51" s="88">
        <f t="shared" si="10"/>
        <v>6435.8589999999986</v>
      </c>
      <c r="M51" s="88">
        <f t="shared" si="10"/>
        <v>6408.3180000000002</v>
      </c>
      <c r="N51" s="88">
        <f t="shared" si="10"/>
        <v>6274.7809999999999</v>
      </c>
      <c r="O51" s="88">
        <f t="shared" si="10"/>
        <v>5984.2879999999996</v>
      </c>
      <c r="P51" s="88">
        <f t="shared" si="10"/>
        <v>5799.473</v>
      </c>
      <c r="Q51" s="88">
        <f t="shared" si="10"/>
        <v>5880.3090000000002</v>
      </c>
      <c r="R51" s="88">
        <f t="shared" si="10"/>
        <v>5692.991</v>
      </c>
      <c r="S51" s="88">
        <f t="shared" si="10"/>
        <v>6020.01</v>
      </c>
      <c r="T51" s="88">
        <f t="shared" si="10"/>
        <v>6351.7839999999997</v>
      </c>
      <c r="U51" s="88">
        <f t="shared" si="10"/>
        <v>6947.125</v>
      </c>
      <c r="V51" s="88">
        <f t="shared" si="10"/>
        <v>6808.0879999999997</v>
      </c>
      <c r="W51" s="88">
        <f t="shared" si="10"/>
        <v>6214.9329999999991</v>
      </c>
      <c r="X51" s="88">
        <f t="shared" si="10"/>
        <v>5860.866</v>
      </c>
      <c r="Y51" s="88">
        <f t="shared" si="10"/>
        <v>5361.558</v>
      </c>
      <c r="Z51" s="89">
        <f t="shared" si="10"/>
        <v>0</v>
      </c>
      <c r="AA51" s="104">
        <f>SUM(B51:Z51)</f>
        <v>138178.89199999996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-215</v>
      </c>
      <c r="C4" s="18">
        <v>-215</v>
      </c>
      <c r="D4" s="18">
        <v>-215</v>
      </c>
      <c r="E4" s="18">
        <v>-215</v>
      </c>
      <c r="F4" s="18">
        <v>-215</v>
      </c>
      <c r="G4" s="18">
        <v>-215</v>
      </c>
      <c r="H4" s="18">
        <v>-109.5</v>
      </c>
      <c r="I4" s="18">
        <v>-149</v>
      </c>
      <c r="J4" s="18">
        <v>165.8</v>
      </c>
      <c r="K4" s="18">
        <v>567.1</v>
      </c>
      <c r="L4" s="18">
        <v>-20.299999999999955</v>
      </c>
      <c r="M4" s="18">
        <v>15.899999999999977</v>
      </c>
      <c r="N4" s="18">
        <v>232.89999999999998</v>
      </c>
      <c r="O4" s="18">
        <v>439.7</v>
      </c>
      <c r="P4" s="18">
        <v>472.9</v>
      </c>
      <c r="Q4" s="18">
        <v>172.10000000000002</v>
      </c>
      <c r="R4" s="18">
        <v>220.7</v>
      </c>
      <c r="S4" s="18">
        <v>221.60000000000002</v>
      </c>
      <c r="T4" s="18">
        <v>331.4</v>
      </c>
      <c r="U4" s="18">
        <v>43.600000000000023</v>
      </c>
      <c r="V4" s="18">
        <v>147</v>
      </c>
      <c r="W4" s="18">
        <v>278.89999999999998</v>
      </c>
      <c r="X4" s="18">
        <v>369.4</v>
      </c>
      <c r="Y4" s="18">
        <v>36</v>
      </c>
      <c r="Z4" s="19"/>
      <c r="AA4" s="111">
        <f>SUM(B4:Z4)</f>
        <v>2146.2000000000003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122.42</v>
      </c>
      <c r="C7" s="117">
        <v>124.28</v>
      </c>
      <c r="D7" s="117">
        <v>122.93</v>
      </c>
      <c r="E7" s="117">
        <v>113.4</v>
      </c>
      <c r="F7" s="117">
        <v>121.28</v>
      </c>
      <c r="G7" s="117">
        <v>135.59</v>
      </c>
      <c r="H7" s="117">
        <v>139.16</v>
      </c>
      <c r="I7" s="117">
        <v>175.2</v>
      </c>
      <c r="J7" s="117">
        <v>153.63</v>
      </c>
      <c r="K7" s="117">
        <v>139.68</v>
      </c>
      <c r="L7" s="117">
        <v>122.41</v>
      </c>
      <c r="M7" s="117">
        <v>117.11</v>
      </c>
      <c r="N7" s="117">
        <v>113.44</v>
      </c>
      <c r="O7" s="117">
        <v>113.58</v>
      </c>
      <c r="P7" s="117">
        <v>113.61</v>
      </c>
      <c r="Q7" s="117">
        <v>88.94</v>
      </c>
      <c r="R7" s="117">
        <v>103.16</v>
      </c>
      <c r="S7" s="117">
        <v>121.08</v>
      </c>
      <c r="T7" s="117">
        <v>147.44</v>
      </c>
      <c r="U7" s="117">
        <v>199.56</v>
      </c>
      <c r="V7" s="117">
        <v>175.69</v>
      </c>
      <c r="W7" s="117">
        <v>164.98</v>
      </c>
      <c r="X7" s="117">
        <v>151.38999999999999</v>
      </c>
      <c r="Y7" s="117">
        <v>139.13</v>
      </c>
      <c r="Z7" s="118"/>
      <c r="AA7" s="119">
        <f>IF(SUM(B7:Z7)&lt;&gt;0,AVERAGEIF(B7:Z7,"&lt;&gt;"""),"")</f>
        <v>134.12875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609.5</v>
      </c>
      <c r="I13" s="129">
        <v>649</v>
      </c>
      <c r="J13" s="129">
        <v>334.2</v>
      </c>
      <c r="K13" s="129"/>
      <c r="L13" s="129">
        <v>520.29999999999995</v>
      </c>
      <c r="M13" s="129">
        <v>484.1</v>
      </c>
      <c r="N13" s="129">
        <v>267.10000000000002</v>
      </c>
      <c r="O13" s="129">
        <v>60.3</v>
      </c>
      <c r="P13" s="129">
        <v>27.1</v>
      </c>
      <c r="Q13" s="129">
        <v>327.9</v>
      </c>
      <c r="R13" s="129">
        <v>279.3</v>
      </c>
      <c r="S13" s="129">
        <v>278.39999999999998</v>
      </c>
      <c r="T13" s="129">
        <v>168.6</v>
      </c>
      <c r="U13" s="129">
        <v>456.4</v>
      </c>
      <c r="V13" s="129">
        <v>353</v>
      </c>
      <c r="W13" s="129">
        <v>221.1</v>
      </c>
      <c r="X13" s="129">
        <v>130.6</v>
      </c>
      <c r="Y13" s="130">
        <v>464</v>
      </c>
      <c r="Z13" s="131"/>
      <c r="AA13" s="132">
        <f t="shared" si="0"/>
        <v>9920.9000000000015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609.5</v>
      </c>
      <c r="I16" s="135">
        <f t="shared" si="1"/>
        <v>649</v>
      </c>
      <c r="J16" s="135">
        <f t="shared" si="1"/>
        <v>334.2</v>
      </c>
      <c r="K16" s="135">
        <f t="shared" si="1"/>
        <v>0</v>
      </c>
      <c r="L16" s="135">
        <f t="shared" si="1"/>
        <v>520.29999999999995</v>
      </c>
      <c r="M16" s="135">
        <f t="shared" si="1"/>
        <v>484.1</v>
      </c>
      <c r="N16" s="135">
        <f t="shared" si="1"/>
        <v>267.10000000000002</v>
      </c>
      <c r="O16" s="135">
        <f t="shared" si="1"/>
        <v>60.3</v>
      </c>
      <c r="P16" s="135">
        <f t="shared" si="1"/>
        <v>27.1</v>
      </c>
      <c r="Q16" s="135">
        <f t="shared" si="1"/>
        <v>327.9</v>
      </c>
      <c r="R16" s="135">
        <f t="shared" si="1"/>
        <v>279.3</v>
      </c>
      <c r="S16" s="135">
        <f t="shared" si="1"/>
        <v>278.39999999999998</v>
      </c>
      <c r="T16" s="135">
        <f t="shared" si="1"/>
        <v>168.6</v>
      </c>
      <c r="U16" s="135">
        <f t="shared" si="1"/>
        <v>456.4</v>
      </c>
      <c r="V16" s="135">
        <f t="shared" si="1"/>
        <v>353</v>
      </c>
      <c r="W16" s="135">
        <f t="shared" si="1"/>
        <v>221.1</v>
      </c>
      <c r="X16" s="135">
        <f t="shared" si="1"/>
        <v>130.6</v>
      </c>
      <c r="Y16" s="135">
        <f t="shared" si="1"/>
        <v>464</v>
      </c>
      <c r="Z16" s="136" t="str">
        <f t="shared" si="1"/>
        <v/>
      </c>
      <c r="AA16" s="90">
        <f t="shared" si="0"/>
        <v>9920.9000000000015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67.099999999999994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67.099999999999994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567.1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12067.1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2023-04-04T11:06:43Z</dcterms:created>
  <dcterms:modified xsi:type="dcterms:W3CDTF">2023-04-04T11:06:44Z</dcterms:modified>
</cp:coreProperties>
</file>