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<sst xmlns="http://schemas.openxmlformats.org/spreadsheetml/2006/main" count="117" uniqueCount="53">
  <si>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03/04/2023 14:04:27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</si>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</sst>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693</c:v>
                </c:pt>
                <c:pt idx="7">
                  <c:v>693</c:v>
                </c:pt>
                <c:pt idx="8">
                  <c:v>693</c:v>
                </c:pt>
                <c:pt idx="9">
                  <c:v>693</c:v>
                </c:pt>
                <c:pt idx="10">
                  <c:v>708</c:v>
                </c:pt>
                <c:pt idx="11">
                  <c:v>708</c:v>
                </c:pt>
                <c:pt idx="12">
                  <c:v>708</c:v>
                </c:pt>
                <c:pt idx="13">
                  <c:v>708</c:v>
                </c:pt>
                <c:pt idx="14">
                  <c:v>708</c:v>
                </c:pt>
                <c:pt idx="15">
                  <c:v>708</c:v>
                </c:pt>
                <c:pt idx="16">
                  <c:v>913</c:v>
                </c:pt>
                <c:pt idx="17">
                  <c:v>1016</c:v>
                </c:pt>
                <c:pt idx="18">
                  <c:v>1001</c:v>
                </c:pt>
                <c:pt idx="19">
                  <c:v>1001</c:v>
                </c:pt>
                <c:pt idx="20">
                  <c:v>1001</c:v>
                </c:pt>
                <c:pt idx="21">
                  <c:v>1001</c:v>
                </c:pt>
                <c:pt idx="22">
                  <c:v>1016</c:v>
                </c:pt>
                <c:pt idx="23">
                  <c:v>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101</c:v>
                </c:pt>
                <c:pt idx="8">
                  <c:v>101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101</c:v>
                </c:pt>
                <c:pt idx="15">
                  <c:v>101</c:v>
                </c:pt>
                <c:pt idx="16">
                  <c:v>101</c:v>
                </c:pt>
                <c:pt idx="17">
                  <c:v>101</c:v>
                </c:pt>
                <c:pt idx="18">
                  <c:v>112</c:v>
                </c:pt>
                <c:pt idx="19">
                  <c:v>147</c:v>
                </c:pt>
                <c:pt idx="20">
                  <c:v>132</c:v>
                </c:pt>
                <c:pt idx="21">
                  <c:v>101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1444.365</c:v>
                </c:pt>
                <c:pt idx="1">
                  <c:v>1440.9</c:v>
                </c:pt>
                <c:pt idx="2">
                  <c:v>1440.9</c:v>
                </c:pt>
                <c:pt idx="3">
                  <c:v>1440.9</c:v>
                </c:pt>
                <c:pt idx="4">
                  <c:v>1475.9</c:v>
                </c:pt>
                <c:pt idx="5">
                  <c:v>1691.327</c:v>
                </c:pt>
                <c:pt idx="6">
                  <c:v>2220.9639999999999</c:v>
                </c:pt>
                <c:pt idx="7">
                  <c:v>2548.4830000000002</c:v>
                </c:pt>
                <c:pt idx="8">
                  <c:v>2405.4449999999997</c:v>
                </c:pt>
                <c:pt idx="9">
                  <c:v>2300.7539999999999</c:v>
                </c:pt>
                <c:pt idx="10">
                  <c:v>1607.6420000000001</c:v>
                </c:pt>
                <c:pt idx="11">
                  <c:v>1560.9079999999999</c:v>
                </c:pt>
                <c:pt idx="12">
                  <c:v>1420.9</c:v>
                </c:pt>
                <c:pt idx="13">
                  <c:v>1420.9</c:v>
                </c:pt>
                <c:pt idx="14">
                  <c:v>1420.9</c:v>
                </c:pt>
                <c:pt idx="15">
                  <c:v>1460.9</c:v>
                </c:pt>
                <c:pt idx="16">
                  <c:v>1631.443</c:v>
                </c:pt>
                <c:pt idx="17">
                  <c:v>2292.1860000000001</c:v>
                </c:pt>
                <c:pt idx="18">
                  <c:v>2740.0080000000003</c:v>
                </c:pt>
                <c:pt idx="19">
                  <c:v>2901.0749999999998</c:v>
                </c:pt>
                <c:pt idx="20">
                  <c:v>2913.058</c:v>
                </c:pt>
                <c:pt idx="21">
                  <c:v>2747.7339999999999</c:v>
                </c:pt>
                <c:pt idx="22">
                  <c:v>2433.54</c:v>
                </c:pt>
                <c:pt idx="23">
                  <c:v>1802.9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782.9</c:v>
                </c:pt>
                <c:pt idx="1">
                  <c:v>710.4</c:v>
                </c:pt>
                <c:pt idx="2">
                  <c:v>899.6</c:v>
                </c:pt>
                <c:pt idx="3">
                  <c:v>1003.6</c:v>
                </c:pt>
                <c:pt idx="4">
                  <c:v>1130.2</c:v>
                </c:pt>
                <c:pt idx="5">
                  <c:v>1307</c:v>
                </c:pt>
                <c:pt idx="6">
                  <c:v>1235</c:v>
                </c:pt>
                <c:pt idx="7">
                  <c:v>1196</c:v>
                </c:pt>
                <c:pt idx="8">
                  <c:v>939.30000000000007</c:v>
                </c:pt>
                <c:pt idx="9">
                  <c:v>1177</c:v>
                </c:pt>
                <c:pt idx="10">
                  <c:v>1149.9000000000001</c:v>
                </c:pt>
                <c:pt idx="11">
                  <c:v>1062.0999999999999</c:v>
                </c:pt>
                <c:pt idx="12">
                  <c:v>901.8</c:v>
                </c:pt>
                <c:pt idx="13">
                  <c:v>660.5</c:v>
                </c:pt>
                <c:pt idx="14">
                  <c:v>616.9</c:v>
                </c:pt>
                <c:pt idx="15">
                  <c:v>936.6</c:v>
                </c:pt>
                <c:pt idx="16">
                  <c:v>1034.2</c:v>
                </c:pt>
                <c:pt idx="17">
                  <c:v>835.3</c:v>
                </c:pt>
                <c:pt idx="18">
                  <c:v>610</c:v>
                </c:pt>
                <c:pt idx="19">
                  <c:v>926.9</c:v>
                </c:pt>
                <c:pt idx="20">
                  <c:v>687.3</c:v>
                </c:pt>
                <c:pt idx="21">
                  <c:v>697.2</c:v>
                </c:pt>
                <c:pt idx="22">
                  <c:v>676</c:v>
                </c:pt>
                <c:pt idx="23">
                  <c:v>1228.2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1547.0030000000002</c:v>
                </c:pt>
                <c:pt idx="1">
                  <c:v>1469.7389999999998</c:v>
                </c:pt>
                <c:pt idx="2">
                  <c:v>1338.0060000000001</c:v>
                </c:pt>
                <c:pt idx="3">
                  <c:v>1228.1780000000001</c:v>
                </c:pt>
                <c:pt idx="4">
                  <c:v>1129.7740000000001</c:v>
                </c:pt>
                <c:pt idx="5">
                  <c:v>1032.1610000000005</c:v>
                </c:pt>
                <c:pt idx="6">
                  <c:v>989.89399999999989</c:v>
                </c:pt>
                <c:pt idx="7">
                  <c:v>1121.6480000000006</c:v>
                </c:pt>
                <c:pt idx="8">
                  <c:v>1490.0709999999997</c:v>
                </c:pt>
                <c:pt idx="9">
                  <c:v>1884.5759999999998</c:v>
                </c:pt>
                <c:pt idx="10">
                  <c:v>2351.8510000000006</c:v>
                </c:pt>
                <c:pt idx="11">
                  <c:v>2617.89</c:v>
                </c:pt>
                <c:pt idx="12">
                  <c:v>2782.6619999999998</c:v>
                </c:pt>
                <c:pt idx="13">
                  <c:v>2809.6189999999997</c:v>
                </c:pt>
                <c:pt idx="14">
                  <c:v>2686.5789999999993</c:v>
                </c:pt>
                <c:pt idx="15">
                  <c:v>2415.3229999999994</c:v>
                </c:pt>
                <c:pt idx="16">
                  <c:v>1955.4930000000002</c:v>
                </c:pt>
                <c:pt idx="17">
                  <c:v>1420.8739999999991</c:v>
                </c:pt>
                <c:pt idx="18">
                  <c:v>1141.9440000000004</c:v>
                </c:pt>
                <c:pt idx="19">
                  <c:v>1115.5150000000003</c:v>
                </c:pt>
                <c:pt idx="20">
                  <c:v>1184.672</c:v>
                </c:pt>
                <c:pt idx="21">
                  <c:v>1233.7920000000001</c:v>
                </c:pt>
                <c:pt idx="22">
                  <c:v>1305.1100000000001</c:v>
                </c:pt>
                <c:pt idx="23">
                  <c:v>1366.4720000000002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78</c:v>
                </c:pt>
                <c:pt idx="2">
                  <c:v>87</c:v>
                </c:pt>
                <c:pt idx="3">
                  <c:v>96</c:v>
                </c:pt>
                <c:pt idx="4">
                  <c:v>101</c:v>
                </c:pt>
                <c:pt idx="5">
                  <c:v>104</c:v>
                </c:pt>
                <c:pt idx="6">
                  <c:v>108</c:v>
                </c:pt>
                <c:pt idx="7">
                  <c:v>121</c:v>
                </c:pt>
                <c:pt idx="8">
                  <c:v>136</c:v>
                </c:pt>
                <c:pt idx="9">
                  <c:v>147</c:v>
                </c:pt>
                <c:pt idx="10">
                  <c:v>156</c:v>
                </c:pt>
                <c:pt idx="11">
                  <c:v>164</c:v>
                </c:pt>
                <c:pt idx="12">
                  <c:v>169</c:v>
                </c:pt>
                <c:pt idx="13">
                  <c:v>167</c:v>
                </c:pt>
                <c:pt idx="14">
                  <c:v>160</c:v>
                </c:pt>
                <c:pt idx="15">
                  <c:v>148</c:v>
                </c:pt>
                <c:pt idx="16">
                  <c:v>129</c:v>
                </c:pt>
                <c:pt idx="17">
                  <c:v>100</c:v>
                </c:pt>
                <c:pt idx="18">
                  <c:v>76</c:v>
                </c:pt>
                <c:pt idx="19">
                  <c:v>68</c:v>
                </c:pt>
                <c:pt idx="20">
                  <c:v>65</c:v>
                </c:pt>
                <c:pt idx="21">
                  <c:v>62</c:v>
                </c:pt>
                <c:pt idx="22">
                  <c:v>58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269</c:v>
                </c:pt>
                <c:pt idx="7">
                  <c:v>256</c:v>
                </c:pt>
                <c:pt idx="8">
                  <c:v>232</c:v>
                </c:pt>
                <c:pt idx="9">
                  <c:v>183</c:v>
                </c:pt>
                <c:pt idx="10">
                  <c:v>107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125</c:v>
                </c:pt>
                <c:pt idx="18">
                  <c:v>439</c:v>
                </c:pt>
                <c:pt idx="19">
                  <c:v>637</c:v>
                </c:pt>
                <c:pt idx="20">
                  <c:v>547</c:v>
                </c:pt>
                <c:pt idx="21">
                  <c:v>201</c:v>
                </c:pt>
                <c:pt idx="22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575600"/>
        <c:axId val="364575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4659.2890000000016</c:v>
                </c:pt>
                <c:pt idx="1">
                  <c:v>4514.0629999999992</c:v>
                </c:pt>
                <c:pt idx="2">
                  <c:v>4574.5449999999983</c:v>
                </c:pt>
                <c:pt idx="3">
                  <c:v>4577.6449999999995</c:v>
                </c:pt>
                <c:pt idx="4">
                  <c:v>4645.8430000000017</c:v>
                </c:pt>
                <c:pt idx="5">
                  <c:v>4984.4879999999985</c:v>
                </c:pt>
                <c:pt idx="6">
                  <c:v>5616.8580000000002</c:v>
                </c:pt>
                <c:pt idx="7">
                  <c:v>6037.1310000000012</c:v>
                </c:pt>
                <c:pt idx="8">
                  <c:v>5996.7910000000002</c:v>
                </c:pt>
                <c:pt idx="9">
                  <c:v>6486.3429999999998</c:v>
                </c:pt>
                <c:pt idx="10">
                  <c:v>6181.3950000000013</c:v>
                </c:pt>
                <c:pt idx="11">
                  <c:v>6260.9229999999989</c:v>
                </c:pt>
                <c:pt idx="12">
                  <c:v>6156.3640000000023</c:v>
                </c:pt>
                <c:pt idx="13">
                  <c:v>5908.0440000000008</c:v>
                </c:pt>
                <c:pt idx="14">
                  <c:v>5708.4080000000004</c:v>
                </c:pt>
                <c:pt idx="15">
                  <c:v>5784.84</c:v>
                </c:pt>
                <c:pt idx="16">
                  <c:v>5779.1579999999994</c:v>
                </c:pt>
                <c:pt idx="17">
                  <c:v>5890.3390000000018</c:v>
                </c:pt>
                <c:pt idx="18">
                  <c:v>6119.9320000000025</c:v>
                </c:pt>
                <c:pt idx="19">
                  <c:v>6796.4840000000004</c:v>
                </c:pt>
                <c:pt idx="20">
                  <c:v>6530.0719999999992</c:v>
                </c:pt>
                <c:pt idx="21">
                  <c:v>6043.723</c:v>
                </c:pt>
                <c:pt idx="22">
                  <c:v>5674.6809999999996</c:v>
                </c:pt>
                <c:pt idx="23">
                  <c:v>5258.5630000000001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575600"/>
        <c:axId val="364575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110.85</c:v>
                </c:pt>
                <c:pt idx="1">
                  <c:v>108.51</c:v>
                </c:pt>
                <c:pt idx="2">
                  <c:v>109.91</c:v>
                </c:pt>
                <c:pt idx="3">
                  <c:v>107.03</c:v>
                </c:pt>
                <c:pt idx="4">
                  <c:v>105.47</c:v>
                </c:pt>
                <c:pt idx="5">
                  <c:v>124.57</c:v>
                </c:pt>
                <c:pt idx="6">
                  <c:v>131.9</c:v>
                </c:pt>
                <c:pt idx="7">
                  <c:v>165.29</c:v>
                </c:pt>
                <c:pt idx="8">
                  <c:v>143.07</c:v>
                </c:pt>
                <c:pt idx="9">
                  <c:v>137.35</c:v>
                </c:pt>
                <c:pt idx="10">
                  <c:v>119.56</c:v>
                </c:pt>
                <c:pt idx="11">
                  <c:v>112.02</c:v>
                </c:pt>
                <c:pt idx="12">
                  <c:v>110</c:v>
                </c:pt>
                <c:pt idx="13">
                  <c:v>102.01</c:v>
                </c:pt>
                <c:pt idx="14">
                  <c:v>107.31</c:v>
                </c:pt>
                <c:pt idx="15">
                  <c:v>108.71</c:v>
                </c:pt>
                <c:pt idx="16">
                  <c:v>112.73</c:v>
                </c:pt>
                <c:pt idx="17">
                  <c:v>122</c:v>
                </c:pt>
                <c:pt idx="18">
                  <c:v>147.1</c:v>
                </c:pt>
                <c:pt idx="19">
                  <c:v>180</c:v>
                </c:pt>
                <c:pt idx="20">
                  <c:v>177.32</c:v>
                </c:pt>
                <c:pt idx="21">
                  <c:v>148.21</c:v>
                </c:pt>
                <c:pt idx="22">
                  <c:v>136.11000000000001</c:v>
                </c:pt>
                <c:pt idx="23">
                  <c:v>109.72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576776"/>
        <c:axId val="364576384"/>
      </c:lineChart>
      <c:catAx>
        <c:axId val="36457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75992"/>
        <c:crosses val="autoZero"/>
        <c:auto val="1"/>
        <c:lblAlgn val="ctr"/>
        <c:lblOffset val="100"/>
        <c:noMultiLvlLbl val="0"/>
      </c:catAx>
      <c:valAx>
        <c:axId val="36457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75600"/>
        <c:crosses val="autoZero"/>
        <c:crossBetween val="between"/>
      </c:valAx>
      <c:valAx>
        <c:axId val="364576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76776"/>
        <c:crosses val="max"/>
        <c:crossBetween val="between"/>
      </c:valAx>
      <c:catAx>
        <c:axId val="364576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576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4659.268</v>
      </c>
      <c r="C4" s="18">
        <v>4514.0390000000007</v>
      </c>
      <c r="D4" s="18">
        <v>4574.5059999999994</v>
      </c>
      <c r="E4" s="18">
        <v>4577.6779999999999</v>
      </c>
      <c r="F4" s="18">
        <v>4645.8739999999989</v>
      </c>
      <c r="G4" s="18">
        <v>4984.4880000000003</v>
      </c>
      <c r="H4" s="18">
        <v>5616.8579999999993</v>
      </c>
      <c r="I4" s="18">
        <v>6037.1309999999985</v>
      </c>
      <c r="J4" s="18">
        <v>5996.8159999999998</v>
      </c>
      <c r="K4" s="18">
        <v>6486.33</v>
      </c>
      <c r="L4" s="18">
        <v>6181.3929999999991</v>
      </c>
      <c r="M4" s="18">
        <v>6260.8979999999992</v>
      </c>
      <c r="N4" s="18">
        <v>6156.3620000000019</v>
      </c>
      <c r="O4" s="18">
        <v>5908.0190000000002</v>
      </c>
      <c r="P4" s="18">
        <v>5708.3790000000008</v>
      </c>
      <c r="Q4" s="18">
        <v>5784.8230000000003</v>
      </c>
      <c r="R4" s="18">
        <v>5779.1360000000013</v>
      </c>
      <c r="S4" s="18">
        <v>5890.3600000000015</v>
      </c>
      <c r="T4" s="18">
        <v>6119.9520000000011</v>
      </c>
      <c r="U4" s="18">
        <v>6796.4900000000007</v>
      </c>
      <c r="V4" s="18">
        <v>6530.03</v>
      </c>
      <c r="W4" s="18">
        <v>6043.7259999999997</v>
      </c>
      <c r="X4" s="18">
        <v>5674.6500000000005</v>
      </c>
      <c r="Y4" s="18">
        <v>5258.5720000000001</v>
      </c>
      <c r="Z4" s="19"/>
      <c r="AA4" s="20">
        <f>SUM(B4:Z4)</f>
        <v>136185.77799999999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110.85</v>
      </c>
      <c r="C7" s="28">
        <v>108.51</v>
      </c>
      <c r="D7" s="28">
        <v>109.91</v>
      </c>
      <c r="E7" s="28">
        <v>107.03</v>
      </c>
      <c r="F7" s="28">
        <v>105.47</v>
      </c>
      <c r="G7" s="28">
        <v>124.57</v>
      </c>
      <c r="H7" s="28">
        <v>131.9</v>
      </c>
      <c r="I7" s="28">
        <v>165.29</v>
      </c>
      <c r="J7" s="28">
        <v>143.07</v>
      </c>
      <c r="K7" s="28">
        <v>137.35</v>
      </c>
      <c r="L7" s="28">
        <v>119.56</v>
      </c>
      <c r="M7" s="28">
        <v>112.02</v>
      </c>
      <c r="N7" s="28">
        <v>110</v>
      </c>
      <c r="O7" s="28">
        <v>102.01</v>
      </c>
      <c r="P7" s="28">
        <v>107.31</v>
      </c>
      <c r="Q7" s="28">
        <v>108.71</v>
      </c>
      <c r="R7" s="28">
        <v>112.73</v>
      </c>
      <c r="S7" s="28">
        <v>122</v>
      </c>
      <c r="T7" s="28">
        <v>147.1</v>
      </c>
      <c r="U7" s="28">
        <v>180</v>
      </c>
      <c r="V7" s="28">
        <v>177.32</v>
      </c>
      <c r="W7" s="28">
        <v>148.21</v>
      </c>
      <c r="X7" s="28">
        <v>136.11000000000001</v>
      </c>
      <c r="Y7" s="28">
        <v>109.72</v>
      </c>
      <c r="Z7" s="29"/>
      <c r="AA7" s="30">
        <f>IF(SUM(B7:Z7)&lt;&gt;0,AVERAGEIF(B7:Z7,"&lt;&gt;"""),"")</f>
        <v>126.53125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693</v>
      </c>
      <c r="I10" s="42">
        <v>693</v>
      </c>
      <c r="J10" s="42">
        <v>693</v>
      </c>
      <c r="K10" s="42">
        <v>693</v>
      </c>
      <c r="L10" s="42">
        <v>708</v>
      </c>
      <c r="M10" s="42">
        <v>708</v>
      </c>
      <c r="N10" s="42">
        <v>708</v>
      </c>
      <c r="O10" s="42">
        <v>708</v>
      </c>
      <c r="P10" s="42">
        <v>708</v>
      </c>
      <c r="Q10" s="42">
        <v>708</v>
      </c>
      <c r="R10" s="42">
        <v>913</v>
      </c>
      <c r="S10" s="42">
        <v>1016</v>
      </c>
      <c r="T10" s="42">
        <v>1001</v>
      </c>
      <c r="U10" s="42">
        <v>1001</v>
      </c>
      <c r="V10" s="42">
        <v>1001</v>
      </c>
      <c r="W10" s="42">
        <v>1001</v>
      </c>
      <c r="X10" s="42">
        <v>1016</v>
      </c>
      <c r="Y10" s="42">
        <v>708</v>
      </c>
      <c r="Z10" s="43"/>
      <c r="AA10" s="44">
        <f t="shared" ref="AA10:AA15" si="0">SUM(B10:Z10)</f>
        <v>18925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101</v>
      </c>
      <c r="J11" s="47">
        <v>101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101</v>
      </c>
      <c r="Q11" s="47">
        <v>101</v>
      </c>
      <c r="R11" s="47">
        <v>101</v>
      </c>
      <c r="S11" s="47">
        <v>101</v>
      </c>
      <c r="T11" s="47">
        <v>112</v>
      </c>
      <c r="U11" s="47">
        <v>147</v>
      </c>
      <c r="V11" s="47">
        <v>132</v>
      </c>
      <c r="W11" s="47">
        <v>101</v>
      </c>
      <c r="X11" s="47">
        <v>101</v>
      </c>
      <c r="Y11" s="47">
        <v>101</v>
      </c>
      <c r="Z11" s="48"/>
      <c r="AA11" s="49">
        <f t="shared" si="0"/>
        <v>2524</v>
      </c>
    </row>
    <row r="12" spans="1:27" ht="24.95" customHeight="1" x14ac:dyDescent="0.2">
      <c r="A12" s="50" t="s">
        <v>8</v>
      </c>
      <c r="B12" s="51">
        <v>1444.365</v>
      </c>
      <c r="C12" s="52">
        <v>1440.9</v>
      </c>
      <c r="D12" s="52">
        <v>1440.9</v>
      </c>
      <c r="E12" s="52">
        <v>1440.9</v>
      </c>
      <c r="F12" s="52">
        <v>1475.9</v>
      </c>
      <c r="G12" s="52">
        <v>1691.327</v>
      </c>
      <c r="H12" s="52">
        <v>2220.9639999999999</v>
      </c>
      <c r="I12" s="52">
        <v>2548.4830000000002</v>
      </c>
      <c r="J12" s="52">
        <v>2405.4449999999997</v>
      </c>
      <c r="K12" s="52">
        <v>2300.7539999999999</v>
      </c>
      <c r="L12" s="52">
        <v>1607.6420000000001</v>
      </c>
      <c r="M12" s="52">
        <v>1560.9079999999999</v>
      </c>
      <c r="N12" s="52">
        <v>1420.9</v>
      </c>
      <c r="O12" s="52">
        <v>1420.9</v>
      </c>
      <c r="P12" s="52">
        <v>1420.9</v>
      </c>
      <c r="Q12" s="52">
        <v>1460.9</v>
      </c>
      <c r="R12" s="52">
        <v>1631.443</v>
      </c>
      <c r="S12" s="52">
        <v>2292.1860000000001</v>
      </c>
      <c r="T12" s="52">
        <v>2740.0080000000003</v>
      </c>
      <c r="U12" s="52">
        <v>2901.0749999999998</v>
      </c>
      <c r="V12" s="52">
        <v>2913.058</v>
      </c>
      <c r="W12" s="52">
        <v>2747.7339999999999</v>
      </c>
      <c r="X12" s="52">
        <v>2433.54</v>
      </c>
      <c r="Y12" s="52">
        <v>1802.9</v>
      </c>
      <c r="Z12" s="53"/>
      <c r="AA12" s="54">
        <f t="shared" si="0"/>
        <v>46764.031999999999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269</v>
      </c>
      <c r="I13" s="52">
        <v>256</v>
      </c>
      <c r="J13" s="52">
        <v>232</v>
      </c>
      <c r="K13" s="52">
        <v>183</v>
      </c>
      <c r="L13" s="52">
        <v>107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125</v>
      </c>
      <c r="T13" s="52">
        <v>439</v>
      </c>
      <c r="U13" s="52">
        <v>637</v>
      </c>
      <c r="V13" s="52">
        <v>547</v>
      </c>
      <c r="W13" s="52">
        <v>201</v>
      </c>
      <c r="X13" s="52">
        <v>85</v>
      </c>
      <c r="Y13" s="52"/>
      <c r="Z13" s="53"/>
      <c r="AA13" s="54">
        <f t="shared" si="0"/>
        <v>3328</v>
      </c>
    </row>
    <row r="14" spans="1:27" ht="24.95" customHeight="1" x14ac:dyDescent="0.2">
      <c r="A14" s="55" t="s">
        <v>10</v>
      </c>
      <c r="B14" s="56">
        <v>1547.0030000000002</v>
      </c>
      <c r="C14" s="57">
        <v>1469.7389999999998</v>
      </c>
      <c r="D14" s="57">
        <v>1338.0060000000001</v>
      </c>
      <c r="E14" s="57">
        <v>1228.1780000000001</v>
      </c>
      <c r="F14" s="57">
        <v>1129.7740000000001</v>
      </c>
      <c r="G14" s="57">
        <v>1032.1610000000005</v>
      </c>
      <c r="H14" s="57">
        <v>989.89399999999989</v>
      </c>
      <c r="I14" s="57">
        <v>1121.6480000000006</v>
      </c>
      <c r="J14" s="57">
        <v>1490.0709999999997</v>
      </c>
      <c r="K14" s="57">
        <v>1884.5759999999998</v>
      </c>
      <c r="L14" s="57">
        <v>2351.8510000000006</v>
      </c>
      <c r="M14" s="57">
        <v>2617.89</v>
      </c>
      <c r="N14" s="57">
        <v>2782.6619999999998</v>
      </c>
      <c r="O14" s="57">
        <v>2809.6189999999997</v>
      </c>
      <c r="P14" s="57">
        <v>2686.5789999999993</v>
      </c>
      <c r="Q14" s="57">
        <v>2415.3229999999994</v>
      </c>
      <c r="R14" s="57">
        <v>1955.4930000000002</v>
      </c>
      <c r="S14" s="57">
        <v>1420.8739999999991</v>
      </c>
      <c r="T14" s="57">
        <v>1141.9440000000004</v>
      </c>
      <c r="U14" s="57">
        <v>1115.5150000000003</v>
      </c>
      <c r="V14" s="57">
        <v>1184.672</v>
      </c>
      <c r="W14" s="57">
        <v>1233.7920000000001</v>
      </c>
      <c r="X14" s="57">
        <v>1305.1100000000001</v>
      </c>
      <c r="Y14" s="57">
        <v>1366.4720000000002</v>
      </c>
      <c r="Z14" s="58"/>
      <c r="AA14" s="59">
        <f t="shared" si="0"/>
        <v>39618.845999999998</v>
      </c>
    </row>
    <row r="15" spans="1:27" ht="24.95" customHeight="1" x14ac:dyDescent="0.2">
      <c r="A15" s="55" t="s">
        <v>11</v>
      </c>
      <c r="B15" s="56">
        <v>70</v>
      </c>
      <c r="C15" s="57">
        <v>78</v>
      </c>
      <c r="D15" s="57">
        <v>87</v>
      </c>
      <c r="E15" s="57">
        <v>96</v>
      </c>
      <c r="F15" s="57">
        <v>101</v>
      </c>
      <c r="G15" s="57">
        <v>104</v>
      </c>
      <c r="H15" s="57">
        <v>108</v>
      </c>
      <c r="I15" s="57">
        <v>121</v>
      </c>
      <c r="J15" s="57">
        <v>136</v>
      </c>
      <c r="K15" s="57">
        <v>147</v>
      </c>
      <c r="L15" s="57">
        <v>156</v>
      </c>
      <c r="M15" s="57">
        <v>164</v>
      </c>
      <c r="N15" s="57">
        <v>169</v>
      </c>
      <c r="O15" s="57">
        <v>167</v>
      </c>
      <c r="P15" s="57">
        <v>160</v>
      </c>
      <c r="Q15" s="57">
        <v>148</v>
      </c>
      <c r="R15" s="57">
        <v>129</v>
      </c>
      <c r="S15" s="57">
        <v>100</v>
      </c>
      <c r="T15" s="57">
        <v>76</v>
      </c>
      <c r="U15" s="57">
        <v>68</v>
      </c>
      <c r="V15" s="57">
        <v>65</v>
      </c>
      <c r="W15" s="57">
        <v>62</v>
      </c>
      <c r="X15" s="57">
        <v>58</v>
      </c>
      <c r="Y15" s="57">
        <v>52</v>
      </c>
      <c r="Z15" s="58"/>
      <c r="AA15" s="59">
        <f t="shared" si="0"/>
        <v>2622</v>
      </c>
    </row>
    <row r="16" spans="1:27" ht="30" customHeight="1" thickBot="1" x14ac:dyDescent="0.25">
      <c r="A16" s="60" t="s">
        <v>12</v>
      </c>
      <c r="B16" s="61">
        <f>IF(LEN(B$2)&gt;0,SUM(B10:B15),"")</f>
        <v>3876.3679999999999</v>
      </c>
      <c r="C16" s="62">
        <f t="shared" ref="C16:Z16" si="1">IF(LEN(C$2)&gt;0,SUM(C10:C15),"")</f>
        <v>3803.6390000000001</v>
      </c>
      <c r="D16" s="62">
        <f t="shared" si="1"/>
        <v>3674.9059999999999</v>
      </c>
      <c r="E16" s="62">
        <f t="shared" si="1"/>
        <v>3574.0780000000004</v>
      </c>
      <c r="F16" s="62">
        <f t="shared" si="1"/>
        <v>3515.674</v>
      </c>
      <c r="G16" s="62">
        <f t="shared" si="1"/>
        <v>3677.4880000000007</v>
      </c>
      <c r="H16" s="62">
        <f t="shared" si="1"/>
        <v>4381.8580000000002</v>
      </c>
      <c r="I16" s="62">
        <f t="shared" si="1"/>
        <v>4841.1310000000012</v>
      </c>
      <c r="J16" s="62">
        <f t="shared" si="1"/>
        <v>5057.5159999999996</v>
      </c>
      <c r="K16" s="62">
        <f t="shared" si="1"/>
        <v>5309.33</v>
      </c>
      <c r="L16" s="62">
        <f t="shared" si="1"/>
        <v>5031.4930000000004</v>
      </c>
      <c r="M16" s="62">
        <f t="shared" si="1"/>
        <v>5198.7979999999998</v>
      </c>
      <c r="N16" s="62">
        <f t="shared" si="1"/>
        <v>5254.5619999999999</v>
      </c>
      <c r="O16" s="62">
        <f t="shared" si="1"/>
        <v>5247.5190000000002</v>
      </c>
      <c r="P16" s="62">
        <f t="shared" si="1"/>
        <v>5091.4789999999994</v>
      </c>
      <c r="Q16" s="62">
        <f t="shared" si="1"/>
        <v>4848.223</v>
      </c>
      <c r="R16" s="62">
        <f t="shared" si="1"/>
        <v>4744.9360000000006</v>
      </c>
      <c r="S16" s="62">
        <f t="shared" si="1"/>
        <v>5055.0599999999995</v>
      </c>
      <c r="T16" s="62">
        <f t="shared" si="1"/>
        <v>5509.9520000000002</v>
      </c>
      <c r="U16" s="62">
        <f t="shared" si="1"/>
        <v>5869.59</v>
      </c>
      <c r="V16" s="62">
        <f t="shared" si="1"/>
        <v>5842.73</v>
      </c>
      <c r="W16" s="62">
        <f t="shared" si="1"/>
        <v>5346.5259999999998</v>
      </c>
      <c r="X16" s="62">
        <f t="shared" si="1"/>
        <v>4998.6499999999996</v>
      </c>
      <c r="Y16" s="62">
        <f t="shared" si="1"/>
        <v>4030.3720000000003</v>
      </c>
      <c r="Z16" s="63" t="str">
        <f t="shared" si="1"/>
        <v/>
      </c>
      <c r="AA16" s="64">
        <f>SUM(AA10:AA15)</f>
        <v>113781.878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2028.9</v>
      </c>
      <c r="C28" s="72">
        <v>1979.9</v>
      </c>
      <c r="D28" s="72">
        <v>1898.9</v>
      </c>
      <c r="E28" s="72">
        <v>1815.9</v>
      </c>
      <c r="F28" s="72">
        <v>1726.9</v>
      </c>
      <c r="G28" s="72">
        <v>1685.9</v>
      </c>
      <c r="H28" s="72">
        <v>1852.4</v>
      </c>
      <c r="I28" s="72">
        <v>1965.4</v>
      </c>
      <c r="J28" s="72">
        <v>2148.4</v>
      </c>
      <c r="K28" s="72">
        <v>2418.4</v>
      </c>
      <c r="L28" s="72">
        <v>2587.4</v>
      </c>
      <c r="M28" s="72">
        <v>2732.4</v>
      </c>
      <c r="N28" s="72">
        <v>2853.4</v>
      </c>
      <c r="O28" s="72">
        <v>2835.4</v>
      </c>
      <c r="P28" s="72">
        <v>2745.4</v>
      </c>
      <c r="Q28" s="72">
        <v>2568.4</v>
      </c>
      <c r="R28" s="72">
        <v>2488.4</v>
      </c>
      <c r="S28" s="72">
        <v>2358.4</v>
      </c>
      <c r="T28" s="72">
        <v>2416.9</v>
      </c>
      <c r="U28" s="72">
        <v>2654.9</v>
      </c>
      <c r="V28" s="72">
        <v>2592.9</v>
      </c>
      <c r="W28" s="72">
        <v>2287.9</v>
      </c>
      <c r="X28" s="72">
        <v>2263.9</v>
      </c>
      <c r="Y28" s="72">
        <v>1956.9</v>
      </c>
      <c r="Z28" s="73"/>
      <c r="AA28" s="74">
        <f>SUM(B28:Z28)</f>
        <v>54863.60000000002</v>
      </c>
    </row>
    <row r="29" spans="1:27" ht="24.95" customHeight="1" x14ac:dyDescent="0.2">
      <c r="A29" s="75" t="s">
        <v>23</v>
      </c>
      <c r="B29" s="76">
        <v>685.46799999999996</v>
      </c>
      <c r="C29" s="77">
        <v>688.73900000000003</v>
      </c>
      <c r="D29" s="77">
        <v>641.00599999999997</v>
      </c>
      <c r="E29" s="77">
        <v>623.178</v>
      </c>
      <c r="F29" s="77">
        <v>618.774</v>
      </c>
      <c r="G29" s="77">
        <v>733.58799999999997</v>
      </c>
      <c r="H29" s="77">
        <v>785.67</v>
      </c>
      <c r="I29" s="77">
        <v>958.22799999999995</v>
      </c>
      <c r="J29" s="77">
        <v>967.61300000000006</v>
      </c>
      <c r="K29" s="77">
        <v>1034.4269999999999</v>
      </c>
      <c r="L29" s="77">
        <v>1041.5899999999999</v>
      </c>
      <c r="M29" s="77">
        <v>1017.398</v>
      </c>
      <c r="N29" s="77">
        <v>1070.162</v>
      </c>
      <c r="O29" s="77">
        <v>1080.1189999999999</v>
      </c>
      <c r="P29" s="77">
        <v>1005.079</v>
      </c>
      <c r="Q29" s="77">
        <v>1015.823</v>
      </c>
      <c r="R29" s="77">
        <v>889.53599999999994</v>
      </c>
      <c r="S29" s="77">
        <v>757.66</v>
      </c>
      <c r="T29" s="77">
        <v>951.05200000000002</v>
      </c>
      <c r="U29" s="77">
        <v>932.69</v>
      </c>
      <c r="V29" s="77">
        <v>922.83</v>
      </c>
      <c r="W29" s="77">
        <v>862.62599999999998</v>
      </c>
      <c r="X29" s="77">
        <v>850.75</v>
      </c>
      <c r="Y29" s="77">
        <v>527.47199999999998</v>
      </c>
      <c r="Z29" s="78"/>
      <c r="AA29" s="79">
        <f>SUM(B29:Z29)</f>
        <v>20661.478000000003</v>
      </c>
    </row>
    <row r="30" spans="1:27" ht="24.95" customHeight="1" x14ac:dyDescent="0.2">
      <c r="A30" s="82" t="s">
        <v>24</v>
      </c>
      <c r="B30" s="80">
        <v>1713</v>
      </c>
      <c r="C30" s="81">
        <v>1713</v>
      </c>
      <c r="D30" s="81">
        <v>1713</v>
      </c>
      <c r="E30" s="81">
        <v>1713</v>
      </c>
      <c r="F30" s="81">
        <v>1748</v>
      </c>
      <c r="G30" s="81">
        <v>1850</v>
      </c>
      <c r="H30" s="81">
        <v>2353.788</v>
      </c>
      <c r="I30" s="81">
        <v>2527.5030000000002</v>
      </c>
      <c r="J30" s="81">
        <v>2527.5030000000002</v>
      </c>
      <c r="K30" s="81">
        <v>2401.5030000000002</v>
      </c>
      <c r="L30" s="81">
        <v>1841.5029999999999</v>
      </c>
      <c r="M30" s="81">
        <v>1825</v>
      </c>
      <c r="N30" s="81">
        <v>1693</v>
      </c>
      <c r="O30" s="81">
        <v>1693</v>
      </c>
      <c r="P30" s="81">
        <v>1693</v>
      </c>
      <c r="Q30" s="81">
        <v>1733</v>
      </c>
      <c r="R30" s="81">
        <v>1893</v>
      </c>
      <c r="S30" s="81">
        <v>2548</v>
      </c>
      <c r="T30" s="81">
        <v>2752</v>
      </c>
      <c r="U30" s="81">
        <v>2892</v>
      </c>
      <c r="V30" s="81">
        <v>2892</v>
      </c>
      <c r="W30" s="81">
        <v>2752</v>
      </c>
      <c r="X30" s="81">
        <v>2440</v>
      </c>
      <c r="Y30" s="81">
        <v>2075</v>
      </c>
      <c r="Z30" s="83"/>
      <c r="AA30" s="84">
        <f>SUM(B30:Z30)</f>
        <v>50982.8</v>
      </c>
    </row>
    <row r="31" spans="1:27" ht="30" customHeight="1" thickBot="1" x14ac:dyDescent="0.25">
      <c r="A31" s="60" t="s">
        <v>25</v>
      </c>
      <c r="B31" s="61">
        <f>IF(LEN(B$2)&gt;0,SUM(B28:B30),"")</f>
        <v>4427.3680000000004</v>
      </c>
      <c r="C31" s="62">
        <f t="shared" ref="C31:Z31" si="4">IF(LEN(C$2)&gt;0,SUM(C28:C30),"")</f>
        <v>4381.6390000000001</v>
      </c>
      <c r="D31" s="62">
        <f t="shared" si="4"/>
        <v>4252.9059999999999</v>
      </c>
      <c r="E31" s="62">
        <f t="shared" si="4"/>
        <v>4152.0779999999995</v>
      </c>
      <c r="F31" s="62">
        <f t="shared" si="4"/>
        <v>4093.674</v>
      </c>
      <c r="G31" s="62">
        <f t="shared" si="4"/>
        <v>4269.4880000000003</v>
      </c>
      <c r="H31" s="62">
        <f t="shared" si="4"/>
        <v>4991.8580000000002</v>
      </c>
      <c r="I31" s="62">
        <f t="shared" si="4"/>
        <v>5451.1310000000003</v>
      </c>
      <c r="J31" s="62">
        <f t="shared" si="4"/>
        <v>5643.5159999999996</v>
      </c>
      <c r="K31" s="62">
        <f t="shared" si="4"/>
        <v>5854.33</v>
      </c>
      <c r="L31" s="62">
        <f t="shared" si="4"/>
        <v>5470.4929999999995</v>
      </c>
      <c r="M31" s="62">
        <f t="shared" si="4"/>
        <v>5574.7980000000007</v>
      </c>
      <c r="N31" s="62">
        <f t="shared" si="4"/>
        <v>5616.5619999999999</v>
      </c>
      <c r="O31" s="62">
        <f t="shared" si="4"/>
        <v>5608.5190000000002</v>
      </c>
      <c r="P31" s="62">
        <f t="shared" si="4"/>
        <v>5443.4790000000003</v>
      </c>
      <c r="Q31" s="62">
        <f t="shared" si="4"/>
        <v>5317.223</v>
      </c>
      <c r="R31" s="62">
        <f t="shared" si="4"/>
        <v>5270.9359999999997</v>
      </c>
      <c r="S31" s="62">
        <f t="shared" si="4"/>
        <v>5664.0599999999995</v>
      </c>
      <c r="T31" s="62">
        <f t="shared" si="4"/>
        <v>6119.9520000000002</v>
      </c>
      <c r="U31" s="62">
        <f t="shared" si="4"/>
        <v>6479.59</v>
      </c>
      <c r="V31" s="62">
        <f t="shared" si="4"/>
        <v>6407.73</v>
      </c>
      <c r="W31" s="62">
        <f t="shared" si="4"/>
        <v>5902.5259999999998</v>
      </c>
      <c r="X31" s="62">
        <f t="shared" si="4"/>
        <v>5554.65</v>
      </c>
      <c r="Y31" s="62">
        <f t="shared" si="4"/>
        <v>4559.3720000000003</v>
      </c>
      <c r="Z31" s="63" t="str">
        <f t="shared" si="4"/>
        <v/>
      </c>
      <c r="AA31" s="64">
        <f>SUM(AA28:AA30)</f>
        <v>126507.87800000003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241</v>
      </c>
      <c r="C34" s="95">
        <v>268</v>
      </c>
      <c r="D34" s="95">
        <v>268</v>
      </c>
      <c r="E34" s="95">
        <v>268</v>
      </c>
      <c r="F34" s="95">
        <v>268</v>
      </c>
      <c r="G34" s="95">
        <v>282</v>
      </c>
      <c r="H34" s="95">
        <v>300</v>
      </c>
      <c r="I34" s="95">
        <v>300</v>
      </c>
      <c r="J34" s="95">
        <v>281</v>
      </c>
      <c r="K34" s="95">
        <v>240</v>
      </c>
      <c r="L34" s="95">
        <v>183</v>
      </c>
      <c r="M34" s="95">
        <v>113</v>
      </c>
      <c r="N34" s="95">
        <v>96</v>
      </c>
      <c r="O34" s="95">
        <v>96</v>
      </c>
      <c r="P34" s="95">
        <v>119</v>
      </c>
      <c r="Q34" s="95">
        <v>236</v>
      </c>
      <c r="R34" s="95">
        <v>261</v>
      </c>
      <c r="S34" s="95">
        <v>300</v>
      </c>
      <c r="T34" s="95">
        <v>300</v>
      </c>
      <c r="U34" s="95">
        <v>300</v>
      </c>
      <c r="V34" s="95">
        <v>255</v>
      </c>
      <c r="W34" s="95">
        <v>246</v>
      </c>
      <c r="X34" s="95">
        <v>246</v>
      </c>
      <c r="Y34" s="95">
        <v>237</v>
      </c>
      <c r="Z34" s="96"/>
      <c r="AA34" s="74">
        <f t="shared" ref="AA34:AA39" si="5">SUM(B34:Z34)</f>
        <v>5704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295</v>
      </c>
      <c r="K35" s="99">
        <v>295</v>
      </c>
      <c r="L35" s="99">
        <v>246</v>
      </c>
      <c r="M35" s="99">
        <v>253</v>
      </c>
      <c r="N35" s="99">
        <v>256</v>
      </c>
      <c r="O35" s="99">
        <v>255</v>
      </c>
      <c r="P35" s="99">
        <v>223</v>
      </c>
      <c r="Q35" s="99">
        <v>223</v>
      </c>
      <c r="R35" s="99">
        <v>255</v>
      </c>
      <c r="S35" s="99">
        <v>299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282</v>
      </c>
      <c r="Z35" s="100"/>
      <c r="AA35" s="79">
        <f t="shared" si="5"/>
        <v>6782</v>
      </c>
    </row>
    <row r="36" spans="1:27" ht="24.95" customHeight="1" x14ac:dyDescent="0.2">
      <c r="A36" s="97" t="s">
        <v>29</v>
      </c>
      <c r="B36" s="98">
        <v>241.9</v>
      </c>
      <c r="C36" s="99">
        <v>142.4</v>
      </c>
      <c r="D36" s="99">
        <v>331.6</v>
      </c>
      <c r="E36" s="99">
        <v>435.6</v>
      </c>
      <c r="F36" s="99">
        <v>562.20000000000005</v>
      </c>
      <c r="G36" s="99">
        <v>725</v>
      </c>
      <c r="H36" s="99">
        <v>635</v>
      </c>
      <c r="I36" s="99">
        <v>596</v>
      </c>
      <c r="J36" s="99">
        <v>315.60000000000002</v>
      </c>
      <c r="K36" s="99">
        <v>642</v>
      </c>
      <c r="L36" s="99">
        <v>629</v>
      </c>
      <c r="M36" s="99">
        <v>196.1</v>
      </c>
      <c r="N36" s="99">
        <v>93.9</v>
      </c>
      <c r="O36" s="99">
        <v>54.6</v>
      </c>
      <c r="P36" s="99">
        <v>267.10000000000002</v>
      </c>
      <c r="Q36" s="99">
        <v>477.6</v>
      </c>
      <c r="R36" s="99">
        <v>518.20000000000005</v>
      </c>
      <c r="S36" s="99">
        <v>236.3</v>
      </c>
      <c r="T36" s="99">
        <v>10</v>
      </c>
      <c r="U36" s="99">
        <v>326.89999999999998</v>
      </c>
      <c r="V36" s="99">
        <v>132.30000000000001</v>
      </c>
      <c r="W36" s="99">
        <v>151.19999999999999</v>
      </c>
      <c r="X36" s="99">
        <v>130</v>
      </c>
      <c r="Y36" s="99">
        <v>709.2</v>
      </c>
      <c r="Z36" s="100"/>
      <c r="AA36" s="79">
        <f t="shared" si="5"/>
        <v>8559.7000000000007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47.7</v>
      </c>
      <c r="K38" s="99"/>
      <c r="L38" s="99">
        <v>91.9</v>
      </c>
      <c r="M38" s="99">
        <v>500</v>
      </c>
      <c r="N38" s="99">
        <v>455.9</v>
      </c>
      <c r="O38" s="99">
        <v>254.9</v>
      </c>
      <c r="P38" s="99">
        <v>7.8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1358.2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782.9</v>
      </c>
      <c r="C39" s="88">
        <f t="shared" si="6"/>
        <v>710.4</v>
      </c>
      <c r="D39" s="88">
        <f t="shared" si="6"/>
        <v>899.6</v>
      </c>
      <c r="E39" s="88">
        <f t="shared" si="6"/>
        <v>1003.6</v>
      </c>
      <c r="F39" s="88">
        <f t="shared" si="6"/>
        <v>1130.2</v>
      </c>
      <c r="G39" s="88">
        <f t="shared" si="6"/>
        <v>1307</v>
      </c>
      <c r="H39" s="88">
        <f t="shared" si="6"/>
        <v>1235</v>
      </c>
      <c r="I39" s="88">
        <f t="shared" si="6"/>
        <v>1196</v>
      </c>
      <c r="J39" s="88">
        <f t="shared" si="6"/>
        <v>939.30000000000007</v>
      </c>
      <c r="K39" s="88">
        <f t="shared" si="6"/>
        <v>1177</v>
      </c>
      <c r="L39" s="88">
        <f t="shared" si="6"/>
        <v>1149.9000000000001</v>
      </c>
      <c r="M39" s="88">
        <f t="shared" si="6"/>
        <v>1062.0999999999999</v>
      </c>
      <c r="N39" s="88">
        <f t="shared" si="6"/>
        <v>901.8</v>
      </c>
      <c r="O39" s="88">
        <f t="shared" si="6"/>
        <v>660.5</v>
      </c>
      <c r="P39" s="88">
        <f t="shared" si="6"/>
        <v>616.9</v>
      </c>
      <c r="Q39" s="88">
        <f t="shared" si="6"/>
        <v>936.6</v>
      </c>
      <c r="R39" s="88">
        <f t="shared" si="6"/>
        <v>1034.2</v>
      </c>
      <c r="S39" s="88">
        <f t="shared" si="6"/>
        <v>835.3</v>
      </c>
      <c r="T39" s="88">
        <f t="shared" si="6"/>
        <v>610</v>
      </c>
      <c r="U39" s="88">
        <f t="shared" si="6"/>
        <v>926.9</v>
      </c>
      <c r="V39" s="88">
        <f t="shared" si="6"/>
        <v>687.3</v>
      </c>
      <c r="W39" s="88">
        <f t="shared" si="6"/>
        <v>697.2</v>
      </c>
      <c r="X39" s="88">
        <f t="shared" si="6"/>
        <v>676</v>
      </c>
      <c r="Y39" s="88">
        <f t="shared" si="6"/>
        <v>1228.2</v>
      </c>
      <c r="Z39" s="89" t="str">
        <f t="shared" si="6"/>
        <v/>
      </c>
      <c r="AA39" s="90">
        <f t="shared" si="5"/>
        <v>22403.9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231.9</v>
      </c>
      <c r="C44" s="99">
        <v>132.4</v>
      </c>
      <c r="D44" s="99">
        <v>321.60000000000002</v>
      </c>
      <c r="E44" s="99">
        <v>425.6</v>
      </c>
      <c r="F44" s="99">
        <v>552.20000000000005</v>
      </c>
      <c r="G44" s="99">
        <v>715</v>
      </c>
      <c r="H44" s="99">
        <v>625</v>
      </c>
      <c r="I44" s="99">
        <v>586</v>
      </c>
      <c r="J44" s="99">
        <v>305.60000000000002</v>
      </c>
      <c r="K44" s="99">
        <v>632</v>
      </c>
      <c r="L44" s="99">
        <v>619</v>
      </c>
      <c r="M44" s="99">
        <v>186.1</v>
      </c>
      <c r="N44" s="99">
        <v>83.9</v>
      </c>
      <c r="O44" s="99">
        <v>44.6</v>
      </c>
      <c r="P44" s="99">
        <v>257.10000000000002</v>
      </c>
      <c r="Q44" s="99">
        <v>467.6</v>
      </c>
      <c r="R44" s="99">
        <v>508.2</v>
      </c>
      <c r="S44" s="99">
        <v>226.3</v>
      </c>
      <c r="T44" s="99"/>
      <c r="U44" s="99">
        <v>316.89999999999998</v>
      </c>
      <c r="V44" s="99">
        <v>122.3</v>
      </c>
      <c r="W44" s="99">
        <v>141.19999999999999</v>
      </c>
      <c r="X44" s="99">
        <v>120</v>
      </c>
      <c r="Y44" s="99">
        <v>699.2</v>
      </c>
      <c r="Z44" s="100"/>
      <c r="AA44" s="79">
        <f t="shared" si="7"/>
        <v>8319.7000000000007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47.7</v>
      </c>
      <c r="K46" s="99"/>
      <c r="L46" s="99">
        <v>91.9</v>
      </c>
      <c r="M46" s="99">
        <v>500</v>
      </c>
      <c r="N46" s="99">
        <v>455.9</v>
      </c>
      <c r="O46" s="99">
        <v>254.9</v>
      </c>
      <c r="P46" s="99">
        <v>7.8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1358.2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231.9</v>
      </c>
      <c r="C48" s="88">
        <f t="shared" ref="C48:Z48" si="8">IF(LEN(C$2)&gt;0,SUM(C42:C47),"")</f>
        <v>132.4</v>
      </c>
      <c r="D48" s="88">
        <f t="shared" si="8"/>
        <v>321.60000000000002</v>
      </c>
      <c r="E48" s="88">
        <f t="shared" si="8"/>
        <v>428.6</v>
      </c>
      <c r="F48" s="88">
        <f t="shared" si="8"/>
        <v>552.20000000000005</v>
      </c>
      <c r="G48" s="88">
        <f t="shared" si="8"/>
        <v>715</v>
      </c>
      <c r="H48" s="88">
        <f t="shared" si="8"/>
        <v>625</v>
      </c>
      <c r="I48" s="88">
        <f t="shared" si="8"/>
        <v>586</v>
      </c>
      <c r="J48" s="88">
        <f t="shared" si="8"/>
        <v>353.3</v>
      </c>
      <c r="K48" s="88">
        <f t="shared" si="8"/>
        <v>632</v>
      </c>
      <c r="L48" s="88">
        <f t="shared" si="8"/>
        <v>710.9</v>
      </c>
      <c r="M48" s="88">
        <f t="shared" si="8"/>
        <v>686.1</v>
      </c>
      <c r="N48" s="88">
        <f t="shared" si="8"/>
        <v>539.79999999999995</v>
      </c>
      <c r="O48" s="88">
        <f t="shared" si="8"/>
        <v>299.5</v>
      </c>
      <c r="P48" s="88">
        <f t="shared" si="8"/>
        <v>264.90000000000003</v>
      </c>
      <c r="Q48" s="88">
        <f t="shared" si="8"/>
        <v>467.6</v>
      </c>
      <c r="R48" s="88">
        <f t="shared" si="8"/>
        <v>508.2</v>
      </c>
      <c r="S48" s="88">
        <f t="shared" si="8"/>
        <v>226.3</v>
      </c>
      <c r="T48" s="88">
        <f t="shared" si="8"/>
        <v>0</v>
      </c>
      <c r="U48" s="88">
        <f t="shared" si="8"/>
        <v>316.89999999999998</v>
      </c>
      <c r="V48" s="88">
        <f t="shared" si="8"/>
        <v>122.3</v>
      </c>
      <c r="W48" s="88">
        <f t="shared" si="8"/>
        <v>141.19999999999999</v>
      </c>
      <c r="X48" s="88">
        <f t="shared" si="8"/>
        <v>120</v>
      </c>
      <c r="Y48" s="88">
        <f t="shared" si="8"/>
        <v>699.2</v>
      </c>
      <c r="Z48" s="89" t="str">
        <f t="shared" si="8"/>
        <v/>
      </c>
      <c r="AA48" s="90">
        <f t="shared" si="7"/>
        <v>9680.9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4659.268</v>
      </c>
      <c r="C51" s="88">
        <f t="shared" si="10"/>
        <v>4514.0389999999998</v>
      </c>
      <c r="D51" s="88">
        <f t="shared" si="10"/>
        <v>4574.5060000000003</v>
      </c>
      <c r="E51" s="88">
        <f t="shared" si="10"/>
        <v>4577.6780000000008</v>
      </c>
      <c r="F51" s="88">
        <f t="shared" si="10"/>
        <v>4645.8739999999998</v>
      </c>
      <c r="G51" s="88">
        <f t="shared" si="10"/>
        <v>4984.4880000000012</v>
      </c>
      <c r="H51" s="88">
        <f t="shared" si="10"/>
        <v>5616.8580000000002</v>
      </c>
      <c r="I51" s="88">
        <f t="shared" si="10"/>
        <v>6037.1310000000012</v>
      </c>
      <c r="J51" s="88">
        <f t="shared" si="10"/>
        <v>5996.8159999999998</v>
      </c>
      <c r="K51" s="88">
        <f t="shared" si="10"/>
        <v>6486.33</v>
      </c>
      <c r="L51" s="88">
        <f t="shared" si="10"/>
        <v>6181.393</v>
      </c>
      <c r="M51" s="88">
        <f t="shared" si="10"/>
        <v>6260.8979999999992</v>
      </c>
      <c r="N51" s="88">
        <f t="shared" si="10"/>
        <v>6156.3620000000001</v>
      </c>
      <c r="O51" s="88">
        <f t="shared" si="10"/>
        <v>5908.0190000000002</v>
      </c>
      <c r="P51" s="88">
        <f t="shared" si="10"/>
        <v>5708.378999999999</v>
      </c>
      <c r="Q51" s="88">
        <f t="shared" si="10"/>
        <v>5784.8230000000003</v>
      </c>
      <c r="R51" s="88">
        <f t="shared" si="10"/>
        <v>5779.1360000000004</v>
      </c>
      <c r="S51" s="88">
        <f t="shared" si="10"/>
        <v>5890.36</v>
      </c>
      <c r="T51" s="88">
        <f t="shared" si="10"/>
        <v>6119.9520000000002</v>
      </c>
      <c r="U51" s="88">
        <f t="shared" si="10"/>
        <v>6796.49</v>
      </c>
      <c r="V51" s="88">
        <f t="shared" si="10"/>
        <v>6530.03</v>
      </c>
      <c r="W51" s="88">
        <f t="shared" si="10"/>
        <v>6043.7259999999997</v>
      </c>
      <c r="X51" s="88">
        <f t="shared" si="10"/>
        <v>5674.65</v>
      </c>
      <c r="Y51" s="88">
        <f t="shared" si="10"/>
        <v>5258.5720000000001</v>
      </c>
      <c r="Z51" s="89" t="str">
        <f t="shared" si="10"/>
        <v/>
      </c>
      <c r="AA51" s="104">
        <f>SUM(B51:Z51)</f>
        <v>136185.77799999999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4659.2890000000016</v>
      </c>
      <c r="C4" s="18">
        <v>4514.0629999999992</v>
      </c>
      <c r="D4" s="18">
        <v>4574.5449999999983</v>
      </c>
      <c r="E4" s="18">
        <v>4577.6449999999995</v>
      </c>
      <c r="F4" s="18">
        <v>4645.8430000000017</v>
      </c>
      <c r="G4" s="18">
        <v>4984.4879999999985</v>
      </c>
      <c r="H4" s="18">
        <v>5616.8580000000002</v>
      </c>
      <c r="I4" s="18">
        <v>6037.1310000000012</v>
      </c>
      <c r="J4" s="18">
        <v>5996.7910000000002</v>
      </c>
      <c r="K4" s="18">
        <v>6486.3429999999998</v>
      </c>
      <c r="L4" s="18">
        <v>6181.3950000000013</v>
      </c>
      <c r="M4" s="18">
        <v>6260.9229999999989</v>
      </c>
      <c r="N4" s="18">
        <v>6156.3640000000023</v>
      </c>
      <c r="O4" s="18">
        <v>5908.0440000000008</v>
      </c>
      <c r="P4" s="18">
        <v>5708.4080000000004</v>
      </c>
      <c r="Q4" s="18">
        <v>5784.84</v>
      </c>
      <c r="R4" s="18">
        <v>5779.1579999999994</v>
      </c>
      <c r="S4" s="18">
        <v>5890.3390000000018</v>
      </c>
      <c r="T4" s="18">
        <v>6119.9320000000025</v>
      </c>
      <c r="U4" s="18">
        <v>6796.4840000000004</v>
      </c>
      <c r="V4" s="18">
        <v>6530.0719999999992</v>
      </c>
      <c r="W4" s="18">
        <v>6043.723</v>
      </c>
      <c r="X4" s="18">
        <v>5674.6809999999996</v>
      </c>
      <c r="Y4" s="18">
        <v>5258.5630000000001</v>
      </c>
      <c r="Z4" s="19"/>
      <c r="AA4" s="20">
        <f>SUM(B4:Z4)</f>
        <v>136185.92199999999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110.85</v>
      </c>
      <c r="C7" s="28">
        <v>108.51</v>
      </c>
      <c r="D7" s="28">
        <v>109.91</v>
      </c>
      <c r="E7" s="28">
        <v>107.03</v>
      </c>
      <c r="F7" s="28">
        <v>105.47</v>
      </c>
      <c r="G7" s="28">
        <v>124.57</v>
      </c>
      <c r="H7" s="28">
        <v>131.9</v>
      </c>
      <c r="I7" s="28">
        <v>165.29</v>
      </c>
      <c r="J7" s="28">
        <v>143.07</v>
      </c>
      <c r="K7" s="28">
        <v>137.35</v>
      </c>
      <c r="L7" s="28">
        <v>119.56</v>
      </c>
      <c r="M7" s="28">
        <v>112.02</v>
      </c>
      <c r="N7" s="28">
        <v>110</v>
      </c>
      <c r="O7" s="28">
        <v>102.01</v>
      </c>
      <c r="P7" s="28">
        <v>107.31</v>
      </c>
      <c r="Q7" s="28">
        <v>108.71</v>
      </c>
      <c r="R7" s="28">
        <v>112.73</v>
      </c>
      <c r="S7" s="28">
        <v>122</v>
      </c>
      <c r="T7" s="28">
        <v>147.1</v>
      </c>
      <c r="U7" s="28">
        <v>180</v>
      </c>
      <c r="V7" s="28">
        <v>177.32</v>
      </c>
      <c r="W7" s="28">
        <v>148.21</v>
      </c>
      <c r="X7" s="28">
        <v>136.11000000000001</v>
      </c>
      <c r="Y7" s="28">
        <v>109.72</v>
      </c>
      <c r="Z7" s="29"/>
      <c r="AA7" s="30">
        <f>IF(SUM(B7:Z7)&lt;&gt;0,AVERAGEIF(B7:Z7,"&lt;&gt;"""),"")</f>
        <v>126.53125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925.23500000000001</v>
      </c>
      <c r="C19" s="72">
        <v>932.26199999999994</v>
      </c>
      <c r="D19" s="72">
        <v>924.255</v>
      </c>
      <c r="E19" s="72">
        <v>931.27699999999993</v>
      </c>
      <c r="F19" s="72">
        <v>933.27499999999998</v>
      </c>
      <c r="G19" s="72">
        <v>921.27199999999993</v>
      </c>
      <c r="H19" s="72">
        <v>931.9799999999999</v>
      </c>
      <c r="I19" s="72">
        <v>947.02799999999991</v>
      </c>
      <c r="J19" s="72">
        <v>927.02</v>
      </c>
      <c r="K19" s="72">
        <v>941.96899999999994</v>
      </c>
      <c r="L19" s="72">
        <v>932.89400000000001</v>
      </c>
      <c r="M19" s="72">
        <v>887.86500000000001</v>
      </c>
      <c r="N19" s="72">
        <v>877.89200000000005</v>
      </c>
      <c r="O19" s="72">
        <v>853.84999999999991</v>
      </c>
      <c r="P19" s="72">
        <v>824.90200000000004</v>
      </c>
      <c r="Q19" s="72">
        <v>818.90899999999999</v>
      </c>
      <c r="R19" s="72">
        <v>843.21799999999985</v>
      </c>
      <c r="S19" s="72">
        <v>849.46100000000001</v>
      </c>
      <c r="T19" s="72">
        <v>842.45500000000004</v>
      </c>
      <c r="U19" s="72">
        <v>833.49299999999994</v>
      </c>
      <c r="V19" s="72">
        <v>829.48900000000003</v>
      </c>
      <c r="W19" s="72">
        <v>908.45799999999997</v>
      </c>
      <c r="X19" s="72">
        <v>945.45399999999995</v>
      </c>
      <c r="Y19" s="72">
        <v>923.9079999999999</v>
      </c>
      <c r="Z19" s="73"/>
      <c r="AA19" s="74">
        <f t="shared" ref="AA19:AA24" si="2">SUM(B19:Z19)</f>
        <v>21487.821</v>
      </c>
    </row>
    <row r="20" spans="1:27" ht="24.95" customHeight="1" x14ac:dyDescent="0.2">
      <c r="A20" s="75" t="s">
        <v>15</v>
      </c>
      <c r="B20" s="76">
        <v>835.36399999999992</v>
      </c>
      <c r="C20" s="77">
        <v>816.85300000000007</v>
      </c>
      <c r="D20" s="77">
        <v>819.96100000000001</v>
      </c>
      <c r="E20" s="77">
        <v>850.40499999999986</v>
      </c>
      <c r="F20" s="77">
        <v>910.03200000000004</v>
      </c>
      <c r="G20" s="77">
        <v>1040.53</v>
      </c>
      <c r="H20" s="77">
        <v>1214.5349999999999</v>
      </c>
      <c r="I20" s="77">
        <v>1335.1960000000001</v>
      </c>
      <c r="J20" s="77">
        <v>1368.6159999999998</v>
      </c>
      <c r="K20" s="77">
        <v>1324.7830000000004</v>
      </c>
      <c r="L20" s="77">
        <v>1289.2360000000001</v>
      </c>
      <c r="M20" s="77">
        <v>1277.0079999999998</v>
      </c>
      <c r="N20" s="77">
        <v>1223.5430000000001</v>
      </c>
      <c r="O20" s="77">
        <v>1156.3960000000002</v>
      </c>
      <c r="P20" s="77">
        <v>1078.4190000000001</v>
      </c>
      <c r="Q20" s="77">
        <v>1024.4259999999999</v>
      </c>
      <c r="R20" s="77">
        <v>975.83599999999967</v>
      </c>
      <c r="S20" s="77">
        <v>960.39299999999992</v>
      </c>
      <c r="T20" s="77">
        <v>994.08699999999999</v>
      </c>
      <c r="U20" s="77">
        <v>1027.3009999999999</v>
      </c>
      <c r="V20" s="77">
        <v>961.16399999999999</v>
      </c>
      <c r="W20" s="77">
        <v>873.596</v>
      </c>
      <c r="X20" s="77">
        <v>844.15000000000009</v>
      </c>
      <c r="Y20" s="77">
        <v>827.99500000000012</v>
      </c>
      <c r="Z20" s="78"/>
      <c r="AA20" s="79">
        <f t="shared" si="2"/>
        <v>25029.825000000001</v>
      </c>
    </row>
    <row r="21" spans="1:27" ht="24.95" customHeight="1" x14ac:dyDescent="0.2">
      <c r="A21" s="75" t="s">
        <v>16</v>
      </c>
      <c r="B21" s="80">
        <v>2038.69</v>
      </c>
      <c r="C21" s="81">
        <v>1938.9480000000001</v>
      </c>
      <c r="D21" s="81">
        <v>1890.829</v>
      </c>
      <c r="E21" s="81">
        <v>1866.463</v>
      </c>
      <c r="F21" s="81">
        <v>1949.5359999999996</v>
      </c>
      <c r="G21" s="81">
        <v>2175.1860000000001</v>
      </c>
      <c r="H21" s="81">
        <v>2563.3150000000001</v>
      </c>
      <c r="I21" s="81">
        <v>2822.4070000000002</v>
      </c>
      <c r="J21" s="81">
        <v>3154.1549999999997</v>
      </c>
      <c r="K21" s="81">
        <v>3271.2909999999993</v>
      </c>
      <c r="L21" s="81">
        <v>3347.7650000000003</v>
      </c>
      <c r="M21" s="81">
        <v>3416.5499999999993</v>
      </c>
      <c r="N21" s="81">
        <v>3354.9289999999996</v>
      </c>
      <c r="O21" s="81">
        <v>3155.2979999999998</v>
      </c>
      <c r="P21" s="81">
        <v>3056.087</v>
      </c>
      <c r="Q21" s="81">
        <v>2901.9049999999997</v>
      </c>
      <c r="R21" s="81">
        <v>2766.1039999999998</v>
      </c>
      <c r="S21" s="81">
        <v>2938.9850000000001</v>
      </c>
      <c r="T21" s="81">
        <v>3279.49</v>
      </c>
      <c r="U21" s="81">
        <v>3759.1899999999996</v>
      </c>
      <c r="V21" s="81">
        <v>3593.4190000000003</v>
      </c>
      <c r="W21" s="81">
        <v>3153.6689999999999</v>
      </c>
      <c r="X21" s="81">
        <v>2783.0770000000002</v>
      </c>
      <c r="Y21" s="81">
        <v>2361.7879999999996</v>
      </c>
      <c r="Z21" s="78"/>
      <c r="AA21" s="79">
        <f t="shared" si="2"/>
        <v>67539.076000000001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100</v>
      </c>
      <c r="C23" s="77">
        <v>100</v>
      </c>
      <c r="D23" s="77">
        <v>95.5</v>
      </c>
      <c r="E23" s="77">
        <v>86.5</v>
      </c>
      <c r="F23" s="77">
        <v>98</v>
      </c>
      <c r="G23" s="77">
        <v>95.5</v>
      </c>
      <c r="H23" s="77">
        <v>121.5</v>
      </c>
      <c r="I23" s="77">
        <v>117.5</v>
      </c>
      <c r="J23" s="77">
        <v>120</v>
      </c>
      <c r="K23" s="77">
        <v>141.5</v>
      </c>
      <c r="L23" s="77">
        <v>127.5</v>
      </c>
      <c r="M23" s="77">
        <v>143.5</v>
      </c>
      <c r="N23" s="77">
        <v>167</v>
      </c>
      <c r="O23" s="77">
        <v>177.5</v>
      </c>
      <c r="P23" s="77">
        <v>203</v>
      </c>
      <c r="Q23" s="77">
        <v>205.5</v>
      </c>
      <c r="R23" s="77">
        <v>193</v>
      </c>
      <c r="S23" s="77">
        <v>159.5</v>
      </c>
      <c r="T23" s="77">
        <v>153</v>
      </c>
      <c r="U23" s="77">
        <v>165.5</v>
      </c>
      <c r="V23" s="77">
        <v>159</v>
      </c>
      <c r="W23" s="77">
        <v>170</v>
      </c>
      <c r="X23" s="77">
        <v>164</v>
      </c>
      <c r="Y23" s="77">
        <v>133.5</v>
      </c>
      <c r="Z23" s="77"/>
      <c r="AA23" s="79">
        <f t="shared" si="2"/>
        <v>3397.5</v>
      </c>
    </row>
    <row r="24" spans="1:27" ht="24.95" customHeight="1" x14ac:dyDescent="0.2">
      <c r="A24" s="85" t="s">
        <v>19</v>
      </c>
      <c r="B24" s="77">
        <v>207.99999999999994</v>
      </c>
      <c r="C24" s="77">
        <v>199.00000000000003</v>
      </c>
      <c r="D24" s="77">
        <v>195.00000000000003</v>
      </c>
      <c r="E24" s="77">
        <v>194</v>
      </c>
      <c r="F24" s="77">
        <v>202.99999999999997</v>
      </c>
      <c r="G24" s="77">
        <v>224.99999999999994</v>
      </c>
      <c r="H24" s="77">
        <v>264</v>
      </c>
      <c r="I24" s="77">
        <v>310.00000000000006</v>
      </c>
      <c r="J24" s="77">
        <v>336</v>
      </c>
      <c r="K24" s="77">
        <v>343</v>
      </c>
      <c r="L24" s="77">
        <v>346</v>
      </c>
      <c r="M24" s="77">
        <v>349.99999999999994</v>
      </c>
      <c r="N24" s="77">
        <v>343.99999999999994</v>
      </c>
      <c r="O24" s="77">
        <v>327.99999999999994</v>
      </c>
      <c r="P24" s="77">
        <v>312</v>
      </c>
      <c r="Q24" s="77">
        <v>308</v>
      </c>
      <c r="R24" s="77">
        <v>308</v>
      </c>
      <c r="S24" s="77">
        <v>309.00000000000006</v>
      </c>
      <c r="T24" s="77">
        <v>338.00000000000006</v>
      </c>
      <c r="U24" s="77">
        <v>365</v>
      </c>
      <c r="V24" s="77">
        <v>347</v>
      </c>
      <c r="W24" s="77">
        <v>311</v>
      </c>
      <c r="X24" s="77">
        <v>284</v>
      </c>
      <c r="Y24" s="77">
        <v>252</v>
      </c>
      <c r="Z24" s="77"/>
      <c r="AA24" s="79">
        <f t="shared" si="2"/>
        <v>6979</v>
      </c>
    </row>
    <row r="25" spans="1:27" ht="30" customHeight="1" thickBot="1" x14ac:dyDescent="0.25">
      <c r="A25" s="86" t="s">
        <v>20</v>
      </c>
      <c r="B25" s="87">
        <f t="shared" ref="B25:AA25" si="3">SUM(B19:B24)</f>
        <v>4107.2889999999998</v>
      </c>
      <c r="C25" s="88">
        <f t="shared" si="3"/>
        <v>3987.0630000000001</v>
      </c>
      <c r="D25" s="88">
        <f t="shared" si="3"/>
        <v>4050.5450000000001</v>
      </c>
      <c r="E25" s="88">
        <f t="shared" si="3"/>
        <v>4053.6449999999995</v>
      </c>
      <c r="F25" s="88">
        <f t="shared" si="3"/>
        <v>4093.8429999999998</v>
      </c>
      <c r="G25" s="88">
        <f t="shared" si="3"/>
        <v>4457.4880000000003</v>
      </c>
      <c r="H25" s="88">
        <f t="shared" si="3"/>
        <v>5095.33</v>
      </c>
      <c r="I25" s="88">
        <f t="shared" si="3"/>
        <v>5532.1310000000003</v>
      </c>
      <c r="J25" s="88">
        <f t="shared" si="3"/>
        <v>5905.7909999999993</v>
      </c>
      <c r="K25" s="88">
        <f t="shared" si="3"/>
        <v>6022.5429999999997</v>
      </c>
      <c r="L25" s="88">
        <f t="shared" si="3"/>
        <v>6043.3950000000004</v>
      </c>
      <c r="M25" s="88">
        <f t="shared" si="3"/>
        <v>6074.9229999999989</v>
      </c>
      <c r="N25" s="88">
        <f t="shared" si="3"/>
        <v>5967.3639999999996</v>
      </c>
      <c r="O25" s="88">
        <f t="shared" si="3"/>
        <v>5671.0439999999999</v>
      </c>
      <c r="P25" s="88">
        <f t="shared" si="3"/>
        <v>5474.4080000000004</v>
      </c>
      <c r="Q25" s="88">
        <f t="shared" si="3"/>
        <v>5258.74</v>
      </c>
      <c r="R25" s="88">
        <f t="shared" si="3"/>
        <v>5086.1579999999994</v>
      </c>
      <c r="S25" s="88">
        <f t="shared" si="3"/>
        <v>5217.3389999999999</v>
      </c>
      <c r="T25" s="88">
        <f t="shared" si="3"/>
        <v>5607.0319999999992</v>
      </c>
      <c r="U25" s="88">
        <f t="shared" si="3"/>
        <v>6150.4839999999995</v>
      </c>
      <c r="V25" s="88">
        <f t="shared" si="3"/>
        <v>5890.0720000000001</v>
      </c>
      <c r="W25" s="88">
        <f t="shared" si="3"/>
        <v>5416.723</v>
      </c>
      <c r="X25" s="88">
        <f t="shared" si="3"/>
        <v>5020.6810000000005</v>
      </c>
      <c r="Y25" s="88">
        <f t="shared" si="3"/>
        <v>4499.1909999999998</v>
      </c>
      <c r="Z25" s="89">
        <f t="shared" si="3"/>
        <v>0</v>
      </c>
      <c r="AA25" s="90">
        <f t="shared" si="3"/>
        <v>124683.22200000001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330</v>
      </c>
      <c r="C28" s="72">
        <v>321</v>
      </c>
      <c r="D28" s="72">
        <v>309.5</v>
      </c>
      <c r="E28" s="72">
        <v>299.5</v>
      </c>
      <c r="F28" s="72">
        <v>323</v>
      </c>
      <c r="G28" s="72">
        <v>342.5</v>
      </c>
      <c r="H28" s="72">
        <v>387</v>
      </c>
      <c r="I28" s="72">
        <v>429</v>
      </c>
      <c r="J28" s="72">
        <v>457.5</v>
      </c>
      <c r="K28" s="72">
        <v>486</v>
      </c>
      <c r="L28" s="72">
        <v>475</v>
      </c>
      <c r="M28" s="72">
        <v>495</v>
      </c>
      <c r="N28" s="72">
        <v>512.5</v>
      </c>
      <c r="O28" s="72">
        <v>507</v>
      </c>
      <c r="P28" s="72">
        <v>516.5</v>
      </c>
      <c r="Q28" s="72">
        <v>515</v>
      </c>
      <c r="R28" s="72">
        <v>502.5</v>
      </c>
      <c r="S28" s="72">
        <v>470</v>
      </c>
      <c r="T28" s="72">
        <v>491</v>
      </c>
      <c r="U28" s="72">
        <v>530.5</v>
      </c>
      <c r="V28" s="72">
        <v>506</v>
      </c>
      <c r="W28" s="72">
        <v>481</v>
      </c>
      <c r="X28" s="72">
        <v>448</v>
      </c>
      <c r="Y28" s="72">
        <v>385.5</v>
      </c>
      <c r="Z28" s="73"/>
      <c r="AA28" s="74">
        <f>SUM(B28:Z28)</f>
        <v>10520.5</v>
      </c>
    </row>
    <row r="29" spans="1:27" ht="24.95" customHeight="1" x14ac:dyDescent="0.2">
      <c r="A29" s="75" t="s">
        <v>23</v>
      </c>
      <c r="B29" s="76">
        <v>3829.2890000000002</v>
      </c>
      <c r="C29" s="77">
        <v>3693.0630000000001</v>
      </c>
      <c r="D29" s="77">
        <v>3765.0450000000001</v>
      </c>
      <c r="E29" s="77">
        <v>3778.145</v>
      </c>
      <c r="F29" s="77">
        <v>3822.8429999999998</v>
      </c>
      <c r="G29" s="77">
        <v>4141.9880000000003</v>
      </c>
      <c r="H29" s="77">
        <v>4729.8580000000002</v>
      </c>
      <c r="I29" s="77">
        <v>5108.1310000000003</v>
      </c>
      <c r="J29" s="77">
        <v>5539.2910000000002</v>
      </c>
      <c r="K29" s="77">
        <v>5571.5429999999997</v>
      </c>
      <c r="L29" s="77">
        <v>5706.3950000000004</v>
      </c>
      <c r="M29" s="77">
        <v>5765.9229999999998</v>
      </c>
      <c r="N29" s="77">
        <v>5643.8639999999996</v>
      </c>
      <c r="O29" s="77">
        <v>5401.0439999999999</v>
      </c>
      <c r="P29" s="77">
        <v>5191.9080000000004</v>
      </c>
      <c r="Q29" s="77">
        <v>4963.74</v>
      </c>
      <c r="R29" s="77">
        <v>4776.6580000000004</v>
      </c>
      <c r="S29" s="77">
        <v>4920.3389999999999</v>
      </c>
      <c r="T29" s="77">
        <v>5283.0320000000002</v>
      </c>
      <c r="U29" s="77">
        <v>5765.9840000000004</v>
      </c>
      <c r="V29" s="77">
        <v>5524.0720000000001</v>
      </c>
      <c r="W29" s="77">
        <v>5062.723</v>
      </c>
      <c r="X29" s="77">
        <v>4726.6809999999996</v>
      </c>
      <c r="Y29" s="77">
        <v>4373.0630000000001</v>
      </c>
      <c r="Z29" s="78"/>
      <c r="AA29" s="79">
        <f>SUM(B29:Z29)</f>
        <v>117084.622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4159.2890000000007</v>
      </c>
      <c r="C31" s="62">
        <f t="shared" si="4"/>
        <v>4014.0630000000001</v>
      </c>
      <c r="D31" s="62">
        <f t="shared" si="4"/>
        <v>4074.5450000000001</v>
      </c>
      <c r="E31" s="62">
        <f t="shared" si="4"/>
        <v>4077.645</v>
      </c>
      <c r="F31" s="62">
        <f t="shared" si="4"/>
        <v>4145.8429999999998</v>
      </c>
      <c r="G31" s="62">
        <f t="shared" si="4"/>
        <v>4484.4880000000003</v>
      </c>
      <c r="H31" s="62">
        <f t="shared" si="4"/>
        <v>5116.8580000000002</v>
      </c>
      <c r="I31" s="62">
        <f t="shared" si="4"/>
        <v>5537.1310000000003</v>
      </c>
      <c r="J31" s="62">
        <f t="shared" si="4"/>
        <v>5996.7910000000002</v>
      </c>
      <c r="K31" s="62">
        <f t="shared" si="4"/>
        <v>6057.5429999999997</v>
      </c>
      <c r="L31" s="62">
        <f t="shared" si="4"/>
        <v>6181.3950000000004</v>
      </c>
      <c r="M31" s="62">
        <f t="shared" si="4"/>
        <v>6260.9229999999998</v>
      </c>
      <c r="N31" s="62">
        <f t="shared" si="4"/>
        <v>6156.3639999999996</v>
      </c>
      <c r="O31" s="62">
        <f t="shared" si="4"/>
        <v>5908.0439999999999</v>
      </c>
      <c r="P31" s="62">
        <f t="shared" si="4"/>
        <v>5708.4080000000004</v>
      </c>
      <c r="Q31" s="62">
        <f t="shared" si="4"/>
        <v>5478.74</v>
      </c>
      <c r="R31" s="62">
        <f t="shared" si="4"/>
        <v>5279.1580000000004</v>
      </c>
      <c r="S31" s="62">
        <f t="shared" si="4"/>
        <v>5390.3389999999999</v>
      </c>
      <c r="T31" s="62">
        <f t="shared" si="4"/>
        <v>5774.0320000000002</v>
      </c>
      <c r="U31" s="62">
        <f t="shared" si="4"/>
        <v>6296.4840000000004</v>
      </c>
      <c r="V31" s="62">
        <f t="shared" si="4"/>
        <v>6030.0720000000001</v>
      </c>
      <c r="W31" s="62">
        <f t="shared" si="4"/>
        <v>5543.723</v>
      </c>
      <c r="X31" s="62">
        <f t="shared" si="4"/>
        <v>5174.6809999999996</v>
      </c>
      <c r="Y31" s="62">
        <f t="shared" si="4"/>
        <v>4758.5630000000001</v>
      </c>
      <c r="Z31" s="63">
        <f t="shared" si="4"/>
        <v>0</v>
      </c>
      <c r="AA31" s="64">
        <f t="shared" si="4"/>
        <v>127605.122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27</v>
      </c>
      <c r="D34" s="95">
        <v>24</v>
      </c>
      <c r="E34" s="95">
        <v>24</v>
      </c>
      <c r="F34" s="95">
        <v>27</v>
      </c>
      <c r="G34" s="95">
        <v>27</v>
      </c>
      <c r="H34" s="95">
        <v>5</v>
      </c>
      <c r="I34" s="95">
        <v>5</v>
      </c>
      <c r="J34" s="95">
        <v>21</v>
      </c>
      <c r="K34" s="95">
        <v>15</v>
      </c>
      <c r="L34" s="95">
        <v>60</v>
      </c>
      <c r="M34" s="95">
        <v>83</v>
      </c>
      <c r="N34" s="95">
        <v>96</v>
      </c>
      <c r="O34" s="95">
        <v>108</v>
      </c>
      <c r="P34" s="95">
        <v>105</v>
      </c>
      <c r="Q34" s="95">
        <v>105</v>
      </c>
      <c r="R34" s="95">
        <v>97</v>
      </c>
      <c r="S34" s="95">
        <v>120</v>
      </c>
      <c r="T34" s="95">
        <v>167</v>
      </c>
      <c r="U34" s="95">
        <v>146</v>
      </c>
      <c r="V34" s="95">
        <v>140</v>
      </c>
      <c r="W34" s="95">
        <v>127</v>
      </c>
      <c r="X34" s="95">
        <v>154</v>
      </c>
      <c r="Y34" s="95">
        <v>184.37200000000001</v>
      </c>
      <c r="Z34" s="96"/>
      <c r="AA34" s="74">
        <f t="shared" ref="AA34:AA39" si="5">SUM(B34:Z34)</f>
        <v>1894.3720000000001</v>
      </c>
    </row>
    <row r="35" spans="1:27" ht="24.95" customHeight="1" x14ac:dyDescent="0.2">
      <c r="A35" s="97" t="s">
        <v>41</v>
      </c>
      <c r="B35" s="98">
        <v>25</v>
      </c>
      <c r="C35" s="99"/>
      <c r="D35" s="99"/>
      <c r="E35" s="99"/>
      <c r="F35" s="99">
        <v>25</v>
      </c>
      <c r="G35" s="99"/>
      <c r="H35" s="99">
        <v>16.527999999999999</v>
      </c>
      <c r="I35" s="99"/>
      <c r="J35" s="99">
        <v>70</v>
      </c>
      <c r="K35" s="99">
        <v>20</v>
      </c>
      <c r="L35" s="99">
        <v>78</v>
      </c>
      <c r="M35" s="99">
        <v>103</v>
      </c>
      <c r="N35" s="99">
        <v>93</v>
      </c>
      <c r="O35" s="99">
        <v>129</v>
      </c>
      <c r="P35" s="99">
        <v>129</v>
      </c>
      <c r="Q35" s="99">
        <v>115</v>
      </c>
      <c r="R35" s="99">
        <v>96</v>
      </c>
      <c r="S35" s="99">
        <v>53</v>
      </c>
      <c r="T35" s="99"/>
      <c r="U35" s="99"/>
      <c r="V35" s="99"/>
      <c r="W35" s="99"/>
      <c r="X35" s="99"/>
      <c r="Y35" s="99">
        <v>75</v>
      </c>
      <c r="Z35" s="100"/>
      <c r="AA35" s="79">
        <f t="shared" si="5"/>
        <v>1027.528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93.7</v>
      </c>
      <c r="U36" s="99"/>
      <c r="V36" s="99"/>
      <c r="W36" s="99"/>
      <c r="X36" s="99"/>
      <c r="Y36" s="99"/>
      <c r="Z36" s="100"/>
      <c r="AA36" s="79">
        <f t="shared" si="5"/>
        <v>93.7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>
        <v>428.8</v>
      </c>
      <c r="L38" s="99"/>
      <c r="M38" s="99"/>
      <c r="N38" s="99"/>
      <c r="O38" s="99"/>
      <c r="P38" s="99"/>
      <c r="Q38" s="99">
        <v>306.10000000000002</v>
      </c>
      <c r="R38" s="99">
        <v>500</v>
      </c>
      <c r="S38" s="99">
        <v>500</v>
      </c>
      <c r="T38" s="99">
        <v>252.2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8487.1</v>
      </c>
    </row>
    <row r="39" spans="1:27" ht="30" customHeight="1" thickBot="1" x14ac:dyDescent="0.25">
      <c r="A39" s="86" t="s">
        <v>45</v>
      </c>
      <c r="B39" s="87">
        <f t="shared" ref="B39:Z39" si="6">SUM(B34:B38)</f>
        <v>552</v>
      </c>
      <c r="C39" s="88">
        <f t="shared" si="6"/>
        <v>527</v>
      </c>
      <c r="D39" s="88">
        <f t="shared" si="6"/>
        <v>524</v>
      </c>
      <c r="E39" s="88">
        <f t="shared" si="6"/>
        <v>524</v>
      </c>
      <c r="F39" s="88">
        <f t="shared" si="6"/>
        <v>552</v>
      </c>
      <c r="G39" s="88">
        <f t="shared" si="6"/>
        <v>527</v>
      </c>
      <c r="H39" s="88">
        <f t="shared" si="6"/>
        <v>521.52800000000002</v>
      </c>
      <c r="I39" s="88">
        <f t="shared" si="6"/>
        <v>505</v>
      </c>
      <c r="J39" s="88">
        <f t="shared" si="6"/>
        <v>91</v>
      </c>
      <c r="K39" s="88">
        <f t="shared" si="6"/>
        <v>463.8</v>
      </c>
      <c r="L39" s="88">
        <f t="shared" si="6"/>
        <v>138</v>
      </c>
      <c r="M39" s="88">
        <f t="shared" si="6"/>
        <v>186</v>
      </c>
      <c r="N39" s="88">
        <f t="shared" si="6"/>
        <v>189</v>
      </c>
      <c r="O39" s="88">
        <f t="shared" si="6"/>
        <v>237</v>
      </c>
      <c r="P39" s="88">
        <f t="shared" si="6"/>
        <v>234</v>
      </c>
      <c r="Q39" s="88">
        <f t="shared" si="6"/>
        <v>526.1</v>
      </c>
      <c r="R39" s="88">
        <f t="shared" si="6"/>
        <v>693</v>
      </c>
      <c r="S39" s="88">
        <f t="shared" si="6"/>
        <v>673</v>
      </c>
      <c r="T39" s="88">
        <f t="shared" si="6"/>
        <v>512.9</v>
      </c>
      <c r="U39" s="88">
        <f t="shared" si="6"/>
        <v>646</v>
      </c>
      <c r="V39" s="88">
        <f t="shared" si="6"/>
        <v>640</v>
      </c>
      <c r="W39" s="88">
        <f t="shared" si="6"/>
        <v>627</v>
      </c>
      <c r="X39" s="88">
        <f t="shared" si="6"/>
        <v>654</v>
      </c>
      <c r="Y39" s="88">
        <f t="shared" si="6"/>
        <v>759.37200000000007</v>
      </c>
      <c r="Z39" s="89">
        <f t="shared" si="6"/>
        <v>0</v>
      </c>
      <c r="AA39" s="90">
        <f t="shared" si="5"/>
        <v>11502.7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93.7</v>
      </c>
      <c r="U44" s="99"/>
      <c r="V44" s="99"/>
      <c r="W44" s="99"/>
      <c r="X44" s="99"/>
      <c r="Y44" s="99"/>
      <c r="Z44" s="100"/>
      <c r="AA44" s="79">
        <f t="shared" si="7"/>
        <v>93.7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>
        <v>428.8</v>
      </c>
      <c r="L46" s="99"/>
      <c r="M46" s="99"/>
      <c r="N46" s="99"/>
      <c r="O46" s="99"/>
      <c r="P46" s="99"/>
      <c r="Q46" s="99">
        <v>306.10000000000002</v>
      </c>
      <c r="R46" s="99">
        <v>500</v>
      </c>
      <c r="S46" s="99">
        <v>500</v>
      </c>
      <c r="T46" s="99">
        <v>252.2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8487.1</v>
      </c>
    </row>
    <row r="47" spans="1:27" ht="24.95" customHeight="1" x14ac:dyDescent="0.2">
      <c r="A47" s="85" t="s">
        <v>47</v>
      </c>
      <c r="B47" s="98">
        <v>31</v>
      </c>
      <c r="C47" s="99">
        <v>14</v>
      </c>
      <c r="D47" s="99">
        <v>7</v>
      </c>
      <c r="E47" s="99"/>
      <c r="F47" s="99">
        <v>1</v>
      </c>
      <c r="G47" s="99">
        <v>20</v>
      </c>
      <c r="H47" s="99">
        <v>55</v>
      </c>
      <c r="I47" s="99">
        <v>88</v>
      </c>
      <c r="J47" s="99">
        <v>99</v>
      </c>
      <c r="K47" s="99">
        <v>95</v>
      </c>
      <c r="L47" s="99">
        <v>89</v>
      </c>
      <c r="M47" s="99">
        <v>85</v>
      </c>
      <c r="N47" s="99">
        <v>74</v>
      </c>
      <c r="O47" s="99">
        <v>60</v>
      </c>
      <c r="P47" s="99">
        <v>51</v>
      </c>
      <c r="Q47" s="99">
        <v>59</v>
      </c>
      <c r="R47" s="99">
        <v>78</v>
      </c>
      <c r="S47" s="99">
        <v>108</v>
      </c>
      <c r="T47" s="99">
        <v>150</v>
      </c>
      <c r="U47" s="99">
        <v>150</v>
      </c>
      <c r="V47" s="99">
        <v>150</v>
      </c>
      <c r="W47" s="99">
        <v>148</v>
      </c>
      <c r="X47" s="99">
        <v>125</v>
      </c>
      <c r="Y47" s="99">
        <v>99</v>
      </c>
      <c r="Z47" s="100"/>
      <c r="AA47" s="79">
        <f t="shared" si="7"/>
        <v>1836</v>
      </c>
    </row>
    <row r="48" spans="1:27" ht="30" customHeight="1" thickBot="1" x14ac:dyDescent="0.25">
      <c r="A48" s="86" t="s">
        <v>48</v>
      </c>
      <c r="B48" s="87">
        <f>SUM(B42:B47)</f>
        <v>531</v>
      </c>
      <c r="C48" s="88">
        <f t="shared" ref="C48:Z48" si="8">SUM(C42:C47)</f>
        <v>514</v>
      </c>
      <c r="D48" s="88">
        <f t="shared" si="8"/>
        <v>507</v>
      </c>
      <c r="E48" s="88">
        <f t="shared" si="8"/>
        <v>500</v>
      </c>
      <c r="F48" s="88">
        <f t="shared" si="8"/>
        <v>501</v>
      </c>
      <c r="G48" s="88">
        <f t="shared" si="8"/>
        <v>520</v>
      </c>
      <c r="H48" s="88">
        <f t="shared" si="8"/>
        <v>555</v>
      </c>
      <c r="I48" s="88">
        <f t="shared" si="8"/>
        <v>588</v>
      </c>
      <c r="J48" s="88">
        <f t="shared" si="8"/>
        <v>99</v>
      </c>
      <c r="K48" s="88">
        <f t="shared" si="8"/>
        <v>523.79999999999995</v>
      </c>
      <c r="L48" s="88">
        <f t="shared" si="8"/>
        <v>89</v>
      </c>
      <c r="M48" s="88">
        <f t="shared" si="8"/>
        <v>85</v>
      </c>
      <c r="N48" s="88">
        <f t="shared" si="8"/>
        <v>74</v>
      </c>
      <c r="O48" s="88">
        <f t="shared" si="8"/>
        <v>60</v>
      </c>
      <c r="P48" s="88">
        <f t="shared" si="8"/>
        <v>51</v>
      </c>
      <c r="Q48" s="88">
        <f t="shared" si="8"/>
        <v>365.1</v>
      </c>
      <c r="R48" s="88">
        <f t="shared" si="8"/>
        <v>578</v>
      </c>
      <c r="S48" s="88">
        <f t="shared" si="8"/>
        <v>608</v>
      </c>
      <c r="T48" s="88">
        <f t="shared" si="8"/>
        <v>495.9</v>
      </c>
      <c r="U48" s="88">
        <f t="shared" si="8"/>
        <v>650</v>
      </c>
      <c r="V48" s="88">
        <f t="shared" si="8"/>
        <v>650</v>
      </c>
      <c r="W48" s="88">
        <f t="shared" si="8"/>
        <v>648</v>
      </c>
      <c r="X48" s="88">
        <f t="shared" si="8"/>
        <v>625</v>
      </c>
      <c r="Y48" s="88">
        <f t="shared" si="8"/>
        <v>599</v>
      </c>
      <c r="Z48" s="89">
        <f t="shared" si="8"/>
        <v>0</v>
      </c>
      <c r="AA48" s="90">
        <f t="shared" si="7"/>
        <v>10416.799999999999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4659.2889999999998</v>
      </c>
      <c r="C51" s="88">
        <f t="shared" si="10"/>
        <v>4514.0630000000001</v>
      </c>
      <c r="D51" s="88">
        <f t="shared" si="10"/>
        <v>4574.5450000000001</v>
      </c>
      <c r="E51" s="88">
        <f t="shared" si="10"/>
        <v>4577.6449999999995</v>
      </c>
      <c r="F51" s="88">
        <f t="shared" si="10"/>
        <v>4645.8429999999998</v>
      </c>
      <c r="G51" s="88">
        <f t="shared" si="10"/>
        <v>4984.4880000000003</v>
      </c>
      <c r="H51" s="88">
        <f t="shared" si="10"/>
        <v>5616.8580000000002</v>
      </c>
      <c r="I51" s="88">
        <f t="shared" si="10"/>
        <v>6037.1310000000003</v>
      </c>
      <c r="J51" s="88">
        <f t="shared" si="10"/>
        <v>5996.7909999999993</v>
      </c>
      <c r="K51" s="88">
        <f t="shared" si="10"/>
        <v>6486.3429999999998</v>
      </c>
      <c r="L51" s="88">
        <f t="shared" si="10"/>
        <v>6181.3950000000004</v>
      </c>
      <c r="M51" s="88">
        <f t="shared" si="10"/>
        <v>6260.9229999999989</v>
      </c>
      <c r="N51" s="88">
        <f t="shared" si="10"/>
        <v>6156.3639999999996</v>
      </c>
      <c r="O51" s="88">
        <f t="shared" si="10"/>
        <v>5908.0439999999999</v>
      </c>
      <c r="P51" s="88">
        <f t="shared" si="10"/>
        <v>5708.4080000000004</v>
      </c>
      <c r="Q51" s="88">
        <f t="shared" si="10"/>
        <v>5784.84</v>
      </c>
      <c r="R51" s="88">
        <f t="shared" si="10"/>
        <v>5779.1579999999994</v>
      </c>
      <c r="S51" s="88">
        <f t="shared" si="10"/>
        <v>5890.3389999999999</v>
      </c>
      <c r="T51" s="88">
        <f t="shared" si="10"/>
        <v>6119.9319999999989</v>
      </c>
      <c r="U51" s="88">
        <f t="shared" si="10"/>
        <v>6796.4839999999995</v>
      </c>
      <c r="V51" s="88">
        <f t="shared" si="10"/>
        <v>6530.0720000000001</v>
      </c>
      <c r="W51" s="88">
        <f t="shared" si="10"/>
        <v>6043.723</v>
      </c>
      <c r="X51" s="88">
        <f t="shared" si="10"/>
        <v>5674.6810000000005</v>
      </c>
      <c r="Y51" s="88">
        <f t="shared" si="10"/>
        <v>5258.5630000000001</v>
      </c>
      <c r="Z51" s="89">
        <f t="shared" si="10"/>
        <v>0</v>
      </c>
      <c r="AA51" s="104">
        <f>SUM(B51:Z51)</f>
        <v>136185.92199999996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268.10000000000002</v>
      </c>
      <c r="C4" s="18">
        <v>367.6</v>
      </c>
      <c r="D4" s="18">
        <v>178.39999999999998</v>
      </c>
      <c r="E4" s="18">
        <v>74.399999999999977</v>
      </c>
      <c r="F4" s="18">
        <v>-52.200000000000045</v>
      </c>
      <c r="G4" s="18">
        <v>-215</v>
      </c>
      <c r="H4" s="18">
        <v>-125</v>
      </c>
      <c r="I4" s="18">
        <v>-86</v>
      </c>
      <c r="J4" s="18">
        <v>-353.3</v>
      </c>
      <c r="K4" s="18">
        <v>-203.2</v>
      </c>
      <c r="L4" s="18">
        <v>-710.9</v>
      </c>
      <c r="M4" s="18">
        <v>-686.1</v>
      </c>
      <c r="N4" s="18">
        <v>-539.79999999999995</v>
      </c>
      <c r="O4" s="18">
        <v>-299.5</v>
      </c>
      <c r="P4" s="18">
        <v>-264.90000000000003</v>
      </c>
      <c r="Q4" s="18">
        <v>-161.5</v>
      </c>
      <c r="R4" s="18">
        <v>-8.1999999999999886</v>
      </c>
      <c r="S4" s="18">
        <v>273.7</v>
      </c>
      <c r="T4" s="18">
        <v>345.9</v>
      </c>
      <c r="U4" s="18">
        <v>183.10000000000002</v>
      </c>
      <c r="V4" s="18">
        <v>377.7</v>
      </c>
      <c r="W4" s="18">
        <v>358.8</v>
      </c>
      <c r="X4" s="18">
        <v>380</v>
      </c>
      <c r="Y4" s="18">
        <v>-199.20000000000005</v>
      </c>
      <c r="Z4" s="19"/>
      <c r="AA4" s="111">
        <f>SUM(B4:Z4)</f>
        <v>-1097.1000000000001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110.85</v>
      </c>
      <c r="C7" s="117">
        <v>108.51</v>
      </c>
      <c r="D7" s="117">
        <v>109.91</v>
      </c>
      <c r="E7" s="117">
        <v>107.03</v>
      </c>
      <c r="F7" s="117">
        <v>105.47</v>
      </c>
      <c r="G7" s="117">
        <v>124.57</v>
      </c>
      <c r="H7" s="117">
        <v>131.9</v>
      </c>
      <c r="I7" s="117">
        <v>165.29</v>
      </c>
      <c r="J7" s="117">
        <v>143.07</v>
      </c>
      <c r="K7" s="117">
        <v>137.35</v>
      </c>
      <c r="L7" s="117">
        <v>119.56</v>
      </c>
      <c r="M7" s="117">
        <v>112.02</v>
      </c>
      <c r="N7" s="117">
        <v>110</v>
      </c>
      <c r="O7" s="117">
        <v>102.01</v>
      </c>
      <c r="P7" s="117">
        <v>107.31</v>
      </c>
      <c r="Q7" s="117">
        <v>108.71</v>
      </c>
      <c r="R7" s="117">
        <v>112.73</v>
      </c>
      <c r="S7" s="117">
        <v>122</v>
      </c>
      <c r="T7" s="117">
        <v>147.1</v>
      </c>
      <c r="U7" s="117">
        <v>180</v>
      </c>
      <c r="V7" s="117">
        <v>177.32</v>
      </c>
      <c r="W7" s="117">
        <v>148.21</v>
      </c>
      <c r="X7" s="117">
        <v>136.11000000000001</v>
      </c>
      <c r="Y7" s="117">
        <v>109.72</v>
      </c>
      <c r="Z7" s="118"/>
      <c r="AA7" s="119">
        <f>IF(SUM(B7:Z7)&lt;&gt;0,AVERAGEIF(B7:Z7,"&lt;&gt;"""),"")</f>
        <v>126.53125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231.9</v>
      </c>
      <c r="C13" s="129">
        <v>132.4</v>
      </c>
      <c r="D13" s="129">
        <v>321.60000000000002</v>
      </c>
      <c r="E13" s="129">
        <v>425.6</v>
      </c>
      <c r="F13" s="129">
        <v>552.20000000000005</v>
      </c>
      <c r="G13" s="129">
        <v>715</v>
      </c>
      <c r="H13" s="129">
        <v>625</v>
      </c>
      <c r="I13" s="129">
        <v>586</v>
      </c>
      <c r="J13" s="129">
        <v>305.60000000000002</v>
      </c>
      <c r="K13" s="129">
        <v>632</v>
      </c>
      <c r="L13" s="129">
        <v>619</v>
      </c>
      <c r="M13" s="129">
        <v>186.1</v>
      </c>
      <c r="N13" s="129">
        <v>83.9</v>
      </c>
      <c r="O13" s="129">
        <v>44.6</v>
      </c>
      <c r="P13" s="129">
        <v>257.10000000000002</v>
      </c>
      <c r="Q13" s="129">
        <v>467.6</v>
      </c>
      <c r="R13" s="129">
        <v>508.2</v>
      </c>
      <c r="S13" s="129">
        <v>226.3</v>
      </c>
      <c r="T13" s="129"/>
      <c r="U13" s="129">
        <v>316.89999999999998</v>
      </c>
      <c r="V13" s="129">
        <v>122.3</v>
      </c>
      <c r="W13" s="129">
        <v>141.19999999999999</v>
      </c>
      <c r="X13" s="129">
        <v>120</v>
      </c>
      <c r="Y13" s="130">
        <v>699.2</v>
      </c>
      <c r="Z13" s="131"/>
      <c r="AA13" s="132">
        <f t="shared" si="0"/>
        <v>8319.7000000000007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47.7</v>
      </c>
      <c r="K15" s="133"/>
      <c r="L15" s="133">
        <v>91.9</v>
      </c>
      <c r="M15" s="133">
        <v>500</v>
      </c>
      <c r="N15" s="133">
        <v>455.9</v>
      </c>
      <c r="O15" s="133">
        <v>254.9</v>
      </c>
      <c r="P15" s="133">
        <v>7.8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1358.2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231.9</v>
      </c>
      <c r="C16" s="135">
        <f t="shared" si="1"/>
        <v>132.4</v>
      </c>
      <c r="D16" s="135">
        <f t="shared" si="1"/>
        <v>321.60000000000002</v>
      </c>
      <c r="E16" s="135">
        <f t="shared" si="1"/>
        <v>425.6</v>
      </c>
      <c r="F16" s="135">
        <f t="shared" si="1"/>
        <v>552.20000000000005</v>
      </c>
      <c r="G16" s="135">
        <f t="shared" si="1"/>
        <v>715</v>
      </c>
      <c r="H16" s="135">
        <f t="shared" si="1"/>
        <v>625</v>
      </c>
      <c r="I16" s="135">
        <f t="shared" si="1"/>
        <v>586</v>
      </c>
      <c r="J16" s="135">
        <f t="shared" si="1"/>
        <v>353.3</v>
      </c>
      <c r="K16" s="135">
        <f t="shared" si="1"/>
        <v>632</v>
      </c>
      <c r="L16" s="135">
        <f t="shared" si="1"/>
        <v>710.9</v>
      </c>
      <c r="M16" s="135">
        <f t="shared" si="1"/>
        <v>686.1</v>
      </c>
      <c r="N16" s="135">
        <f t="shared" si="1"/>
        <v>539.79999999999995</v>
      </c>
      <c r="O16" s="135">
        <f t="shared" si="1"/>
        <v>299.5</v>
      </c>
      <c r="P16" s="135">
        <f t="shared" si="1"/>
        <v>264.90000000000003</v>
      </c>
      <c r="Q16" s="135">
        <f t="shared" si="1"/>
        <v>467.6</v>
      </c>
      <c r="R16" s="135">
        <f t="shared" si="1"/>
        <v>508.2</v>
      </c>
      <c r="S16" s="135">
        <f t="shared" si="1"/>
        <v>226.3</v>
      </c>
      <c r="T16" s="135">
        <f t="shared" si="1"/>
        <v>0</v>
      </c>
      <c r="U16" s="135">
        <f t="shared" si="1"/>
        <v>316.89999999999998</v>
      </c>
      <c r="V16" s="135">
        <f t="shared" si="1"/>
        <v>122.3</v>
      </c>
      <c r="W16" s="135">
        <f t="shared" si="1"/>
        <v>141.19999999999999</v>
      </c>
      <c r="X16" s="135">
        <f t="shared" si="1"/>
        <v>120</v>
      </c>
      <c r="Y16" s="135">
        <f t="shared" si="1"/>
        <v>699.2</v>
      </c>
      <c r="Z16" s="136" t="str">
        <f t="shared" si="1"/>
        <v/>
      </c>
      <c r="AA16" s="90">
        <f t="shared" si="0"/>
        <v>9677.9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93.7</v>
      </c>
      <c r="U21" s="129"/>
      <c r="V21" s="129"/>
      <c r="W21" s="129"/>
      <c r="X21" s="129"/>
      <c r="Y21" s="130"/>
      <c r="Z21" s="131"/>
      <c r="AA21" s="132">
        <f t="shared" si="2"/>
        <v>93.7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>
        <v>428.8</v>
      </c>
      <c r="L23" s="133"/>
      <c r="M23" s="133"/>
      <c r="N23" s="133"/>
      <c r="O23" s="133"/>
      <c r="P23" s="133"/>
      <c r="Q23" s="133">
        <v>306.10000000000002</v>
      </c>
      <c r="R23" s="133">
        <v>500</v>
      </c>
      <c r="S23" s="133">
        <v>500</v>
      </c>
      <c r="T23" s="133">
        <v>252.2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8487.1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0</v>
      </c>
      <c r="K24" s="135">
        <f t="shared" si="3"/>
        <v>428.8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306.10000000000002</v>
      </c>
      <c r="R24" s="135">
        <f t="shared" si="3"/>
        <v>500</v>
      </c>
      <c r="S24" s="135">
        <f t="shared" si="3"/>
        <v>500</v>
      </c>
      <c r="T24" s="135">
        <f t="shared" si="3"/>
        <v>345.9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8580.7999999999993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2023-04-03T11:04:27Z</dcterms:created>
  <dcterms:modified xsi:type="dcterms:W3CDTF">2023-04-03T11:04:28Z</dcterms:modified>
</cp:coreProperties>
</file>