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<sst xmlns="http://schemas.openxmlformats.org/spreadsheetml/2006/main" count="117" uniqueCount="53">
  <si>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02/04/2023 14:11:40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</si>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</sst>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538</c:v>
                </c:pt>
                <c:pt idx="1">
                  <c:v>538</c:v>
                </c:pt>
                <c:pt idx="2">
                  <c:v>538</c:v>
                </c:pt>
                <c:pt idx="3">
                  <c:v>538</c:v>
                </c:pt>
                <c:pt idx="4">
                  <c:v>538</c:v>
                </c:pt>
                <c:pt idx="5">
                  <c:v>538</c:v>
                </c:pt>
                <c:pt idx="6">
                  <c:v>538</c:v>
                </c:pt>
                <c:pt idx="7">
                  <c:v>538</c:v>
                </c:pt>
                <c:pt idx="8">
                  <c:v>538</c:v>
                </c:pt>
                <c:pt idx="9">
                  <c:v>538</c:v>
                </c:pt>
                <c:pt idx="10">
                  <c:v>538</c:v>
                </c:pt>
                <c:pt idx="11">
                  <c:v>538</c:v>
                </c:pt>
                <c:pt idx="12">
                  <c:v>538</c:v>
                </c:pt>
                <c:pt idx="13">
                  <c:v>538</c:v>
                </c:pt>
                <c:pt idx="14">
                  <c:v>538</c:v>
                </c:pt>
                <c:pt idx="15">
                  <c:v>538</c:v>
                </c:pt>
                <c:pt idx="16">
                  <c:v>828</c:v>
                </c:pt>
                <c:pt idx="17">
                  <c:v>1001</c:v>
                </c:pt>
                <c:pt idx="18">
                  <c:v>1041</c:v>
                </c:pt>
                <c:pt idx="19">
                  <c:v>1041</c:v>
                </c:pt>
                <c:pt idx="20">
                  <c:v>1041</c:v>
                </c:pt>
                <c:pt idx="21">
                  <c:v>1041</c:v>
                </c:pt>
                <c:pt idx="22">
                  <c:v>1041</c:v>
                </c:pt>
                <c:pt idx="23">
                  <c:v>733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101</c:v>
                </c:pt>
                <c:pt idx="8">
                  <c:v>101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101</c:v>
                </c:pt>
                <c:pt idx="15">
                  <c:v>101</c:v>
                </c:pt>
                <c:pt idx="16">
                  <c:v>101</c:v>
                </c:pt>
                <c:pt idx="17">
                  <c:v>101</c:v>
                </c:pt>
                <c:pt idx="18">
                  <c:v>103</c:v>
                </c:pt>
                <c:pt idx="19">
                  <c:v>122</c:v>
                </c:pt>
                <c:pt idx="20">
                  <c:v>120</c:v>
                </c:pt>
                <c:pt idx="21">
                  <c:v>101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1437.9569999999999</c:v>
                </c:pt>
                <c:pt idx="1">
                  <c:v>1360.9</c:v>
                </c:pt>
                <c:pt idx="2">
                  <c:v>1360.9</c:v>
                </c:pt>
                <c:pt idx="3">
                  <c:v>1360.9</c:v>
                </c:pt>
                <c:pt idx="4">
                  <c:v>1361.979</c:v>
                </c:pt>
                <c:pt idx="5">
                  <c:v>1445.9380000000001</c:v>
                </c:pt>
                <c:pt idx="6">
                  <c:v>2234.9</c:v>
                </c:pt>
                <c:pt idx="7">
                  <c:v>2540.1109999999999</c:v>
                </c:pt>
                <c:pt idx="8">
                  <c:v>2498.5389999999998</c:v>
                </c:pt>
                <c:pt idx="9">
                  <c:v>2056.989</c:v>
                </c:pt>
                <c:pt idx="10">
                  <c:v>1734.1399999999999</c:v>
                </c:pt>
                <c:pt idx="11">
                  <c:v>1337.1789999999999</c:v>
                </c:pt>
                <c:pt idx="12">
                  <c:v>1089.1329999999998</c:v>
                </c:pt>
                <c:pt idx="13">
                  <c:v>1070.3159999999998</c:v>
                </c:pt>
                <c:pt idx="14">
                  <c:v>1013.0939999999999</c:v>
                </c:pt>
                <c:pt idx="15">
                  <c:v>1007.9</c:v>
                </c:pt>
                <c:pt idx="16">
                  <c:v>1087.9000000000001</c:v>
                </c:pt>
                <c:pt idx="17">
                  <c:v>1210.7640000000001</c:v>
                </c:pt>
                <c:pt idx="18">
                  <c:v>1912.85</c:v>
                </c:pt>
                <c:pt idx="19">
                  <c:v>2568.029</c:v>
                </c:pt>
                <c:pt idx="20">
                  <c:v>2568.0240000000003</c:v>
                </c:pt>
                <c:pt idx="21">
                  <c:v>2424.5990000000002</c:v>
                </c:pt>
                <c:pt idx="22">
                  <c:v>1919.2399999999998</c:v>
                </c:pt>
                <c:pt idx="23">
                  <c:v>1743.0079999999998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1575</c:v>
                </c:pt>
                <c:pt idx="1">
                  <c:v>1568.846</c:v>
                </c:pt>
                <c:pt idx="2">
                  <c:v>1427.7</c:v>
                </c:pt>
                <c:pt idx="3">
                  <c:v>1333</c:v>
                </c:pt>
                <c:pt idx="4">
                  <c:v>1315.9</c:v>
                </c:pt>
                <c:pt idx="5">
                  <c:v>1437.8</c:v>
                </c:pt>
                <c:pt idx="6">
                  <c:v>1012</c:v>
                </c:pt>
                <c:pt idx="7">
                  <c:v>871.8</c:v>
                </c:pt>
                <c:pt idx="8">
                  <c:v>1114.5999999999999</c:v>
                </c:pt>
                <c:pt idx="9">
                  <c:v>1508</c:v>
                </c:pt>
                <c:pt idx="10">
                  <c:v>1506</c:v>
                </c:pt>
                <c:pt idx="11">
                  <c:v>1496</c:v>
                </c:pt>
                <c:pt idx="12">
                  <c:v>1527</c:v>
                </c:pt>
                <c:pt idx="13">
                  <c:v>1320</c:v>
                </c:pt>
                <c:pt idx="14">
                  <c:v>1317.9</c:v>
                </c:pt>
                <c:pt idx="15">
                  <c:v>1330</c:v>
                </c:pt>
                <c:pt idx="16">
                  <c:v>1118.0999999999999</c:v>
                </c:pt>
                <c:pt idx="17">
                  <c:v>1114.9000000000001</c:v>
                </c:pt>
                <c:pt idx="18">
                  <c:v>790</c:v>
                </c:pt>
                <c:pt idx="19">
                  <c:v>821</c:v>
                </c:pt>
                <c:pt idx="20">
                  <c:v>836</c:v>
                </c:pt>
                <c:pt idx="21">
                  <c:v>826</c:v>
                </c:pt>
                <c:pt idx="22">
                  <c:v>816</c:v>
                </c:pt>
                <c:pt idx="23">
                  <c:v>830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650.55500000000006</c:v>
                </c:pt>
                <c:pt idx="1">
                  <c:v>676.60999999999979</c:v>
                </c:pt>
                <c:pt idx="2">
                  <c:v>729.03399999999999</c:v>
                </c:pt>
                <c:pt idx="3">
                  <c:v>815.05399999999997</c:v>
                </c:pt>
                <c:pt idx="4">
                  <c:v>913.86</c:v>
                </c:pt>
                <c:pt idx="5">
                  <c:v>1004.9870000000001</c:v>
                </c:pt>
                <c:pt idx="6">
                  <c:v>1119.8270000000007</c:v>
                </c:pt>
                <c:pt idx="7">
                  <c:v>1283.7359999999996</c:v>
                </c:pt>
                <c:pt idx="8">
                  <c:v>1498.086</c:v>
                </c:pt>
                <c:pt idx="9">
                  <c:v>1668.4750000000001</c:v>
                </c:pt>
                <c:pt idx="10">
                  <c:v>1892.8000000000002</c:v>
                </c:pt>
                <c:pt idx="11">
                  <c:v>2087.7689999999998</c:v>
                </c:pt>
                <c:pt idx="12">
                  <c:v>2288.049</c:v>
                </c:pt>
                <c:pt idx="13">
                  <c:v>2562.1179999999999</c:v>
                </c:pt>
                <c:pt idx="14">
                  <c:v>2743.9280000000012</c:v>
                </c:pt>
                <c:pt idx="15">
                  <c:v>2765.4169999999995</c:v>
                </c:pt>
                <c:pt idx="16">
                  <c:v>2611.4209999999998</c:v>
                </c:pt>
                <c:pt idx="17">
                  <c:v>2319.3719999999998</c:v>
                </c:pt>
                <c:pt idx="18">
                  <c:v>2005.2539999999997</c:v>
                </c:pt>
                <c:pt idx="19">
                  <c:v>1835.0290000000002</c:v>
                </c:pt>
                <c:pt idx="20">
                  <c:v>1746.2</c:v>
                </c:pt>
                <c:pt idx="21">
                  <c:v>1662.6180000000002</c:v>
                </c:pt>
                <c:pt idx="22">
                  <c:v>1626.204</c:v>
                </c:pt>
                <c:pt idx="23">
                  <c:v>1586.5409999999999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104</c:v>
                </c:pt>
                <c:pt idx="1">
                  <c:v>107</c:v>
                </c:pt>
                <c:pt idx="2">
                  <c:v>110</c:v>
                </c:pt>
                <c:pt idx="3">
                  <c:v>111</c:v>
                </c:pt>
                <c:pt idx="4">
                  <c:v>113</c:v>
                </c:pt>
                <c:pt idx="5">
                  <c:v>118</c:v>
                </c:pt>
                <c:pt idx="6">
                  <c:v>128</c:v>
                </c:pt>
                <c:pt idx="7">
                  <c:v>151</c:v>
                </c:pt>
                <c:pt idx="8">
                  <c:v>174</c:v>
                </c:pt>
                <c:pt idx="9">
                  <c:v>187</c:v>
                </c:pt>
                <c:pt idx="10">
                  <c:v>196</c:v>
                </c:pt>
                <c:pt idx="11">
                  <c:v>199</c:v>
                </c:pt>
                <c:pt idx="12">
                  <c:v>198</c:v>
                </c:pt>
                <c:pt idx="13">
                  <c:v>190</c:v>
                </c:pt>
                <c:pt idx="14">
                  <c:v>177</c:v>
                </c:pt>
                <c:pt idx="15">
                  <c:v>160</c:v>
                </c:pt>
                <c:pt idx="16">
                  <c:v>136</c:v>
                </c:pt>
                <c:pt idx="17">
                  <c:v>110</c:v>
                </c:pt>
                <c:pt idx="18">
                  <c:v>88</c:v>
                </c:pt>
                <c:pt idx="19">
                  <c:v>77</c:v>
                </c:pt>
                <c:pt idx="20">
                  <c:v>67</c:v>
                </c:pt>
                <c:pt idx="21">
                  <c:v>59</c:v>
                </c:pt>
                <c:pt idx="22">
                  <c:v>63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146</c:v>
                </c:pt>
                <c:pt idx="8">
                  <c:v>122</c:v>
                </c:pt>
                <c:pt idx="9">
                  <c:v>107</c:v>
                </c:pt>
                <c:pt idx="10">
                  <c:v>107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339</c:v>
                </c:pt>
                <c:pt idx="19">
                  <c:v>637</c:v>
                </c:pt>
                <c:pt idx="20">
                  <c:v>497</c:v>
                </c:pt>
                <c:pt idx="21">
                  <c:v>301</c:v>
                </c:pt>
                <c:pt idx="22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445776"/>
        <c:axId val="142446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4406.4639999999999</c:v>
                </c:pt>
                <c:pt idx="1">
                  <c:v>4352.3560000000016</c:v>
                </c:pt>
                <c:pt idx="2">
                  <c:v>4266.6489999999994</c:v>
                </c:pt>
                <c:pt idx="3">
                  <c:v>4258.9949999999999</c:v>
                </c:pt>
                <c:pt idx="4">
                  <c:v>4343.759</c:v>
                </c:pt>
                <c:pt idx="5">
                  <c:v>4686.713999999999</c:v>
                </c:pt>
                <c:pt idx="6">
                  <c:v>5284.7670000000016</c:v>
                </c:pt>
                <c:pt idx="7">
                  <c:v>5631.646999999999</c:v>
                </c:pt>
                <c:pt idx="8">
                  <c:v>6046.1810000000014</c:v>
                </c:pt>
                <c:pt idx="9">
                  <c:v>6166.4639999999999</c:v>
                </c:pt>
                <c:pt idx="10">
                  <c:v>6074.9630000000006</c:v>
                </c:pt>
                <c:pt idx="11">
                  <c:v>5805.9509999999991</c:v>
                </c:pt>
                <c:pt idx="12">
                  <c:v>5814.2170000000006</c:v>
                </c:pt>
                <c:pt idx="13">
                  <c:v>5822.4349999999995</c:v>
                </c:pt>
                <c:pt idx="14">
                  <c:v>5905.915</c:v>
                </c:pt>
                <c:pt idx="15">
                  <c:v>5917.317</c:v>
                </c:pt>
                <c:pt idx="16">
                  <c:v>5897.3960000000025</c:v>
                </c:pt>
                <c:pt idx="17">
                  <c:v>5872.0650000000023</c:v>
                </c:pt>
                <c:pt idx="18">
                  <c:v>6279.1009999999997</c:v>
                </c:pt>
                <c:pt idx="19">
                  <c:v>7101.027000000001</c:v>
                </c:pt>
                <c:pt idx="20">
                  <c:v>6875.22</c:v>
                </c:pt>
                <c:pt idx="21">
                  <c:v>6415.2080000000014</c:v>
                </c:pt>
                <c:pt idx="22">
                  <c:v>5651.4049999999997</c:v>
                </c:pt>
                <c:pt idx="23">
                  <c:v>5067.5169999999989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445776"/>
        <c:axId val="142446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</c:v>
                </c:pt>
                <c:pt idx="1">
                  <c:v>100</c:v>
                </c:pt>
                <c:pt idx="2">
                  <c:v>97.62</c:v>
                </c:pt>
                <c:pt idx="3">
                  <c:v>95.25</c:v>
                </c:pt>
                <c:pt idx="4">
                  <c:v>100.43</c:v>
                </c:pt>
                <c:pt idx="5">
                  <c:v>110.07</c:v>
                </c:pt>
                <c:pt idx="6">
                  <c:v>137.99</c:v>
                </c:pt>
                <c:pt idx="7">
                  <c:v>166.46</c:v>
                </c:pt>
                <c:pt idx="8">
                  <c:v>149.74</c:v>
                </c:pt>
                <c:pt idx="9">
                  <c:v>137.35</c:v>
                </c:pt>
                <c:pt idx="10">
                  <c:v>139.16999999999999</c:v>
                </c:pt>
                <c:pt idx="11">
                  <c:v>135.30000000000001</c:v>
                </c:pt>
                <c:pt idx="12">
                  <c:v>132.68</c:v>
                </c:pt>
                <c:pt idx="13">
                  <c:v>125.11</c:v>
                </c:pt>
                <c:pt idx="14">
                  <c:v>102.09</c:v>
                </c:pt>
                <c:pt idx="15">
                  <c:v>90</c:v>
                </c:pt>
                <c:pt idx="16">
                  <c:v>82</c:v>
                </c:pt>
                <c:pt idx="17">
                  <c:v>100.35</c:v>
                </c:pt>
                <c:pt idx="18">
                  <c:v>133.77000000000001</c:v>
                </c:pt>
                <c:pt idx="19">
                  <c:v>145.51</c:v>
                </c:pt>
                <c:pt idx="20">
                  <c:v>145.51</c:v>
                </c:pt>
                <c:pt idx="21">
                  <c:v>137.19</c:v>
                </c:pt>
                <c:pt idx="22">
                  <c:v>126.69</c:v>
                </c:pt>
                <c:pt idx="23">
                  <c:v>113.12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446952"/>
        <c:axId val="142446560"/>
      </c:lineChart>
      <c:catAx>
        <c:axId val="14244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446168"/>
        <c:crosses val="autoZero"/>
        <c:auto val="1"/>
        <c:lblAlgn val="ctr"/>
        <c:lblOffset val="100"/>
        <c:noMultiLvlLbl val="0"/>
      </c:catAx>
      <c:valAx>
        <c:axId val="14244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445776"/>
        <c:crosses val="autoZero"/>
        <c:crossBetween val="between"/>
      </c:valAx>
      <c:valAx>
        <c:axId val="14244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446952"/>
        <c:crosses val="max"/>
        <c:crossBetween val="between"/>
      </c:valAx>
      <c:catAx>
        <c:axId val="142446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44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4406.5119999999988</v>
      </c>
      <c r="C4" s="18">
        <v>4352.3559999999998</v>
      </c>
      <c r="D4" s="18">
        <v>4266.634</v>
      </c>
      <c r="E4" s="18">
        <v>4258.9540000000006</v>
      </c>
      <c r="F4" s="18">
        <v>4343.7390000000005</v>
      </c>
      <c r="G4" s="18">
        <v>4686.7249999999995</v>
      </c>
      <c r="H4" s="18">
        <v>5284.7270000000008</v>
      </c>
      <c r="I4" s="18">
        <v>5631.6470000000008</v>
      </c>
      <c r="J4" s="18">
        <v>6046.2249999999967</v>
      </c>
      <c r="K4" s="18">
        <v>6166.463999999999</v>
      </c>
      <c r="L4" s="18">
        <v>6074.94</v>
      </c>
      <c r="M4" s="18">
        <v>5805.9480000000003</v>
      </c>
      <c r="N4" s="18">
        <v>5814.1820000000007</v>
      </c>
      <c r="O4" s="18">
        <v>5822.4339999999984</v>
      </c>
      <c r="P4" s="18">
        <v>5905.9219999999996</v>
      </c>
      <c r="Q4" s="18">
        <v>5917.3169999999982</v>
      </c>
      <c r="R4" s="18">
        <v>5897.4210000000003</v>
      </c>
      <c r="S4" s="18">
        <v>5872.0360000000019</v>
      </c>
      <c r="T4" s="18">
        <v>6279.1040000000003</v>
      </c>
      <c r="U4" s="18">
        <v>7101.0579999999991</v>
      </c>
      <c r="V4" s="18">
        <v>6875.2240000000011</v>
      </c>
      <c r="W4" s="18">
        <v>6415.2170000000015</v>
      </c>
      <c r="X4" s="18">
        <v>5651.4439999999986</v>
      </c>
      <c r="Y4" s="18">
        <v>5067.549</v>
      </c>
      <c r="Z4" s="19"/>
      <c r="AA4" s="20">
        <f>SUM(B4:Z4)</f>
        <v>133943.77900000004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</v>
      </c>
      <c r="C7" s="28">
        <v>100</v>
      </c>
      <c r="D7" s="28">
        <v>97.62</v>
      </c>
      <c r="E7" s="28">
        <v>95.25</v>
      </c>
      <c r="F7" s="28">
        <v>100.43</v>
      </c>
      <c r="G7" s="28">
        <v>110.07</v>
      </c>
      <c r="H7" s="28">
        <v>137.99</v>
      </c>
      <c r="I7" s="28">
        <v>166.46</v>
      </c>
      <c r="J7" s="28">
        <v>149.74</v>
      </c>
      <c r="K7" s="28">
        <v>137.35</v>
      </c>
      <c r="L7" s="28">
        <v>139.16999999999999</v>
      </c>
      <c r="M7" s="28">
        <v>135.30000000000001</v>
      </c>
      <c r="N7" s="28">
        <v>132.68</v>
      </c>
      <c r="O7" s="28">
        <v>125.11</v>
      </c>
      <c r="P7" s="28">
        <v>102.09</v>
      </c>
      <c r="Q7" s="28">
        <v>90</v>
      </c>
      <c r="R7" s="28">
        <v>82</v>
      </c>
      <c r="S7" s="28">
        <v>100.35</v>
      </c>
      <c r="T7" s="28">
        <v>133.77000000000001</v>
      </c>
      <c r="U7" s="28">
        <v>145.51</v>
      </c>
      <c r="V7" s="28">
        <v>145.51</v>
      </c>
      <c r="W7" s="28">
        <v>137.19</v>
      </c>
      <c r="X7" s="28">
        <v>126.69</v>
      </c>
      <c r="Y7" s="28">
        <v>113.12</v>
      </c>
      <c r="Z7" s="29"/>
      <c r="AA7" s="30">
        <f>IF(SUM(B7:Z7)&lt;&gt;0,AVERAGEIF(B7:Z7,"&lt;&gt;"""),"")</f>
        <v>122.26666666666665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538</v>
      </c>
      <c r="C10" s="42">
        <v>538</v>
      </c>
      <c r="D10" s="42">
        <v>538</v>
      </c>
      <c r="E10" s="42">
        <v>538</v>
      </c>
      <c r="F10" s="42">
        <v>538</v>
      </c>
      <c r="G10" s="42">
        <v>538</v>
      </c>
      <c r="H10" s="42">
        <v>538</v>
      </c>
      <c r="I10" s="42">
        <v>538</v>
      </c>
      <c r="J10" s="42">
        <v>538</v>
      </c>
      <c r="K10" s="42">
        <v>538</v>
      </c>
      <c r="L10" s="42">
        <v>538</v>
      </c>
      <c r="M10" s="42">
        <v>538</v>
      </c>
      <c r="N10" s="42">
        <v>538</v>
      </c>
      <c r="O10" s="42">
        <v>538</v>
      </c>
      <c r="P10" s="42">
        <v>538</v>
      </c>
      <c r="Q10" s="42">
        <v>538</v>
      </c>
      <c r="R10" s="42">
        <v>828</v>
      </c>
      <c r="S10" s="42">
        <v>1001</v>
      </c>
      <c r="T10" s="42">
        <v>1041</v>
      </c>
      <c r="U10" s="42">
        <v>1041</v>
      </c>
      <c r="V10" s="42">
        <v>1041</v>
      </c>
      <c r="W10" s="42">
        <v>1041</v>
      </c>
      <c r="X10" s="42">
        <v>1041</v>
      </c>
      <c r="Y10" s="42">
        <v>733</v>
      </c>
      <c r="Z10" s="43"/>
      <c r="AA10" s="44">
        <f t="shared" ref="AA10:AA15" si="0">SUM(B10:Z10)</f>
        <v>16375</v>
      </c>
    </row>
    <row r="11" spans="1:27" ht="24.95" customHeight="1" x14ac:dyDescent="0.2">
      <c r="A11" s="45" t="s">
        <v>7</v>
      </c>
      <c r="B11" s="46">
        <v>101</v>
      </c>
      <c r="C11" s="47">
        <v>101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101</v>
      </c>
      <c r="J11" s="47">
        <v>101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101</v>
      </c>
      <c r="Q11" s="47">
        <v>101</v>
      </c>
      <c r="R11" s="47">
        <v>101</v>
      </c>
      <c r="S11" s="47">
        <v>101</v>
      </c>
      <c r="T11" s="47">
        <v>103</v>
      </c>
      <c r="U11" s="47">
        <v>122</v>
      </c>
      <c r="V11" s="47">
        <v>120</v>
      </c>
      <c r="W11" s="47">
        <v>101</v>
      </c>
      <c r="X11" s="47">
        <v>101</v>
      </c>
      <c r="Y11" s="47">
        <v>101</v>
      </c>
      <c r="Z11" s="48"/>
      <c r="AA11" s="49">
        <f t="shared" si="0"/>
        <v>2466</v>
      </c>
    </row>
    <row r="12" spans="1:27" ht="24.95" customHeight="1" x14ac:dyDescent="0.2">
      <c r="A12" s="50" t="s">
        <v>8</v>
      </c>
      <c r="B12" s="51">
        <v>1437.9569999999999</v>
      </c>
      <c r="C12" s="52">
        <v>1360.9</v>
      </c>
      <c r="D12" s="52">
        <v>1360.9</v>
      </c>
      <c r="E12" s="52">
        <v>1360.9</v>
      </c>
      <c r="F12" s="52">
        <v>1361.979</v>
      </c>
      <c r="G12" s="52">
        <v>1445.9380000000001</v>
      </c>
      <c r="H12" s="52">
        <v>2234.9</v>
      </c>
      <c r="I12" s="52">
        <v>2540.1109999999999</v>
      </c>
      <c r="J12" s="52">
        <v>2498.5389999999998</v>
      </c>
      <c r="K12" s="52">
        <v>2056.989</v>
      </c>
      <c r="L12" s="52">
        <v>1734.1399999999999</v>
      </c>
      <c r="M12" s="52">
        <v>1337.1789999999999</v>
      </c>
      <c r="N12" s="52">
        <v>1089.1329999999998</v>
      </c>
      <c r="O12" s="52">
        <v>1070.3159999999998</v>
      </c>
      <c r="P12" s="52">
        <v>1013.0939999999999</v>
      </c>
      <c r="Q12" s="52">
        <v>1007.9</v>
      </c>
      <c r="R12" s="52">
        <v>1087.9000000000001</v>
      </c>
      <c r="S12" s="52">
        <v>1210.7640000000001</v>
      </c>
      <c r="T12" s="52">
        <v>1912.85</v>
      </c>
      <c r="U12" s="52">
        <v>2568.029</v>
      </c>
      <c r="V12" s="52">
        <v>2568.0240000000003</v>
      </c>
      <c r="W12" s="52">
        <v>2424.5990000000002</v>
      </c>
      <c r="X12" s="52">
        <v>1919.2399999999998</v>
      </c>
      <c r="Y12" s="52">
        <v>1743.0079999999998</v>
      </c>
      <c r="Z12" s="53"/>
      <c r="AA12" s="54">
        <f t="shared" si="0"/>
        <v>40345.289000000004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146</v>
      </c>
      <c r="J13" s="52">
        <v>122</v>
      </c>
      <c r="K13" s="52">
        <v>107</v>
      </c>
      <c r="L13" s="52">
        <v>107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339</v>
      </c>
      <c r="U13" s="52">
        <v>637</v>
      </c>
      <c r="V13" s="52">
        <v>497</v>
      </c>
      <c r="W13" s="52">
        <v>301</v>
      </c>
      <c r="X13" s="52">
        <v>85</v>
      </c>
      <c r="Y13" s="52"/>
      <c r="Z13" s="53"/>
      <c r="AA13" s="54">
        <f t="shared" si="0"/>
        <v>2754</v>
      </c>
    </row>
    <row r="14" spans="1:27" ht="24.95" customHeight="1" x14ac:dyDescent="0.2">
      <c r="A14" s="55" t="s">
        <v>10</v>
      </c>
      <c r="B14" s="56">
        <v>650.55500000000006</v>
      </c>
      <c r="C14" s="57">
        <v>676.60999999999979</v>
      </c>
      <c r="D14" s="57">
        <v>729.03399999999999</v>
      </c>
      <c r="E14" s="57">
        <v>815.05399999999997</v>
      </c>
      <c r="F14" s="57">
        <v>913.86</v>
      </c>
      <c r="G14" s="57">
        <v>1004.9870000000001</v>
      </c>
      <c r="H14" s="57">
        <v>1119.8270000000007</v>
      </c>
      <c r="I14" s="57">
        <v>1283.7359999999996</v>
      </c>
      <c r="J14" s="57">
        <v>1498.086</v>
      </c>
      <c r="K14" s="57">
        <v>1668.4750000000001</v>
      </c>
      <c r="L14" s="57">
        <v>1892.8000000000002</v>
      </c>
      <c r="M14" s="57">
        <v>2087.7689999999998</v>
      </c>
      <c r="N14" s="57">
        <v>2288.049</v>
      </c>
      <c r="O14" s="57">
        <v>2562.1179999999999</v>
      </c>
      <c r="P14" s="57">
        <v>2743.9280000000012</v>
      </c>
      <c r="Q14" s="57">
        <v>2765.4169999999995</v>
      </c>
      <c r="R14" s="57">
        <v>2611.4209999999998</v>
      </c>
      <c r="S14" s="57">
        <v>2319.3719999999998</v>
      </c>
      <c r="T14" s="57">
        <v>2005.2539999999997</v>
      </c>
      <c r="U14" s="57">
        <v>1835.0290000000002</v>
      </c>
      <c r="V14" s="57">
        <v>1746.2</v>
      </c>
      <c r="W14" s="57">
        <v>1662.6180000000002</v>
      </c>
      <c r="X14" s="57">
        <v>1626.204</v>
      </c>
      <c r="Y14" s="57">
        <v>1586.5409999999999</v>
      </c>
      <c r="Z14" s="58"/>
      <c r="AA14" s="59">
        <f t="shared" si="0"/>
        <v>40092.943999999996</v>
      </c>
    </row>
    <row r="15" spans="1:27" ht="24.95" customHeight="1" x14ac:dyDescent="0.2">
      <c r="A15" s="55" t="s">
        <v>11</v>
      </c>
      <c r="B15" s="56">
        <v>104</v>
      </c>
      <c r="C15" s="57">
        <v>107</v>
      </c>
      <c r="D15" s="57">
        <v>110</v>
      </c>
      <c r="E15" s="57">
        <v>111</v>
      </c>
      <c r="F15" s="57">
        <v>113</v>
      </c>
      <c r="G15" s="57">
        <v>118</v>
      </c>
      <c r="H15" s="57">
        <v>128</v>
      </c>
      <c r="I15" s="57">
        <v>151</v>
      </c>
      <c r="J15" s="57">
        <v>174</v>
      </c>
      <c r="K15" s="57">
        <v>187</v>
      </c>
      <c r="L15" s="57">
        <v>196</v>
      </c>
      <c r="M15" s="57">
        <v>199</v>
      </c>
      <c r="N15" s="57">
        <v>198</v>
      </c>
      <c r="O15" s="57">
        <v>190</v>
      </c>
      <c r="P15" s="57">
        <v>177</v>
      </c>
      <c r="Q15" s="57">
        <v>160</v>
      </c>
      <c r="R15" s="57">
        <v>136</v>
      </c>
      <c r="S15" s="57">
        <v>110</v>
      </c>
      <c r="T15" s="57">
        <v>88</v>
      </c>
      <c r="U15" s="57">
        <v>77</v>
      </c>
      <c r="V15" s="57">
        <v>67</v>
      </c>
      <c r="W15" s="57">
        <v>59</v>
      </c>
      <c r="X15" s="57">
        <v>63</v>
      </c>
      <c r="Y15" s="57">
        <v>74</v>
      </c>
      <c r="Z15" s="58"/>
      <c r="AA15" s="59">
        <f t="shared" si="0"/>
        <v>3097</v>
      </c>
    </row>
    <row r="16" spans="1:27" ht="30" customHeight="1" thickBot="1" x14ac:dyDescent="0.25">
      <c r="A16" s="60" t="s">
        <v>12</v>
      </c>
      <c r="B16" s="61">
        <f>IF(LEN(B$2)&gt;0,SUM(B10:B15),"")</f>
        <v>2831.5119999999997</v>
      </c>
      <c r="C16" s="62">
        <f t="shared" ref="C16:Z16" si="1">IF(LEN(C$2)&gt;0,SUM(C10:C15),"")</f>
        <v>2783.5099999999998</v>
      </c>
      <c r="D16" s="62">
        <f t="shared" si="1"/>
        <v>2838.9340000000002</v>
      </c>
      <c r="E16" s="62">
        <f t="shared" si="1"/>
        <v>2925.9540000000002</v>
      </c>
      <c r="F16" s="62">
        <f t="shared" si="1"/>
        <v>3027.8389999999999</v>
      </c>
      <c r="G16" s="62">
        <f t="shared" si="1"/>
        <v>3248.9250000000002</v>
      </c>
      <c r="H16" s="62">
        <f t="shared" si="1"/>
        <v>4272.7270000000008</v>
      </c>
      <c r="I16" s="62">
        <f t="shared" si="1"/>
        <v>4759.8469999999998</v>
      </c>
      <c r="J16" s="62">
        <f t="shared" si="1"/>
        <v>4931.625</v>
      </c>
      <c r="K16" s="62">
        <f t="shared" si="1"/>
        <v>4658.4639999999999</v>
      </c>
      <c r="L16" s="62">
        <f t="shared" si="1"/>
        <v>4568.9400000000005</v>
      </c>
      <c r="M16" s="62">
        <f t="shared" si="1"/>
        <v>4309.9479999999994</v>
      </c>
      <c r="N16" s="62">
        <f t="shared" si="1"/>
        <v>4287.1819999999998</v>
      </c>
      <c r="O16" s="62">
        <f t="shared" si="1"/>
        <v>4502.4339999999993</v>
      </c>
      <c r="P16" s="62">
        <f t="shared" si="1"/>
        <v>4588.0220000000008</v>
      </c>
      <c r="Q16" s="62">
        <f t="shared" si="1"/>
        <v>4587.3169999999991</v>
      </c>
      <c r="R16" s="62">
        <f t="shared" si="1"/>
        <v>4779.3209999999999</v>
      </c>
      <c r="S16" s="62">
        <f t="shared" si="1"/>
        <v>4757.1360000000004</v>
      </c>
      <c r="T16" s="62">
        <f t="shared" si="1"/>
        <v>5489.1039999999994</v>
      </c>
      <c r="U16" s="62">
        <f t="shared" si="1"/>
        <v>6280.0580000000009</v>
      </c>
      <c r="V16" s="62">
        <f t="shared" si="1"/>
        <v>6039.2240000000002</v>
      </c>
      <c r="W16" s="62">
        <f t="shared" si="1"/>
        <v>5589.2170000000006</v>
      </c>
      <c r="X16" s="62">
        <f t="shared" si="1"/>
        <v>4835.4439999999995</v>
      </c>
      <c r="Y16" s="62">
        <f t="shared" si="1"/>
        <v>4237.549</v>
      </c>
      <c r="Z16" s="63" t="str">
        <f t="shared" si="1"/>
        <v/>
      </c>
      <c r="AA16" s="64">
        <f>SUM(AA10:AA15)</f>
        <v>105130.23300000001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1535.9</v>
      </c>
      <c r="C28" s="72">
        <v>1564.9</v>
      </c>
      <c r="D28" s="72">
        <v>1617.9</v>
      </c>
      <c r="E28" s="72">
        <v>1678.9</v>
      </c>
      <c r="F28" s="72">
        <v>1751.9</v>
      </c>
      <c r="G28" s="72">
        <v>1851.9</v>
      </c>
      <c r="H28" s="72">
        <v>2069.9</v>
      </c>
      <c r="I28" s="72">
        <v>2201.9</v>
      </c>
      <c r="J28" s="72">
        <v>2232.9</v>
      </c>
      <c r="K28" s="72">
        <v>2347.9</v>
      </c>
      <c r="L28" s="72">
        <v>2448.9</v>
      </c>
      <c r="M28" s="72">
        <v>2543.9</v>
      </c>
      <c r="N28" s="72">
        <v>2725.9</v>
      </c>
      <c r="O28" s="72">
        <v>2891.9</v>
      </c>
      <c r="P28" s="72">
        <v>3028.9</v>
      </c>
      <c r="Q28" s="72">
        <v>3074.9</v>
      </c>
      <c r="R28" s="72">
        <v>3180.9</v>
      </c>
      <c r="S28" s="72">
        <v>3106.9</v>
      </c>
      <c r="T28" s="72">
        <v>3151.9</v>
      </c>
      <c r="U28" s="72">
        <v>3350.9</v>
      </c>
      <c r="V28" s="72">
        <v>3113.9</v>
      </c>
      <c r="W28" s="72">
        <v>2804.9</v>
      </c>
      <c r="X28" s="72">
        <v>2540.9</v>
      </c>
      <c r="Y28" s="72">
        <v>2183.9</v>
      </c>
      <c r="Z28" s="73"/>
      <c r="AA28" s="74">
        <f>SUM(B28:Z28)</f>
        <v>59002.60000000002</v>
      </c>
    </row>
    <row r="29" spans="1:27" ht="24.95" customHeight="1" x14ac:dyDescent="0.2">
      <c r="A29" s="75" t="s">
        <v>23</v>
      </c>
      <c r="B29" s="76">
        <v>692.61199999999997</v>
      </c>
      <c r="C29" s="77">
        <v>609.45600000000002</v>
      </c>
      <c r="D29" s="77">
        <v>613.03399999999999</v>
      </c>
      <c r="E29" s="77">
        <v>643.05399999999997</v>
      </c>
      <c r="F29" s="77">
        <v>672.93899999999996</v>
      </c>
      <c r="G29" s="77">
        <v>734.02499999999998</v>
      </c>
      <c r="H29" s="77">
        <v>997.827</v>
      </c>
      <c r="I29" s="77">
        <v>1065.9469999999999</v>
      </c>
      <c r="J29" s="77">
        <v>1206.7249999999999</v>
      </c>
      <c r="K29" s="77">
        <v>1109.5640000000001</v>
      </c>
      <c r="L29" s="77">
        <v>1366.04</v>
      </c>
      <c r="M29" s="77">
        <v>1244.048</v>
      </c>
      <c r="N29" s="77">
        <v>1137.2819999999999</v>
      </c>
      <c r="O29" s="77">
        <v>1105.5340000000001</v>
      </c>
      <c r="P29" s="77">
        <v>1054.1220000000001</v>
      </c>
      <c r="Q29" s="77">
        <v>1017.417</v>
      </c>
      <c r="R29" s="77">
        <v>897.42100000000005</v>
      </c>
      <c r="S29" s="77">
        <v>958.23599999999999</v>
      </c>
      <c r="T29" s="77">
        <v>1001.204</v>
      </c>
      <c r="U29" s="77">
        <v>1028.1579999999999</v>
      </c>
      <c r="V29" s="77">
        <v>1039.3240000000001</v>
      </c>
      <c r="W29" s="77">
        <v>1080.317</v>
      </c>
      <c r="X29" s="77">
        <v>960.54399999999998</v>
      </c>
      <c r="Y29" s="77">
        <v>883.649</v>
      </c>
      <c r="Z29" s="78"/>
      <c r="AA29" s="79">
        <f>SUM(B29:Z29)</f>
        <v>23118.479000000003</v>
      </c>
    </row>
    <row r="30" spans="1:27" ht="24.95" customHeight="1" x14ac:dyDescent="0.2">
      <c r="A30" s="82" t="s">
        <v>24</v>
      </c>
      <c r="B30" s="80">
        <v>1463</v>
      </c>
      <c r="C30" s="81">
        <v>1463</v>
      </c>
      <c r="D30" s="81">
        <v>1463</v>
      </c>
      <c r="E30" s="81">
        <v>1463</v>
      </c>
      <c r="F30" s="81">
        <v>1463</v>
      </c>
      <c r="G30" s="81">
        <v>1523</v>
      </c>
      <c r="H30" s="81">
        <v>2065</v>
      </c>
      <c r="I30" s="81">
        <v>2352</v>
      </c>
      <c r="J30" s="81">
        <v>2352</v>
      </c>
      <c r="K30" s="81">
        <v>2001</v>
      </c>
      <c r="L30" s="81">
        <v>1545</v>
      </c>
      <c r="M30" s="81">
        <v>1303</v>
      </c>
      <c r="N30" s="81">
        <v>1110</v>
      </c>
      <c r="O30" s="81">
        <v>1110</v>
      </c>
      <c r="P30" s="81">
        <v>1110</v>
      </c>
      <c r="Q30" s="81">
        <v>1110</v>
      </c>
      <c r="R30" s="81">
        <v>1275</v>
      </c>
      <c r="S30" s="81">
        <v>1467</v>
      </c>
      <c r="T30" s="81">
        <v>2126</v>
      </c>
      <c r="U30" s="81">
        <v>2722</v>
      </c>
      <c r="V30" s="81">
        <v>2722</v>
      </c>
      <c r="W30" s="81">
        <v>2530</v>
      </c>
      <c r="X30" s="81">
        <v>2150</v>
      </c>
      <c r="Y30" s="81">
        <v>2000</v>
      </c>
      <c r="Z30" s="83"/>
      <c r="AA30" s="84">
        <f>SUM(B30:Z30)</f>
        <v>41888</v>
      </c>
    </row>
    <row r="31" spans="1:27" ht="30" customHeight="1" thickBot="1" x14ac:dyDescent="0.25">
      <c r="A31" s="60" t="s">
        <v>25</v>
      </c>
      <c r="B31" s="61">
        <f>IF(LEN(B$2)&gt;0,SUM(B28:B30),"")</f>
        <v>3691.5120000000002</v>
      </c>
      <c r="C31" s="62">
        <f t="shared" ref="C31:Z31" si="4">IF(LEN(C$2)&gt;0,SUM(C28:C30),"")</f>
        <v>3637.3560000000002</v>
      </c>
      <c r="D31" s="62">
        <f t="shared" si="4"/>
        <v>3693.9340000000002</v>
      </c>
      <c r="E31" s="62">
        <f t="shared" si="4"/>
        <v>3784.9540000000002</v>
      </c>
      <c r="F31" s="62">
        <f t="shared" si="4"/>
        <v>3887.8389999999999</v>
      </c>
      <c r="G31" s="62">
        <f t="shared" si="4"/>
        <v>4108.9250000000002</v>
      </c>
      <c r="H31" s="62">
        <f t="shared" si="4"/>
        <v>5132.7269999999999</v>
      </c>
      <c r="I31" s="62">
        <f t="shared" si="4"/>
        <v>5619.8469999999998</v>
      </c>
      <c r="J31" s="62">
        <f t="shared" si="4"/>
        <v>5791.625</v>
      </c>
      <c r="K31" s="62">
        <f t="shared" si="4"/>
        <v>5458.4639999999999</v>
      </c>
      <c r="L31" s="62">
        <f t="shared" si="4"/>
        <v>5359.9400000000005</v>
      </c>
      <c r="M31" s="62">
        <f t="shared" si="4"/>
        <v>5090.9480000000003</v>
      </c>
      <c r="N31" s="62">
        <f t="shared" si="4"/>
        <v>4973.1819999999998</v>
      </c>
      <c r="O31" s="62">
        <f t="shared" si="4"/>
        <v>5107.4340000000002</v>
      </c>
      <c r="P31" s="62">
        <f t="shared" si="4"/>
        <v>5193.0219999999999</v>
      </c>
      <c r="Q31" s="62">
        <f t="shared" si="4"/>
        <v>5202.317</v>
      </c>
      <c r="R31" s="62">
        <f t="shared" si="4"/>
        <v>5353.3209999999999</v>
      </c>
      <c r="S31" s="62">
        <f t="shared" si="4"/>
        <v>5532.1360000000004</v>
      </c>
      <c r="T31" s="62">
        <f t="shared" si="4"/>
        <v>6279.1040000000003</v>
      </c>
      <c r="U31" s="62">
        <f t="shared" si="4"/>
        <v>7101.058</v>
      </c>
      <c r="V31" s="62">
        <f t="shared" si="4"/>
        <v>6875.2240000000002</v>
      </c>
      <c r="W31" s="62">
        <f t="shared" si="4"/>
        <v>6415.2170000000006</v>
      </c>
      <c r="X31" s="62">
        <f t="shared" si="4"/>
        <v>5651.4439999999995</v>
      </c>
      <c r="Y31" s="62">
        <f t="shared" si="4"/>
        <v>5067.549</v>
      </c>
      <c r="Z31" s="63" t="str">
        <f t="shared" si="4"/>
        <v/>
      </c>
      <c r="AA31" s="64">
        <f>SUM(AA28:AA30)</f>
        <v>124009.07900000003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398.846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340</v>
      </c>
      <c r="L34" s="95">
        <v>331</v>
      </c>
      <c r="M34" s="95">
        <v>321</v>
      </c>
      <c r="N34" s="95">
        <v>273</v>
      </c>
      <c r="O34" s="95">
        <v>220</v>
      </c>
      <c r="P34" s="95">
        <v>221</v>
      </c>
      <c r="Q34" s="95">
        <v>221</v>
      </c>
      <c r="R34" s="95">
        <v>192</v>
      </c>
      <c r="S34" s="95">
        <v>355</v>
      </c>
      <c r="T34" s="95">
        <v>360</v>
      </c>
      <c r="U34" s="95">
        <v>381</v>
      </c>
      <c r="V34" s="95">
        <v>381</v>
      </c>
      <c r="W34" s="95">
        <v>381</v>
      </c>
      <c r="X34" s="95">
        <v>371</v>
      </c>
      <c r="Y34" s="95">
        <v>390</v>
      </c>
      <c r="Z34" s="96"/>
      <c r="AA34" s="74">
        <f t="shared" ref="AA34:AA39" si="5">SUM(B34:Z34)</f>
        <v>8336.8459999999995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353</v>
      </c>
      <c r="O35" s="99">
        <v>325</v>
      </c>
      <c r="P35" s="99">
        <v>324</v>
      </c>
      <c r="Q35" s="99">
        <v>334</v>
      </c>
      <c r="R35" s="99">
        <v>329</v>
      </c>
      <c r="S35" s="99">
        <v>367</v>
      </c>
      <c r="T35" s="99">
        <v>370</v>
      </c>
      <c r="U35" s="99">
        <v>380</v>
      </c>
      <c r="V35" s="99">
        <v>395</v>
      </c>
      <c r="W35" s="99">
        <v>385</v>
      </c>
      <c r="X35" s="99">
        <v>385</v>
      </c>
      <c r="Y35" s="99">
        <v>380</v>
      </c>
      <c r="Z35" s="100"/>
      <c r="AA35" s="79">
        <f t="shared" si="5"/>
        <v>9127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582.70000000000005</v>
      </c>
      <c r="E36" s="99">
        <v>484</v>
      </c>
      <c r="F36" s="99">
        <v>465.9</v>
      </c>
      <c r="G36" s="99">
        <v>587.79999999999995</v>
      </c>
      <c r="H36" s="99">
        <v>162</v>
      </c>
      <c r="I36" s="99">
        <v>21.8</v>
      </c>
      <c r="J36" s="99">
        <v>264.60000000000002</v>
      </c>
      <c r="K36" s="99">
        <v>718</v>
      </c>
      <c r="L36" s="99">
        <v>725</v>
      </c>
      <c r="M36" s="99">
        <v>725</v>
      </c>
      <c r="N36" s="99">
        <v>725</v>
      </c>
      <c r="O36" s="99">
        <v>725</v>
      </c>
      <c r="P36" s="99">
        <v>722.9</v>
      </c>
      <c r="Q36" s="99">
        <v>725</v>
      </c>
      <c r="R36" s="99">
        <v>554.1</v>
      </c>
      <c r="S36" s="99">
        <v>349.9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10048.699999999999</v>
      </c>
    </row>
    <row r="37" spans="1:27" ht="24.95" customHeight="1" x14ac:dyDescent="0.2">
      <c r="A37" s="97" t="s">
        <v>30</v>
      </c>
      <c r="B37" s="98">
        <v>50</v>
      </c>
      <c r="C37" s="99">
        <v>45</v>
      </c>
      <c r="D37" s="99">
        <v>45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1575</v>
      </c>
      <c r="C39" s="88">
        <f t="shared" si="6"/>
        <v>1568.846</v>
      </c>
      <c r="D39" s="88">
        <f t="shared" si="6"/>
        <v>1427.7</v>
      </c>
      <c r="E39" s="88">
        <f t="shared" si="6"/>
        <v>1333</v>
      </c>
      <c r="F39" s="88">
        <f t="shared" si="6"/>
        <v>1315.9</v>
      </c>
      <c r="G39" s="88">
        <f t="shared" si="6"/>
        <v>1437.8</v>
      </c>
      <c r="H39" s="88">
        <f t="shared" si="6"/>
        <v>1012</v>
      </c>
      <c r="I39" s="88">
        <f t="shared" si="6"/>
        <v>871.8</v>
      </c>
      <c r="J39" s="88">
        <f t="shared" si="6"/>
        <v>1114.5999999999999</v>
      </c>
      <c r="K39" s="88">
        <f t="shared" si="6"/>
        <v>1508</v>
      </c>
      <c r="L39" s="88">
        <f t="shared" si="6"/>
        <v>1506</v>
      </c>
      <c r="M39" s="88">
        <f t="shared" si="6"/>
        <v>1496</v>
      </c>
      <c r="N39" s="88">
        <f t="shared" si="6"/>
        <v>1527</v>
      </c>
      <c r="O39" s="88">
        <f t="shared" si="6"/>
        <v>1320</v>
      </c>
      <c r="P39" s="88">
        <f t="shared" si="6"/>
        <v>1317.9</v>
      </c>
      <c r="Q39" s="88">
        <f t="shared" si="6"/>
        <v>1330</v>
      </c>
      <c r="R39" s="88">
        <f t="shared" si="6"/>
        <v>1118.0999999999999</v>
      </c>
      <c r="S39" s="88">
        <f t="shared" si="6"/>
        <v>1114.9000000000001</v>
      </c>
      <c r="T39" s="88">
        <f t="shared" si="6"/>
        <v>790</v>
      </c>
      <c r="U39" s="88">
        <f t="shared" si="6"/>
        <v>821</v>
      </c>
      <c r="V39" s="88">
        <f t="shared" si="6"/>
        <v>836</v>
      </c>
      <c r="W39" s="88">
        <f t="shared" si="6"/>
        <v>826</v>
      </c>
      <c r="X39" s="88">
        <f t="shared" si="6"/>
        <v>816</v>
      </c>
      <c r="Y39" s="88">
        <f t="shared" si="6"/>
        <v>830</v>
      </c>
      <c r="Z39" s="89" t="str">
        <f t="shared" si="6"/>
        <v/>
      </c>
      <c r="AA39" s="90">
        <f t="shared" si="5"/>
        <v>28813.546000000002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572.70000000000005</v>
      </c>
      <c r="E44" s="99">
        <v>474</v>
      </c>
      <c r="F44" s="99">
        <v>455.9</v>
      </c>
      <c r="G44" s="99">
        <v>577.79999999999995</v>
      </c>
      <c r="H44" s="99">
        <v>152</v>
      </c>
      <c r="I44" s="99">
        <v>11.8</v>
      </c>
      <c r="J44" s="99">
        <v>254.6</v>
      </c>
      <c r="K44" s="99">
        <v>708</v>
      </c>
      <c r="L44" s="99">
        <v>715</v>
      </c>
      <c r="M44" s="99">
        <v>715</v>
      </c>
      <c r="N44" s="99">
        <v>715</v>
      </c>
      <c r="O44" s="99">
        <v>715</v>
      </c>
      <c r="P44" s="99">
        <v>712.9</v>
      </c>
      <c r="Q44" s="99">
        <v>715</v>
      </c>
      <c r="R44" s="99">
        <v>544.1</v>
      </c>
      <c r="S44" s="99">
        <v>339.9</v>
      </c>
      <c r="T44" s="99"/>
      <c r="U44" s="99"/>
      <c r="V44" s="99"/>
      <c r="W44" s="99"/>
      <c r="X44" s="99"/>
      <c r="Y44" s="99"/>
      <c r="Z44" s="100"/>
      <c r="AA44" s="79">
        <f t="shared" si="7"/>
        <v>9808.6999999999989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126</v>
      </c>
    </row>
    <row r="47" spans="1:27" ht="24.95" customHeight="1" x14ac:dyDescent="0.2">
      <c r="A47" s="85" t="s">
        <v>34</v>
      </c>
      <c r="B47" s="98"/>
      <c r="C47" s="99"/>
      <c r="D47" s="99">
        <v>5</v>
      </c>
      <c r="E47" s="99">
        <v>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577.70000000000005</v>
      </c>
      <c r="E48" s="88">
        <f t="shared" si="8"/>
        <v>480</v>
      </c>
      <c r="F48" s="88">
        <f t="shared" si="8"/>
        <v>455.9</v>
      </c>
      <c r="G48" s="88">
        <f t="shared" si="8"/>
        <v>577.79999999999995</v>
      </c>
      <c r="H48" s="88">
        <f t="shared" si="8"/>
        <v>152</v>
      </c>
      <c r="I48" s="88">
        <f t="shared" si="8"/>
        <v>11.8</v>
      </c>
      <c r="J48" s="88">
        <f t="shared" si="8"/>
        <v>254.6</v>
      </c>
      <c r="K48" s="88">
        <f t="shared" si="8"/>
        <v>708</v>
      </c>
      <c r="L48" s="88">
        <f t="shared" si="8"/>
        <v>715</v>
      </c>
      <c r="M48" s="88">
        <f t="shared" si="8"/>
        <v>715</v>
      </c>
      <c r="N48" s="88">
        <f t="shared" si="8"/>
        <v>841</v>
      </c>
      <c r="O48" s="88">
        <f t="shared" si="8"/>
        <v>715</v>
      </c>
      <c r="P48" s="88">
        <f t="shared" si="8"/>
        <v>712.9</v>
      </c>
      <c r="Q48" s="88">
        <f t="shared" si="8"/>
        <v>715</v>
      </c>
      <c r="R48" s="88">
        <f t="shared" si="8"/>
        <v>544.1</v>
      </c>
      <c r="S48" s="88">
        <f t="shared" si="8"/>
        <v>339.9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9945.6999999999989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4406.5119999999997</v>
      </c>
      <c r="C51" s="88">
        <f t="shared" si="10"/>
        <v>4352.3559999999998</v>
      </c>
      <c r="D51" s="88">
        <f t="shared" si="10"/>
        <v>4266.634</v>
      </c>
      <c r="E51" s="88">
        <f t="shared" si="10"/>
        <v>4258.9539999999997</v>
      </c>
      <c r="F51" s="88">
        <f t="shared" si="10"/>
        <v>4343.7389999999996</v>
      </c>
      <c r="G51" s="88">
        <f t="shared" si="10"/>
        <v>4686.7250000000004</v>
      </c>
      <c r="H51" s="88">
        <f t="shared" si="10"/>
        <v>5284.7270000000008</v>
      </c>
      <c r="I51" s="88">
        <f t="shared" si="10"/>
        <v>5631.6469999999999</v>
      </c>
      <c r="J51" s="88">
        <f t="shared" si="10"/>
        <v>6046.2250000000004</v>
      </c>
      <c r="K51" s="88">
        <f t="shared" si="10"/>
        <v>6166.4639999999999</v>
      </c>
      <c r="L51" s="88">
        <f t="shared" si="10"/>
        <v>6074.9400000000005</v>
      </c>
      <c r="M51" s="88">
        <f t="shared" si="10"/>
        <v>5805.9479999999994</v>
      </c>
      <c r="N51" s="88">
        <f t="shared" si="10"/>
        <v>5814.1819999999998</v>
      </c>
      <c r="O51" s="88">
        <f t="shared" si="10"/>
        <v>5822.4339999999993</v>
      </c>
      <c r="P51" s="88">
        <f t="shared" si="10"/>
        <v>5905.9220000000005</v>
      </c>
      <c r="Q51" s="88">
        <f t="shared" si="10"/>
        <v>5917.3169999999991</v>
      </c>
      <c r="R51" s="88">
        <f t="shared" si="10"/>
        <v>5897.4210000000003</v>
      </c>
      <c r="S51" s="88">
        <f t="shared" si="10"/>
        <v>5872.0360000000001</v>
      </c>
      <c r="T51" s="88">
        <f t="shared" si="10"/>
        <v>6279.1039999999994</v>
      </c>
      <c r="U51" s="88">
        <f t="shared" si="10"/>
        <v>7101.0580000000009</v>
      </c>
      <c r="V51" s="88">
        <f t="shared" si="10"/>
        <v>6875.2240000000002</v>
      </c>
      <c r="W51" s="88">
        <f t="shared" si="10"/>
        <v>6415.2170000000006</v>
      </c>
      <c r="X51" s="88">
        <f t="shared" si="10"/>
        <v>5651.4439999999995</v>
      </c>
      <c r="Y51" s="88">
        <f t="shared" si="10"/>
        <v>5067.549</v>
      </c>
      <c r="Z51" s="89" t="str">
        <f t="shared" si="10"/>
        <v/>
      </c>
      <c r="AA51" s="104">
        <f>SUM(B51:Z51)</f>
        <v>133943.77900000001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4406.4639999999999</v>
      </c>
      <c r="C4" s="18">
        <v>4352.3560000000016</v>
      </c>
      <c r="D4" s="18">
        <v>4266.6489999999994</v>
      </c>
      <c r="E4" s="18">
        <v>4258.9949999999999</v>
      </c>
      <c r="F4" s="18">
        <v>4343.759</v>
      </c>
      <c r="G4" s="18">
        <v>4686.713999999999</v>
      </c>
      <c r="H4" s="18">
        <v>5284.7670000000016</v>
      </c>
      <c r="I4" s="18">
        <v>5631.646999999999</v>
      </c>
      <c r="J4" s="18">
        <v>6046.1810000000014</v>
      </c>
      <c r="K4" s="18">
        <v>6166.4639999999999</v>
      </c>
      <c r="L4" s="18">
        <v>6074.9630000000006</v>
      </c>
      <c r="M4" s="18">
        <v>5805.9509999999991</v>
      </c>
      <c r="N4" s="18">
        <v>5814.2170000000006</v>
      </c>
      <c r="O4" s="18">
        <v>5822.4349999999995</v>
      </c>
      <c r="P4" s="18">
        <v>5905.915</v>
      </c>
      <c r="Q4" s="18">
        <v>5917.317</v>
      </c>
      <c r="R4" s="18">
        <v>5897.3960000000025</v>
      </c>
      <c r="S4" s="18">
        <v>5872.0650000000023</v>
      </c>
      <c r="T4" s="18">
        <v>6279.1009999999997</v>
      </c>
      <c r="U4" s="18">
        <v>7101.027000000001</v>
      </c>
      <c r="V4" s="18">
        <v>6875.22</v>
      </c>
      <c r="W4" s="18">
        <v>6415.2080000000014</v>
      </c>
      <c r="X4" s="18">
        <v>5651.4049999999997</v>
      </c>
      <c r="Y4" s="18">
        <v>5067.5169999999989</v>
      </c>
      <c r="Z4" s="19"/>
      <c r="AA4" s="20">
        <f>SUM(B4:Z4)</f>
        <v>133943.73300000001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</v>
      </c>
      <c r="C7" s="28">
        <v>100</v>
      </c>
      <c r="D7" s="28">
        <v>97.62</v>
      </c>
      <c r="E7" s="28">
        <v>95.25</v>
      </c>
      <c r="F7" s="28">
        <v>100.43</v>
      </c>
      <c r="G7" s="28">
        <v>110.07</v>
      </c>
      <c r="H7" s="28">
        <v>137.99</v>
      </c>
      <c r="I7" s="28">
        <v>166.46</v>
      </c>
      <c r="J7" s="28">
        <v>149.74</v>
      </c>
      <c r="K7" s="28">
        <v>137.35</v>
      </c>
      <c r="L7" s="28">
        <v>139.16999999999999</v>
      </c>
      <c r="M7" s="28">
        <v>135.30000000000001</v>
      </c>
      <c r="N7" s="28">
        <v>132.68</v>
      </c>
      <c r="O7" s="28">
        <v>125.11</v>
      </c>
      <c r="P7" s="28">
        <v>102.09</v>
      </c>
      <c r="Q7" s="28">
        <v>90</v>
      </c>
      <c r="R7" s="28">
        <v>82</v>
      </c>
      <c r="S7" s="28">
        <v>100.35</v>
      </c>
      <c r="T7" s="28">
        <v>133.77000000000001</v>
      </c>
      <c r="U7" s="28">
        <v>145.51</v>
      </c>
      <c r="V7" s="28">
        <v>145.51</v>
      </c>
      <c r="W7" s="28">
        <v>137.19</v>
      </c>
      <c r="X7" s="28">
        <v>126.69</v>
      </c>
      <c r="Y7" s="28">
        <v>113.12</v>
      </c>
      <c r="Z7" s="29"/>
      <c r="AA7" s="30">
        <f>IF(SUM(B7:Z7)&lt;&gt;0,AVERAGEIF(B7:Z7,"&lt;&gt;"""),"")</f>
        <v>122.26666666666665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867.72</v>
      </c>
      <c r="C19" s="72">
        <v>856.74699999999996</v>
      </c>
      <c r="D19" s="72">
        <v>858.74</v>
      </c>
      <c r="E19" s="72">
        <v>847.76200000000006</v>
      </c>
      <c r="F19" s="72">
        <v>858.76</v>
      </c>
      <c r="G19" s="72">
        <v>861.89499999999998</v>
      </c>
      <c r="H19" s="72">
        <v>889.87999999999988</v>
      </c>
      <c r="I19" s="72">
        <v>926.92799999999988</v>
      </c>
      <c r="J19" s="72">
        <v>936.92</v>
      </c>
      <c r="K19" s="72">
        <v>922.86899999999991</v>
      </c>
      <c r="L19" s="72">
        <v>911.88700000000006</v>
      </c>
      <c r="M19" s="72">
        <v>898.86200000000008</v>
      </c>
      <c r="N19" s="72">
        <v>876.88700000000006</v>
      </c>
      <c r="O19" s="72">
        <v>834.84400000000005</v>
      </c>
      <c r="P19" s="72">
        <v>815.89499999999998</v>
      </c>
      <c r="Q19" s="72">
        <v>806.90200000000004</v>
      </c>
      <c r="R19" s="72">
        <v>820.21100000000001</v>
      </c>
      <c r="S19" s="72">
        <v>842.38200000000006</v>
      </c>
      <c r="T19" s="72">
        <v>840.255</v>
      </c>
      <c r="U19" s="72">
        <v>839.29300000000001</v>
      </c>
      <c r="V19" s="72">
        <v>829.18899999999996</v>
      </c>
      <c r="W19" s="72">
        <v>860.15800000000002</v>
      </c>
      <c r="X19" s="72">
        <v>944.92100000000005</v>
      </c>
      <c r="Y19" s="72">
        <v>930.60500000000002</v>
      </c>
      <c r="Z19" s="73"/>
      <c r="AA19" s="74">
        <f t="shared" ref="AA19:AA24" si="2">SUM(B19:Z19)</f>
        <v>20880.511999999999</v>
      </c>
    </row>
    <row r="20" spans="1:27" ht="24.95" customHeight="1" x14ac:dyDescent="0.2">
      <c r="A20" s="75" t="s">
        <v>15</v>
      </c>
      <c r="B20" s="76">
        <v>684.50400000000002</v>
      </c>
      <c r="C20" s="77">
        <v>667.86</v>
      </c>
      <c r="D20" s="77">
        <v>675.20100000000002</v>
      </c>
      <c r="E20" s="77">
        <v>698.10900000000004</v>
      </c>
      <c r="F20" s="77">
        <v>730.59500000000014</v>
      </c>
      <c r="G20" s="77">
        <v>880.92100000000005</v>
      </c>
      <c r="H20" s="77">
        <v>1054.2729999999999</v>
      </c>
      <c r="I20" s="77">
        <v>1139.0260000000001</v>
      </c>
      <c r="J20" s="77">
        <v>1199.6120000000003</v>
      </c>
      <c r="K20" s="77">
        <v>1187.7930000000001</v>
      </c>
      <c r="L20" s="77">
        <v>1194.9929999999999</v>
      </c>
      <c r="M20" s="77">
        <v>1185.1750000000002</v>
      </c>
      <c r="N20" s="77">
        <v>1180.0969999999998</v>
      </c>
      <c r="O20" s="77">
        <v>1152.5119999999997</v>
      </c>
      <c r="P20" s="77">
        <v>1076.6410000000001</v>
      </c>
      <c r="Q20" s="77">
        <v>1034.3699999999999</v>
      </c>
      <c r="R20" s="77">
        <v>993.28899999999976</v>
      </c>
      <c r="S20" s="77">
        <v>951.69199999999989</v>
      </c>
      <c r="T20" s="77">
        <v>973.71200000000022</v>
      </c>
      <c r="U20" s="77">
        <v>1004.99</v>
      </c>
      <c r="V20" s="77">
        <v>962.53200000000004</v>
      </c>
      <c r="W20" s="77">
        <v>859.32</v>
      </c>
      <c r="X20" s="77">
        <v>828.30700000000002</v>
      </c>
      <c r="Y20" s="77">
        <v>814.73500000000001</v>
      </c>
      <c r="Z20" s="78"/>
      <c r="AA20" s="79">
        <f t="shared" si="2"/>
        <v>23130.259000000002</v>
      </c>
    </row>
    <row r="21" spans="1:27" ht="24.95" customHeight="1" x14ac:dyDescent="0.2">
      <c r="A21" s="75" t="s">
        <v>16</v>
      </c>
      <c r="B21" s="80">
        <v>2075.1400000000003</v>
      </c>
      <c r="C21" s="81">
        <v>1987.7490000000003</v>
      </c>
      <c r="D21" s="81">
        <v>1907.2079999999999</v>
      </c>
      <c r="E21" s="81">
        <v>1864.6240000000003</v>
      </c>
      <c r="F21" s="81">
        <v>1905.4039999999998</v>
      </c>
      <c r="G21" s="81">
        <v>2090.3980000000001</v>
      </c>
      <c r="H21" s="81">
        <v>2425.6140000000005</v>
      </c>
      <c r="I21" s="81">
        <v>2604.1930000000002</v>
      </c>
      <c r="J21" s="81">
        <v>2910.1489999999994</v>
      </c>
      <c r="K21" s="81">
        <v>3045.3019999999997</v>
      </c>
      <c r="L21" s="81">
        <v>3157.0829999999996</v>
      </c>
      <c r="M21" s="81">
        <v>3171.8139999999994</v>
      </c>
      <c r="N21" s="81">
        <v>3160.7330000000002</v>
      </c>
      <c r="O21" s="81">
        <v>3019.8790000000004</v>
      </c>
      <c r="P21" s="81">
        <v>2977.5789999999997</v>
      </c>
      <c r="Q21" s="81">
        <v>2916.5959999999995</v>
      </c>
      <c r="R21" s="81">
        <v>2849.3959999999997</v>
      </c>
      <c r="S21" s="81">
        <v>3023.491</v>
      </c>
      <c r="T21" s="81">
        <v>3311.9339999999997</v>
      </c>
      <c r="U21" s="81">
        <v>3701.1440000000002</v>
      </c>
      <c r="V21" s="81">
        <v>3573.2990000000004</v>
      </c>
      <c r="W21" s="81">
        <v>3139.03</v>
      </c>
      <c r="X21" s="81">
        <v>2718.8769999999995</v>
      </c>
      <c r="Y21" s="81">
        <v>2321.0769999999998</v>
      </c>
      <c r="Z21" s="78"/>
      <c r="AA21" s="79">
        <f t="shared" si="2"/>
        <v>65857.712999999989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58.005000000000003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168.005</v>
      </c>
    </row>
    <row r="23" spans="1:27" ht="24.95" customHeight="1" x14ac:dyDescent="0.2">
      <c r="A23" s="85" t="s">
        <v>18</v>
      </c>
      <c r="B23" s="77">
        <v>129</v>
      </c>
      <c r="C23" s="77">
        <v>128</v>
      </c>
      <c r="D23" s="77">
        <v>119.5</v>
      </c>
      <c r="E23" s="77">
        <v>122.5</v>
      </c>
      <c r="F23" s="77">
        <v>115</v>
      </c>
      <c r="G23" s="77">
        <v>114.5</v>
      </c>
      <c r="H23" s="77">
        <v>133</v>
      </c>
      <c r="I23" s="77">
        <v>141.5</v>
      </c>
      <c r="J23" s="77">
        <v>159.5</v>
      </c>
      <c r="K23" s="77">
        <v>177.5</v>
      </c>
      <c r="L23" s="77">
        <v>199.5</v>
      </c>
      <c r="M23" s="77">
        <v>217.5</v>
      </c>
      <c r="N23" s="77">
        <v>237.5</v>
      </c>
      <c r="O23" s="77">
        <v>228</v>
      </c>
      <c r="P23" s="77">
        <v>231.5</v>
      </c>
      <c r="Q23" s="77">
        <v>203</v>
      </c>
      <c r="R23" s="77">
        <v>165.5</v>
      </c>
      <c r="S23" s="77">
        <v>134.5</v>
      </c>
      <c r="T23" s="77">
        <v>128.5</v>
      </c>
      <c r="U23" s="77">
        <v>149.5</v>
      </c>
      <c r="V23" s="77">
        <v>146</v>
      </c>
      <c r="W23" s="77">
        <v>125.5</v>
      </c>
      <c r="X23" s="77">
        <v>108</v>
      </c>
      <c r="Y23" s="77">
        <v>106.5</v>
      </c>
      <c r="Z23" s="77"/>
      <c r="AA23" s="79">
        <f t="shared" si="2"/>
        <v>3721</v>
      </c>
    </row>
    <row r="24" spans="1:27" ht="24.95" customHeight="1" x14ac:dyDescent="0.2">
      <c r="A24" s="85" t="s">
        <v>19</v>
      </c>
      <c r="B24" s="77">
        <v>224.99999999999994</v>
      </c>
      <c r="C24" s="77">
        <v>212</v>
      </c>
      <c r="D24" s="77">
        <v>206.00000000000003</v>
      </c>
      <c r="E24" s="77">
        <v>206.00000000000003</v>
      </c>
      <c r="F24" s="77">
        <v>214</v>
      </c>
      <c r="G24" s="77">
        <v>239</v>
      </c>
      <c r="H24" s="77">
        <v>282</v>
      </c>
      <c r="I24" s="77">
        <v>320</v>
      </c>
      <c r="J24" s="77">
        <v>340</v>
      </c>
      <c r="K24" s="77">
        <v>333</v>
      </c>
      <c r="L24" s="77">
        <v>325</v>
      </c>
      <c r="M24" s="77">
        <v>319</v>
      </c>
      <c r="N24" s="77">
        <v>319</v>
      </c>
      <c r="O24" s="77">
        <v>308</v>
      </c>
      <c r="P24" s="77">
        <v>293.99999999999994</v>
      </c>
      <c r="Q24" s="77">
        <v>285</v>
      </c>
      <c r="R24" s="77">
        <v>289</v>
      </c>
      <c r="S24" s="77">
        <v>298</v>
      </c>
      <c r="T24" s="77">
        <v>315.00000000000006</v>
      </c>
      <c r="U24" s="77">
        <v>349</v>
      </c>
      <c r="V24" s="77">
        <v>336.99999999999994</v>
      </c>
      <c r="W24" s="77">
        <v>305.00000000000006</v>
      </c>
      <c r="X24" s="77">
        <v>264.99999999999994</v>
      </c>
      <c r="Y24" s="77">
        <v>235.00000000000003</v>
      </c>
      <c r="Z24" s="77"/>
      <c r="AA24" s="79">
        <f t="shared" si="2"/>
        <v>6820</v>
      </c>
    </row>
    <row r="25" spans="1:27" ht="30" customHeight="1" thickBot="1" x14ac:dyDescent="0.25">
      <c r="A25" s="86" t="s">
        <v>20</v>
      </c>
      <c r="B25" s="87">
        <f t="shared" ref="B25:AA25" si="3">SUM(B19:B24)</f>
        <v>3981.3640000000005</v>
      </c>
      <c r="C25" s="88">
        <f t="shared" si="3"/>
        <v>3852.3560000000002</v>
      </c>
      <c r="D25" s="88">
        <f t="shared" si="3"/>
        <v>3766.6489999999999</v>
      </c>
      <c r="E25" s="88">
        <f t="shared" si="3"/>
        <v>3738.9950000000003</v>
      </c>
      <c r="F25" s="88">
        <f t="shared" si="3"/>
        <v>3823.759</v>
      </c>
      <c r="G25" s="88">
        <f t="shared" si="3"/>
        <v>4186.7139999999999</v>
      </c>
      <c r="H25" s="88">
        <f t="shared" si="3"/>
        <v>4784.7669999999998</v>
      </c>
      <c r="I25" s="88">
        <f t="shared" si="3"/>
        <v>5131.6469999999999</v>
      </c>
      <c r="J25" s="88">
        <f t="shared" si="3"/>
        <v>5546.1809999999996</v>
      </c>
      <c r="K25" s="88">
        <f t="shared" si="3"/>
        <v>5666.4639999999999</v>
      </c>
      <c r="L25" s="88">
        <f t="shared" si="3"/>
        <v>5788.4629999999997</v>
      </c>
      <c r="M25" s="88">
        <f t="shared" si="3"/>
        <v>5792.3509999999997</v>
      </c>
      <c r="N25" s="88">
        <f t="shared" si="3"/>
        <v>5774.2170000000006</v>
      </c>
      <c r="O25" s="88">
        <f t="shared" si="3"/>
        <v>5543.2350000000006</v>
      </c>
      <c r="P25" s="88">
        <f t="shared" si="3"/>
        <v>5395.6149999999998</v>
      </c>
      <c r="Q25" s="88">
        <f t="shared" si="3"/>
        <v>5303.8729999999996</v>
      </c>
      <c r="R25" s="88">
        <f t="shared" si="3"/>
        <v>5227.3959999999997</v>
      </c>
      <c r="S25" s="88">
        <f t="shared" si="3"/>
        <v>5250.0650000000005</v>
      </c>
      <c r="T25" s="88">
        <f t="shared" si="3"/>
        <v>5569.4009999999998</v>
      </c>
      <c r="U25" s="88">
        <f t="shared" si="3"/>
        <v>6043.9269999999997</v>
      </c>
      <c r="V25" s="88">
        <f t="shared" si="3"/>
        <v>5848.02</v>
      </c>
      <c r="W25" s="88">
        <f t="shared" si="3"/>
        <v>5289.0079999999998</v>
      </c>
      <c r="X25" s="88">
        <f t="shared" si="3"/>
        <v>4865.1049999999996</v>
      </c>
      <c r="Y25" s="88">
        <f t="shared" si="3"/>
        <v>4407.9169999999995</v>
      </c>
      <c r="Z25" s="89">
        <f t="shared" si="3"/>
        <v>0</v>
      </c>
      <c r="AA25" s="90">
        <f t="shared" si="3"/>
        <v>120577.489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354</v>
      </c>
      <c r="C28" s="72">
        <v>340</v>
      </c>
      <c r="D28" s="72">
        <v>325.5</v>
      </c>
      <c r="E28" s="72">
        <v>328.5</v>
      </c>
      <c r="F28" s="72">
        <v>329</v>
      </c>
      <c r="G28" s="72">
        <v>353.5</v>
      </c>
      <c r="H28" s="72">
        <v>415</v>
      </c>
      <c r="I28" s="72">
        <v>461.5</v>
      </c>
      <c r="J28" s="72">
        <v>499.5</v>
      </c>
      <c r="K28" s="72">
        <v>510.5</v>
      </c>
      <c r="L28" s="72">
        <v>524.5</v>
      </c>
      <c r="M28" s="72">
        <v>536.5</v>
      </c>
      <c r="N28" s="72">
        <v>556.5</v>
      </c>
      <c r="O28" s="72">
        <v>536</v>
      </c>
      <c r="P28" s="72">
        <v>525.5</v>
      </c>
      <c r="Q28" s="72">
        <v>488</v>
      </c>
      <c r="R28" s="72">
        <v>454.5</v>
      </c>
      <c r="S28" s="72">
        <v>451.5</v>
      </c>
      <c r="T28" s="72">
        <v>443.5</v>
      </c>
      <c r="U28" s="72">
        <v>498.5</v>
      </c>
      <c r="V28" s="72">
        <v>483</v>
      </c>
      <c r="W28" s="72">
        <v>430.5</v>
      </c>
      <c r="X28" s="72">
        <v>373</v>
      </c>
      <c r="Y28" s="72">
        <v>360.5</v>
      </c>
      <c r="Z28" s="73"/>
      <c r="AA28" s="74">
        <f>SUM(B28:Z28)</f>
        <v>10579</v>
      </c>
    </row>
    <row r="29" spans="1:27" ht="24.95" customHeight="1" x14ac:dyDescent="0.2">
      <c r="A29" s="75" t="s">
        <v>23</v>
      </c>
      <c r="B29" s="76">
        <v>3627.364</v>
      </c>
      <c r="C29" s="77">
        <v>3512.3560000000002</v>
      </c>
      <c r="D29" s="77">
        <v>3441.1489999999999</v>
      </c>
      <c r="E29" s="77">
        <v>3430.4949999999999</v>
      </c>
      <c r="F29" s="77">
        <v>3514.759</v>
      </c>
      <c r="G29" s="77">
        <v>3833.2139999999999</v>
      </c>
      <c r="H29" s="77">
        <v>4369.7669999999998</v>
      </c>
      <c r="I29" s="77">
        <v>4670.1469999999999</v>
      </c>
      <c r="J29" s="77">
        <v>5046.6809999999996</v>
      </c>
      <c r="K29" s="77">
        <v>5155.9639999999999</v>
      </c>
      <c r="L29" s="77">
        <v>5263.9629999999997</v>
      </c>
      <c r="M29" s="77">
        <v>5255.8509999999997</v>
      </c>
      <c r="N29" s="77">
        <v>5257.7169999999996</v>
      </c>
      <c r="O29" s="77">
        <v>5087.2349999999997</v>
      </c>
      <c r="P29" s="77">
        <v>4950.1149999999998</v>
      </c>
      <c r="Q29" s="77">
        <v>4929.317</v>
      </c>
      <c r="R29" s="77">
        <v>4942.8959999999997</v>
      </c>
      <c r="S29" s="77">
        <v>4920.5649999999996</v>
      </c>
      <c r="T29" s="77">
        <v>5125.9009999999998</v>
      </c>
      <c r="U29" s="77">
        <v>5545.4269999999997</v>
      </c>
      <c r="V29" s="77">
        <v>5365.02</v>
      </c>
      <c r="W29" s="77">
        <v>4858.5079999999998</v>
      </c>
      <c r="X29" s="77">
        <v>4492.1049999999996</v>
      </c>
      <c r="Y29" s="77">
        <v>4066.4169999999999</v>
      </c>
      <c r="Z29" s="78"/>
      <c r="AA29" s="79">
        <f>SUM(B29:Z29)</f>
        <v>110662.93299999999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3981.364</v>
      </c>
      <c r="C31" s="62">
        <f t="shared" si="4"/>
        <v>3852.3560000000002</v>
      </c>
      <c r="D31" s="62">
        <f t="shared" si="4"/>
        <v>3766.6489999999999</v>
      </c>
      <c r="E31" s="62">
        <f t="shared" si="4"/>
        <v>3758.9949999999999</v>
      </c>
      <c r="F31" s="62">
        <f t="shared" si="4"/>
        <v>3843.759</v>
      </c>
      <c r="G31" s="62">
        <f t="shared" si="4"/>
        <v>4186.7139999999999</v>
      </c>
      <c r="H31" s="62">
        <f t="shared" si="4"/>
        <v>4784.7669999999998</v>
      </c>
      <c r="I31" s="62">
        <f t="shared" si="4"/>
        <v>5131.6469999999999</v>
      </c>
      <c r="J31" s="62">
        <f t="shared" si="4"/>
        <v>5546.1809999999996</v>
      </c>
      <c r="K31" s="62">
        <f t="shared" si="4"/>
        <v>5666.4639999999999</v>
      </c>
      <c r="L31" s="62">
        <f t="shared" si="4"/>
        <v>5788.4629999999997</v>
      </c>
      <c r="M31" s="62">
        <f t="shared" si="4"/>
        <v>5792.3509999999997</v>
      </c>
      <c r="N31" s="62">
        <f t="shared" si="4"/>
        <v>5814.2169999999996</v>
      </c>
      <c r="O31" s="62">
        <f t="shared" si="4"/>
        <v>5623.2349999999997</v>
      </c>
      <c r="P31" s="62">
        <f t="shared" si="4"/>
        <v>5475.6149999999998</v>
      </c>
      <c r="Q31" s="62">
        <f t="shared" si="4"/>
        <v>5417.317</v>
      </c>
      <c r="R31" s="62">
        <f t="shared" si="4"/>
        <v>5397.3959999999997</v>
      </c>
      <c r="S31" s="62">
        <f t="shared" si="4"/>
        <v>5372.0649999999996</v>
      </c>
      <c r="T31" s="62">
        <f t="shared" si="4"/>
        <v>5569.4009999999998</v>
      </c>
      <c r="U31" s="62">
        <f t="shared" si="4"/>
        <v>6043.9269999999997</v>
      </c>
      <c r="V31" s="62">
        <f t="shared" si="4"/>
        <v>5848.02</v>
      </c>
      <c r="W31" s="62">
        <f t="shared" si="4"/>
        <v>5289.0079999999998</v>
      </c>
      <c r="X31" s="62">
        <f t="shared" si="4"/>
        <v>4865.1049999999996</v>
      </c>
      <c r="Y31" s="62">
        <f t="shared" si="4"/>
        <v>4426.9169999999995</v>
      </c>
      <c r="Z31" s="63">
        <f t="shared" si="4"/>
        <v>0</v>
      </c>
      <c r="AA31" s="64">
        <f t="shared" si="4"/>
        <v>121241.93299999999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>
        <v>21.722000000000001</v>
      </c>
      <c r="R34" s="95">
        <v>47</v>
      </c>
      <c r="S34" s="95">
        <v>19</v>
      </c>
      <c r="T34" s="95"/>
      <c r="U34" s="95"/>
      <c r="V34" s="95"/>
      <c r="W34" s="95"/>
      <c r="X34" s="95"/>
      <c r="Y34" s="95">
        <v>19</v>
      </c>
      <c r="Z34" s="96"/>
      <c r="AA34" s="74">
        <f t="shared" ref="AA34:AA39" si="5">SUM(B34:Z34)</f>
        <v>106.72200000000001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>
        <v>40</v>
      </c>
      <c r="O35" s="99">
        <v>40</v>
      </c>
      <c r="P35" s="99">
        <v>40</v>
      </c>
      <c r="Q35" s="99">
        <v>21.722000000000001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141.72200000000001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209.7</v>
      </c>
      <c r="U36" s="99">
        <v>557.1</v>
      </c>
      <c r="V36" s="99">
        <v>527.20000000000005</v>
      </c>
      <c r="W36" s="99">
        <v>626.20000000000005</v>
      </c>
      <c r="X36" s="99">
        <v>286.3</v>
      </c>
      <c r="Y36" s="99">
        <v>140.6</v>
      </c>
      <c r="Z36" s="100"/>
      <c r="AA36" s="79">
        <f t="shared" si="5"/>
        <v>2347.1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</v>
      </c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>
        <v>40</v>
      </c>
      <c r="P37" s="99">
        <v>40</v>
      </c>
      <c r="Q37" s="99">
        <v>70</v>
      </c>
      <c r="R37" s="99">
        <v>123</v>
      </c>
      <c r="S37" s="99">
        <v>103</v>
      </c>
      <c r="T37" s="99"/>
      <c r="U37" s="99"/>
      <c r="V37" s="99"/>
      <c r="W37" s="99"/>
      <c r="X37" s="99"/>
      <c r="Y37" s="99"/>
      <c r="Z37" s="100"/>
      <c r="AA37" s="79">
        <f t="shared" si="5"/>
        <v>416</v>
      </c>
    </row>
    <row r="38" spans="1:27" ht="24.95" customHeight="1" x14ac:dyDescent="0.2">
      <c r="A38" s="97" t="s">
        <v>44</v>
      </c>
      <c r="B38" s="98">
        <v>425.1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286.5</v>
      </c>
      <c r="M38" s="99">
        <v>13.6</v>
      </c>
      <c r="N38" s="99"/>
      <c r="O38" s="99">
        <v>199.2</v>
      </c>
      <c r="P38" s="99">
        <v>430.3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10354.700000000001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425.1</v>
      </c>
      <c r="C39" s="88">
        <f t="shared" si="6"/>
        <v>500</v>
      </c>
      <c r="D39" s="88">
        <f t="shared" si="6"/>
        <v>500</v>
      </c>
      <c r="E39" s="88">
        <f t="shared" si="6"/>
        <v>520</v>
      </c>
      <c r="F39" s="88">
        <f t="shared" si="6"/>
        <v>520</v>
      </c>
      <c r="G39" s="88">
        <f t="shared" si="6"/>
        <v>500</v>
      </c>
      <c r="H39" s="88">
        <f t="shared" si="6"/>
        <v>500</v>
      </c>
      <c r="I39" s="88">
        <f t="shared" si="6"/>
        <v>500</v>
      </c>
      <c r="J39" s="88">
        <f t="shared" si="6"/>
        <v>500</v>
      </c>
      <c r="K39" s="88">
        <f t="shared" si="6"/>
        <v>500</v>
      </c>
      <c r="L39" s="88">
        <f t="shared" si="6"/>
        <v>286.5</v>
      </c>
      <c r="M39" s="88">
        <f t="shared" si="6"/>
        <v>13.6</v>
      </c>
      <c r="N39" s="88">
        <f t="shared" si="6"/>
        <v>40</v>
      </c>
      <c r="O39" s="88">
        <f t="shared" si="6"/>
        <v>279.2</v>
      </c>
      <c r="P39" s="88">
        <f t="shared" si="6"/>
        <v>510.3</v>
      </c>
      <c r="Q39" s="88">
        <f t="shared" si="6"/>
        <v>613.44399999999996</v>
      </c>
      <c r="R39" s="88">
        <f t="shared" si="6"/>
        <v>670</v>
      </c>
      <c r="S39" s="88">
        <f t="shared" si="6"/>
        <v>622</v>
      </c>
      <c r="T39" s="88">
        <f t="shared" si="6"/>
        <v>709.7</v>
      </c>
      <c r="U39" s="88">
        <f t="shared" si="6"/>
        <v>1057.0999999999999</v>
      </c>
      <c r="V39" s="88">
        <f t="shared" si="6"/>
        <v>1027.2</v>
      </c>
      <c r="W39" s="88">
        <f t="shared" si="6"/>
        <v>1126.2</v>
      </c>
      <c r="X39" s="88">
        <f t="shared" si="6"/>
        <v>786.3</v>
      </c>
      <c r="Y39" s="88">
        <f t="shared" si="6"/>
        <v>659.6</v>
      </c>
      <c r="Z39" s="89">
        <f t="shared" si="6"/>
        <v>0</v>
      </c>
      <c r="AA39" s="90">
        <f t="shared" si="5"/>
        <v>13366.244000000002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209.7</v>
      </c>
      <c r="U44" s="99">
        <v>557.1</v>
      </c>
      <c r="V44" s="99">
        <v>527.20000000000005</v>
      </c>
      <c r="W44" s="99">
        <v>626.20000000000005</v>
      </c>
      <c r="X44" s="99">
        <v>286.3</v>
      </c>
      <c r="Y44" s="99">
        <v>140.6</v>
      </c>
      <c r="Z44" s="100"/>
      <c r="AA44" s="79">
        <f t="shared" si="7"/>
        <v>2347.1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425.1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286.5</v>
      </c>
      <c r="M46" s="99">
        <v>13.6</v>
      </c>
      <c r="N46" s="99"/>
      <c r="O46" s="99">
        <v>199.2</v>
      </c>
      <c r="P46" s="99">
        <v>430.3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10354.700000000001</v>
      </c>
    </row>
    <row r="47" spans="1:27" ht="24.95" customHeight="1" x14ac:dyDescent="0.2">
      <c r="A47" s="85" t="s">
        <v>47</v>
      </c>
      <c r="B47" s="98">
        <v>20</v>
      </c>
      <c r="C47" s="99">
        <v>4</v>
      </c>
      <c r="D47" s="99"/>
      <c r="E47" s="99"/>
      <c r="F47" s="99"/>
      <c r="G47" s="99">
        <v>20</v>
      </c>
      <c r="H47" s="99">
        <v>53</v>
      </c>
      <c r="I47" s="99">
        <v>68</v>
      </c>
      <c r="J47" s="99">
        <v>65</v>
      </c>
      <c r="K47" s="99">
        <v>45</v>
      </c>
      <c r="L47" s="99">
        <v>28</v>
      </c>
      <c r="M47" s="99">
        <v>19</v>
      </c>
      <c r="N47" s="99">
        <v>20</v>
      </c>
      <c r="O47" s="99">
        <v>17</v>
      </c>
      <c r="P47" s="99">
        <v>16</v>
      </c>
      <c r="Q47" s="99">
        <v>24</v>
      </c>
      <c r="R47" s="99">
        <v>52</v>
      </c>
      <c r="S47" s="99">
        <v>87</v>
      </c>
      <c r="T47" s="99">
        <v>124</v>
      </c>
      <c r="U47" s="99">
        <v>150</v>
      </c>
      <c r="V47" s="99">
        <v>150</v>
      </c>
      <c r="W47" s="99">
        <v>145</v>
      </c>
      <c r="X47" s="99">
        <v>101</v>
      </c>
      <c r="Y47" s="99">
        <v>60</v>
      </c>
      <c r="Z47" s="100"/>
      <c r="AA47" s="79">
        <f t="shared" si="7"/>
        <v>1268</v>
      </c>
    </row>
    <row r="48" spans="1:27" ht="30" customHeight="1" thickBot="1" x14ac:dyDescent="0.25">
      <c r="A48" s="86" t="s">
        <v>48</v>
      </c>
      <c r="B48" s="87">
        <f>SUM(B42:B47)</f>
        <v>445.1</v>
      </c>
      <c r="C48" s="88">
        <f t="shared" ref="C48:Z48" si="8">SUM(C42:C47)</f>
        <v>504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520</v>
      </c>
      <c r="H48" s="88">
        <f t="shared" si="8"/>
        <v>553</v>
      </c>
      <c r="I48" s="88">
        <f t="shared" si="8"/>
        <v>568</v>
      </c>
      <c r="J48" s="88">
        <f t="shared" si="8"/>
        <v>565</v>
      </c>
      <c r="K48" s="88">
        <f t="shared" si="8"/>
        <v>545</v>
      </c>
      <c r="L48" s="88">
        <f t="shared" si="8"/>
        <v>314.5</v>
      </c>
      <c r="M48" s="88">
        <f t="shared" si="8"/>
        <v>32.6</v>
      </c>
      <c r="N48" s="88">
        <f t="shared" si="8"/>
        <v>20</v>
      </c>
      <c r="O48" s="88">
        <f t="shared" si="8"/>
        <v>216.2</v>
      </c>
      <c r="P48" s="88">
        <f t="shared" si="8"/>
        <v>446.3</v>
      </c>
      <c r="Q48" s="88">
        <f t="shared" si="8"/>
        <v>524</v>
      </c>
      <c r="R48" s="88">
        <f t="shared" si="8"/>
        <v>552</v>
      </c>
      <c r="S48" s="88">
        <f t="shared" si="8"/>
        <v>587</v>
      </c>
      <c r="T48" s="88">
        <f t="shared" si="8"/>
        <v>833.7</v>
      </c>
      <c r="U48" s="88">
        <f t="shared" si="8"/>
        <v>1207.0999999999999</v>
      </c>
      <c r="V48" s="88">
        <f t="shared" si="8"/>
        <v>1177.2</v>
      </c>
      <c r="W48" s="88">
        <f t="shared" si="8"/>
        <v>1271.2</v>
      </c>
      <c r="X48" s="88">
        <f t="shared" si="8"/>
        <v>887.3</v>
      </c>
      <c r="Y48" s="88">
        <f t="shared" si="8"/>
        <v>700.6</v>
      </c>
      <c r="Z48" s="89">
        <f t="shared" si="8"/>
        <v>0</v>
      </c>
      <c r="AA48" s="90">
        <f t="shared" si="7"/>
        <v>13969.800000000003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4406.4640000000009</v>
      </c>
      <c r="C51" s="88">
        <f t="shared" si="10"/>
        <v>4352.3559999999998</v>
      </c>
      <c r="D51" s="88">
        <f t="shared" si="10"/>
        <v>4266.6489999999994</v>
      </c>
      <c r="E51" s="88">
        <f t="shared" si="10"/>
        <v>4258.9950000000008</v>
      </c>
      <c r="F51" s="88">
        <f t="shared" si="10"/>
        <v>4343.759</v>
      </c>
      <c r="G51" s="88">
        <f t="shared" si="10"/>
        <v>4686.7139999999999</v>
      </c>
      <c r="H51" s="88">
        <f t="shared" si="10"/>
        <v>5284.7669999999998</v>
      </c>
      <c r="I51" s="88">
        <f t="shared" si="10"/>
        <v>5631.6469999999999</v>
      </c>
      <c r="J51" s="88">
        <f t="shared" si="10"/>
        <v>6046.1809999999996</v>
      </c>
      <c r="K51" s="88">
        <f t="shared" si="10"/>
        <v>6166.4639999999999</v>
      </c>
      <c r="L51" s="88">
        <f t="shared" si="10"/>
        <v>6074.9629999999997</v>
      </c>
      <c r="M51" s="88">
        <f t="shared" si="10"/>
        <v>5805.951</v>
      </c>
      <c r="N51" s="88">
        <f t="shared" si="10"/>
        <v>5814.2170000000006</v>
      </c>
      <c r="O51" s="88">
        <f t="shared" si="10"/>
        <v>5822.4350000000004</v>
      </c>
      <c r="P51" s="88">
        <f t="shared" si="10"/>
        <v>5905.915</v>
      </c>
      <c r="Q51" s="88">
        <f t="shared" si="10"/>
        <v>5917.3169999999991</v>
      </c>
      <c r="R51" s="88">
        <f t="shared" si="10"/>
        <v>5897.3959999999997</v>
      </c>
      <c r="S51" s="88">
        <f t="shared" si="10"/>
        <v>5872.0650000000005</v>
      </c>
      <c r="T51" s="88">
        <f t="shared" si="10"/>
        <v>6279.1009999999997</v>
      </c>
      <c r="U51" s="88">
        <f t="shared" si="10"/>
        <v>7101.027</v>
      </c>
      <c r="V51" s="88">
        <f t="shared" si="10"/>
        <v>6875.22</v>
      </c>
      <c r="W51" s="88">
        <f t="shared" si="10"/>
        <v>6415.2079999999996</v>
      </c>
      <c r="X51" s="88">
        <f t="shared" si="10"/>
        <v>5651.4049999999997</v>
      </c>
      <c r="Y51" s="88">
        <f t="shared" si="10"/>
        <v>5067.5169999999998</v>
      </c>
      <c r="Z51" s="89">
        <f t="shared" si="10"/>
        <v>0</v>
      </c>
      <c r="AA51" s="104">
        <f>SUM(B51:Z51)</f>
        <v>133943.73299999998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-289.89999999999998</v>
      </c>
      <c r="C4" s="18">
        <v>-215</v>
      </c>
      <c r="D4" s="18">
        <v>-72.700000000000045</v>
      </c>
      <c r="E4" s="18">
        <v>26</v>
      </c>
      <c r="F4" s="18">
        <v>44.100000000000023</v>
      </c>
      <c r="G4" s="18">
        <v>-77.799999999999955</v>
      </c>
      <c r="H4" s="18">
        <v>348</v>
      </c>
      <c r="I4" s="18">
        <v>488.2</v>
      </c>
      <c r="J4" s="18">
        <v>245.4</v>
      </c>
      <c r="K4" s="18">
        <v>-208</v>
      </c>
      <c r="L4" s="18">
        <v>-428.5</v>
      </c>
      <c r="M4" s="18">
        <v>-701.4</v>
      </c>
      <c r="N4" s="18">
        <v>-841</v>
      </c>
      <c r="O4" s="18">
        <v>-515.79999999999995</v>
      </c>
      <c r="P4" s="18">
        <v>-282.59999999999997</v>
      </c>
      <c r="Q4" s="18">
        <v>-215</v>
      </c>
      <c r="R4" s="18">
        <v>-44.100000000000023</v>
      </c>
      <c r="S4" s="18">
        <v>160.10000000000002</v>
      </c>
      <c r="T4" s="18">
        <v>709.7</v>
      </c>
      <c r="U4" s="18">
        <v>1057.0999999999999</v>
      </c>
      <c r="V4" s="18">
        <v>1027.2</v>
      </c>
      <c r="W4" s="18">
        <v>1126.2</v>
      </c>
      <c r="X4" s="18">
        <v>786.3</v>
      </c>
      <c r="Y4" s="18">
        <v>640.6</v>
      </c>
      <c r="Z4" s="19"/>
      <c r="AA4" s="111">
        <f>SUM(B4:Z4)</f>
        <v>2767.1000000000004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</v>
      </c>
      <c r="C7" s="117">
        <v>100</v>
      </c>
      <c r="D7" s="117">
        <v>97.62</v>
      </c>
      <c r="E7" s="117">
        <v>95.25</v>
      </c>
      <c r="F7" s="117">
        <v>100.43</v>
      </c>
      <c r="G7" s="117">
        <v>110.07</v>
      </c>
      <c r="H7" s="117">
        <v>137.99</v>
      </c>
      <c r="I7" s="117">
        <v>166.46</v>
      </c>
      <c r="J7" s="117">
        <v>149.74</v>
      </c>
      <c r="K7" s="117">
        <v>137.35</v>
      </c>
      <c r="L7" s="117">
        <v>139.16999999999999</v>
      </c>
      <c r="M7" s="117">
        <v>135.30000000000001</v>
      </c>
      <c r="N7" s="117">
        <v>132.68</v>
      </c>
      <c r="O7" s="117">
        <v>125.11</v>
      </c>
      <c r="P7" s="117">
        <v>102.09</v>
      </c>
      <c r="Q7" s="117">
        <v>90</v>
      </c>
      <c r="R7" s="117">
        <v>82</v>
      </c>
      <c r="S7" s="117">
        <v>100.35</v>
      </c>
      <c r="T7" s="117">
        <v>133.77000000000001</v>
      </c>
      <c r="U7" s="117">
        <v>145.51</v>
      </c>
      <c r="V7" s="117">
        <v>145.51</v>
      </c>
      <c r="W7" s="117">
        <v>137.19</v>
      </c>
      <c r="X7" s="117">
        <v>126.69</v>
      </c>
      <c r="Y7" s="117">
        <v>113.12</v>
      </c>
      <c r="Z7" s="118"/>
      <c r="AA7" s="119">
        <f>IF(SUM(B7:Z7)&lt;&gt;0,AVERAGEIF(B7:Z7,"&lt;&gt;"""),"")</f>
        <v>122.26666666666665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572.70000000000005</v>
      </c>
      <c r="E13" s="129">
        <v>474</v>
      </c>
      <c r="F13" s="129">
        <v>455.9</v>
      </c>
      <c r="G13" s="129">
        <v>577.79999999999995</v>
      </c>
      <c r="H13" s="129">
        <v>152</v>
      </c>
      <c r="I13" s="129">
        <v>11.8</v>
      </c>
      <c r="J13" s="129">
        <v>254.6</v>
      </c>
      <c r="K13" s="129">
        <v>708</v>
      </c>
      <c r="L13" s="129">
        <v>715</v>
      </c>
      <c r="M13" s="129">
        <v>715</v>
      </c>
      <c r="N13" s="129">
        <v>715</v>
      </c>
      <c r="O13" s="129">
        <v>715</v>
      </c>
      <c r="P13" s="129">
        <v>712.9</v>
      </c>
      <c r="Q13" s="129">
        <v>715</v>
      </c>
      <c r="R13" s="129">
        <v>544.1</v>
      </c>
      <c r="S13" s="129">
        <v>339.9</v>
      </c>
      <c r="T13" s="129"/>
      <c r="U13" s="129"/>
      <c r="V13" s="129"/>
      <c r="W13" s="129"/>
      <c r="X13" s="129"/>
      <c r="Y13" s="130"/>
      <c r="Z13" s="131"/>
      <c r="AA13" s="132">
        <f t="shared" si="0"/>
        <v>9808.6999999999989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126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572.70000000000005</v>
      </c>
      <c r="E16" s="135">
        <f t="shared" si="1"/>
        <v>474</v>
      </c>
      <c r="F16" s="135">
        <f t="shared" si="1"/>
        <v>455.9</v>
      </c>
      <c r="G16" s="135">
        <f t="shared" si="1"/>
        <v>577.79999999999995</v>
      </c>
      <c r="H16" s="135">
        <f t="shared" si="1"/>
        <v>152</v>
      </c>
      <c r="I16" s="135">
        <f t="shared" si="1"/>
        <v>11.8</v>
      </c>
      <c r="J16" s="135">
        <f t="shared" si="1"/>
        <v>254.6</v>
      </c>
      <c r="K16" s="135">
        <f t="shared" si="1"/>
        <v>708</v>
      </c>
      <c r="L16" s="135">
        <f t="shared" si="1"/>
        <v>715</v>
      </c>
      <c r="M16" s="135">
        <f t="shared" si="1"/>
        <v>715</v>
      </c>
      <c r="N16" s="135">
        <f t="shared" si="1"/>
        <v>841</v>
      </c>
      <c r="O16" s="135">
        <f t="shared" si="1"/>
        <v>715</v>
      </c>
      <c r="P16" s="135">
        <f t="shared" si="1"/>
        <v>712.9</v>
      </c>
      <c r="Q16" s="135">
        <f t="shared" si="1"/>
        <v>715</v>
      </c>
      <c r="R16" s="135">
        <f t="shared" si="1"/>
        <v>544.1</v>
      </c>
      <c r="S16" s="135">
        <f t="shared" si="1"/>
        <v>339.9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9934.6999999999989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209.7</v>
      </c>
      <c r="U21" s="129">
        <v>557.1</v>
      </c>
      <c r="V21" s="129">
        <v>527.20000000000005</v>
      </c>
      <c r="W21" s="129">
        <v>626.20000000000005</v>
      </c>
      <c r="X21" s="129">
        <v>286.3</v>
      </c>
      <c r="Y21" s="130">
        <v>140.6</v>
      </c>
      <c r="Z21" s="131"/>
      <c r="AA21" s="132">
        <f t="shared" si="2"/>
        <v>2347.1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425.1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286.5</v>
      </c>
      <c r="M23" s="133">
        <v>13.6</v>
      </c>
      <c r="N23" s="133"/>
      <c r="O23" s="133">
        <v>199.2</v>
      </c>
      <c r="P23" s="133">
        <v>430.3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10354.700000000001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425.1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286.5</v>
      </c>
      <c r="M24" s="135">
        <f t="shared" si="3"/>
        <v>13.6</v>
      </c>
      <c r="N24" s="135">
        <f t="shared" si="3"/>
        <v>0</v>
      </c>
      <c r="O24" s="135">
        <f t="shared" si="3"/>
        <v>199.2</v>
      </c>
      <c r="P24" s="135">
        <f t="shared" si="3"/>
        <v>430.3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709.7</v>
      </c>
      <c r="U24" s="135">
        <f t="shared" si="3"/>
        <v>1057.0999999999999</v>
      </c>
      <c r="V24" s="135">
        <f t="shared" si="3"/>
        <v>1027.2</v>
      </c>
      <c r="W24" s="135">
        <f t="shared" si="3"/>
        <v>1126.2</v>
      </c>
      <c r="X24" s="135">
        <f t="shared" si="3"/>
        <v>786.3</v>
      </c>
      <c r="Y24" s="135">
        <f t="shared" si="3"/>
        <v>640.6</v>
      </c>
      <c r="Z24" s="136" t="str">
        <f t="shared" si="3"/>
        <v/>
      </c>
      <c r="AA24" s="90">
        <f t="shared" si="2"/>
        <v>12701.800000000001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2023-04-02T11:11:52Z</dcterms:created>
  <dcterms:modified xsi:type="dcterms:W3CDTF">2023-04-02T11:11:53Z</dcterms:modified>
</cp:coreProperties>
</file>