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<sst xmlns="http://schemas.openxmlformats.org/spreadsheetml/2006/main" count="117" uniqueCount="53">
  <si>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01/04/2023 14:03:16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</si>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</sst>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240</c:v>
                </c:pt>
                <c:pt idx="2">
                  <c:v>240</c:v>
                </c:pt>
                <c:pt idx="3">
                  <c:v>240</c:v>
                </c:pt>
                <c:pt idx="4">
                  <c:v>240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425</c:v>
                </c:pt>
                <c:pt idx="17">
                  <c:v>548</c:v>
                </c:pt>
                <c:pt idx="18">
                  <c:v>548</c:v>
                </c:pt>
                <c:pt idx="19">
                  <c:v>548</c:v>
                </c:pt>
                <c:pt idx="20">
                  <c:v>548</c:v>
                </c:pt>
                <c:pt idx="21">
                  <c:v>548</c:v>
                </c:pt>
                <c:pt idx="22">
                  <c:v>548</c:v>
                </c:pt>
                <c:pt idx="23">
                  <c:v>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101</c:v>
                </c:pt>
                <c:pt idx="7">
                  <c:v>101</c:v>
                </c:pt>
                <c:pt idx="8">
                  <c:v>101</c:v>
                </c:pt>
                <c:pt idx="9">
                  <c:v>101</c:v>
                </c:pt>
                <c:pt idx="10">
                  <c:v>101</c:v>
                </c:pt>
                <c:pt idx="11">
                  <c:v>101</c:v>
                </c:pt>
                <c:pt idx="12">
                  <c:v>101</c:v>
                </c:pt>
                <c:pt idx="13">
                  <c:v>101</c:v>
                </c:pt>
                <c:pt idx="14">
                  <c:v>101</c:v>
                </c:pt>
                <c:pt idx="15">
                  <c:v>101</c:v>
                </c:pt>
                <c:pt idx="16">
                  <c:v>101</c:v>
                </c:pt>
                <c:pt idx="17">
                  <c:v>101</c:v>
                </c:pt>
                <c:pt idx="18">
                  <c:v>101</c:v>
                </c:pt>
                <c:pt idx="19">
                  <c:v>101</c:v>
                </c:pt>
                <c:pt idx="20">
                  <c:v>101</c:v>
                </c:pt>
                <c:pt idx="21">
                  <c:v>101</c:v>
                </c:pt>
                <c:pt idx="22">
                  <c:v>101</c:v>
                </c:pt>
                <c:pt idx="23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597.9</c:v>
                </c:pt>
                <c:pt idx="1">
                  <c:v>597.9</c:v>
                </c:pt>
                <c:pt idx="2">
                  <c:v>597.9</c:v>
                </c:pt>
                <c:pt idx="3">
                  <c:v>567.9</c:v>
                </c:pt>
                <c:pt idx="4">
                  <c:v>567.9</c:v>
                </c:pt>
                <c:pt idx="5">
                  <c:v>627.9</c:v>
                </c:pt>
                <c:pt idx="6">
                  <c:v>647.9</c:v>
                </c:pt>
                <c:pt idx="7">
                  <c:v>647.9</c:v>
                </c:pt>
                <c:pt idx="8">
                  <c:v>647.9</c:v>
                </c:pt>
                <c:pt idx="9">
                  <c:v>597.9</c:v>
                </c:pt>
                <c:pt idx="10">
                  <c:v>517.9</c:v>
                </c:pt>
                <c:pt idx="11">
                  <c:v>517.9</c:v>
                </c:pt>
                <c:pt idx="12">
                  <c:v>517.9</c:v>
                </c:pt>
                <c:pt idx="13">
                  <c:v>517.9</c:v>
                </c:pt>
                <c:pt idx="14">
                  <c:v>517.9</c:v>
                </c:pt>
                <c:pt idx="15">
                  <c:v>557.9</c:v>
                </c:pt>
                <c:pt idx="16">
                  <c:v>955.16699999999992</c:v>
                </c:pt>
                <c:pt idx="17">
                  <c:v>1240.511</c:v>
                </c:pt>
                <c:pt idx="18">
                  <c:v>2047.3630000000001</c:v>
                </c:pt>
                <c:pt idx="19">
                  <c:v>2359.1669999999999</c:v>
                </c:pt>
                <c:pt idx="20">
                  <c:v>2359.1669999999999</c:v>
                </c:pt>
                <c:pt idx="21">
                  <c:v>2244.0039999999999</c:v>
                </c:pt>
                <c:pt idx="22">
                  <c:v>2081.5339999999997</c:v>
                </c:pt>
                <c:pt idx="23">
                  <c:v>1673.55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1575</c:v>
                </c:pt>
                <c:pt idx="1">
                  <c:v>1575</c:v>
                </c:pt>
                <c:pt idx="2">
                  <c:v>1575</c:v>
                </c:pt>
                <c:pt idx="3">
                  <c:v>1575</c:v>
                </c:pt>
                <c:pt idx="4">
                  <c:v>1550</c:v>
                </c:pt>
                <c:pt idx="5">
                  <c:v>1575</c:v>
                </c:pt>
                <c:pt idx="6">
                  <c:v>1582.4</c:v>
                </c:pt>
                <c:pt idx="7">
                  <c:v>1592.1</c:v>
                </c:pt>
                <c:pt idx="8">
                  <c:v>1575</c:v>
                </c:pt>
                <c:pt idx="9">
                  <c:v>1575</c:v>
                </c:pt>
                <c:pt idx="10">
                  <c:v>1575</c:v>
                </c:pt>
                <c:pt idx="11">
                  <c:v>1505</c:v>
                </c:pt>
                <c:pt idx="12">
                  <c:v>1520</c:v>
                </c:pt>
                <c:pt idx="13">
                  <c:v>1470</c:v>
                </c:pt>
                <c:pt idx="14">
                  <c:v>1520</c:v>
                </c:pt>
                <c:pt idx="15">
                  <c:v>1550</c:v>
                </c:pt>
                <c:pt idx="16">
                  <c:v>1532</c:v>
                </c:pt>
                <c:pt idx="17">
                  <c:v>1553</c:v>
                </c:pt>
                <c:pt idx="18">
                  <c:v>1560</c:v>
                </c:pt>
                <c:pt idx="19">
                  <c:v>1575</c:v>
                </c:pt>
                <c:pt idx="20">
                  <c:v>1575</c:v>
                </c:pt>
                <c:pt idx="21">
                  <c:v>1575</c:v>
                </c:pt>
                <c:pt idx="22">
                  <c:v>1575</c:v>
                </c:pt>
                <c:pt idx="23">
                  <c:v>1575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1461.5050000000003</c:v>
                </c:pt>
                <c:pt idx="1">
                  <c:v>1360.3330000000001</c:v>
                </c:pt>
                <c:pt idx="2">
                  <c:v>1292.2240000000002</c:v>
                </c:pt>
                <c:pt idx="3">
                  <c:v>1190.498</c:v>
                </c:pt>
                <c:pt idx="4">
                  <c:v>1110.6689999999999</c:v>
                </c:pt>
                <c:pt idx="5">
                  <c:v>998.54900000000021</c:v>
                </c:pt>
                <c:pt idx="6">
                  <c:v>935.92499999999995</c:v>
                </c:pt>
                <c:pt idx="7">
                  <c:v>1156.6209999999994</c:v>
                </c:pt>
                <c:pt idx="8">
                  <c:v>1417.1940000000006</c:v>
                </c:pt>
                <c:pt idx="9">
                  <c:v>1874.192</c:v>
                </c:pt>
                <c:pt idx="10">
                  <c:v>2225.5570000000007</c:v>
                </c:pt>
                <c:pt idx="11">
                  <c:v>2522.1260000000002</c:v>
                </c:pt>
                <c:pt idx="12">
                  <c:v>2884.0719999999997</c:v>
                </c:pt>
                <c:pt idx="13">
                  <c:v>2792.4990000000003</c:v>
                </c:pt>
                <c:pt idx="14">
                  <c:v>2374.7360000000003</c:v>
                </c:pt>
                <c:pt idx="15">
                  <c:v>2037.7460000000001</c:v>
                </c:pt>
                <c:pt idx="16">
                  <c:v>1778.8880000000001</c:v>
                </c:pt>
                <c:pt idx="17">
                  <c:v>1247.4809999999995</c:v>
                </c:pt>
                <c:pt idx="18">
                  <c:v>829.53200000000027</c:v>
                </c:pt>
                <c:pt idx="19">
                  <c:v>751.07400000000007</c:v>
                </c:pt>
                <c:pt idx="20">
                  <c:v>768.81700000000012</c:v>
                </c:pt>
                <c:pt idx="21">
                  <c:v>754.34299999999996</c:v>
                </c:pt>
                <c:pt idx="22">
                  <c:v>747.0379999999999</c:v>
                </c:pt>
                <c:pt idx="23">
                  <c:v>727.38799999999981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54</c:v>
                </c:pt>
                <c:pt idx="2">
                  <c:v>56</c:v>
                </c:pt>
                <c:pt idx="3">
                  <c:v>56</c:v>
                </c:pt>
                <c:pt idx="4">
                  <c:v>58</c:v>
                </c:pt>
                <c:pt idx="5">
                  <c:v>62</c:v>
                </c:pt>
                <c:pt idx="6">
                  <c:v>67</c:v>
                </c:pt>
                <c:pt idx="7">
                  <c:v>81</c:v>
                </c:pt>
                <c:pt idx="8">
                  <c:v>104</c:v>
                </c:pt>
                <c:pt idx="9">
                  <c:v>123</c:v>
                </c:pt>
                <c:pt idx="10">
                  <c:v>139</c:v>
                </c:pt>
                <c:pt idx="11">
                  <c:v>149</c:v>
                </c:pt>
                <c:pt idx="12">
                  <c:v>151</c:v>
                </c:pt>
                <c:pt idx="13">
                  <c:v>144</c:v>
                </c:pt>
                <c:pt idx="14">
                  <c:v>131</c:v>
                </c:pt>
                <c:pt idx="15">
                  <c:v>117</c:v>
                </c:pt>
                <c:pt idx="16">
                  <c:v>100</c:v>
                </c:pt>
                <c:pt idx="17">
                  <c:v>80</c:v>
                </c:pt>
                <c:pt idx="18">
                  <c:v>69</c:v>
                </c:pt>
                <c:pt idx="19">
                  <c:v>71</c:v>
                </c:pt>
                <c:pt idx="20">
                  <c:v>77</c:v>
                </c:pt>
                <c:pt idx="21">
                  <c:v>83</c:v>
                </c:pt>
                <c:pt idx="22">
                  <c:v>89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151</c:v>
                </c:pt>
                <c:pt idx="7">
                  <c:v>130</c:v>
                </c:pt>
                <c:pt idx="8">
                  <c:v>106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40</c:v>
                </c:pt>
                <c:pt idx="17">
                  <c:v>40</c:v>
                </c:pt>
                <c:pt idx="18">
                  <c:v>221</c:v>
                </c:pt>
                <c:pt idx="19">
                  <c:v>527</c:v>
                </c:pt>
                <c:pt idx="20">
                  <c:v>385.65499999999997</c:v>
                </c:pt>
                <c:pt idx="21">
                  <c:v>176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9734504"/>
        <c:axId val="559734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4025.3560000000011</c:v>
                </c:pt>
                <c:pt idx="1">
                  <c:v>3928.2819999999997</c:v>
                </c:pt>
                <c:pt idx="2">
                  <c:v>3862.1439999999993</c:v>
                </c:pt>
                <c:pt idx="3">
                  <c:v>3730.4320000000002</c:v>
                </c:pt>
                <c:pt idx="4">
                  <c:v>3627.5880000000002</c:v>
                </c:pt>
                <c:pt idx="5">
                  <c:v>3645.4650000000001</c:v>
                </c:pt>
                <c:pt idx="6">
                  <c:v>3725.2510000000007</c:v>
                </c:pt>
                <c:pt idx="7">
                  <c:v>3948.6539999999991</c:v>
                </c:pt>
                <c:pt idx="8">
                  <c:v>4191.0750000000007</c:v>
                </c:pt>
                <c:pt idx="9">
                  <c:v>4558.1340000000009</c:v>
                </c:pt>
                <c:pt idx="10">
                  <c:v>4845.5069999999996</c:v>
                </c:pt>
                <c:pt idx="11">
                  <c:v>5082.0120000000034</c:v>
                </c:pt>
                <c:pt idx="12">
                  <c:v>5486.9320000000025</c:v>
                </c:pt>
                <c:pt idx="13">
                  <c:v>5306.3990000000013</c:v>
                </c:pt>
                <c:pt idx="14">
                  <c:v>4899.6359999999986</c:v>
                </c:pt>
                <c:pt idx="15">
                  <c:v>4618.6400000000012</c:v>
                </c:pt>
                <c:pt idx="16">
                  <c:v>4932.0550000000003</c:v>
                </c:pt>
                <c:pt idx="17">
                  <c:v>4809.9869999999983</c:v>
                </c:pt>
                <c:pt idx="18">
                  <c:v>5375.8949999999986</c:v>
                </c:pt>
                <c:pt idx="19">
                  <c:v>5932.2270000000008</c:v>
                </c:pt>
                <c:pt idx="20">
                  <c:v>5814.6390000000001</c:v>
                </c:pt>
                <c:pt idx="21">
                  <c:v>5481.3469999999998</c:v>
                </c:pt>
                <c:pt idx="22">
                  <c:v>5141.572000000001</c:v>
                </c:pt>
                <c:pt idx="23">
                  <c:v>4719.9590000000026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734504"/>
        <c:axId val="559734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132.94</c:v>
                </c:pt>
                <c:pt idx="1">
                  <c:v>127.24</c:v>
                </c:pt>
                <c:pt idx="2">
                  <c:v>129.15</c:v>
                </c:pt>
                <c:pt idx="3">
                  <c:v>128.35</c:v>
                </c:pt>
                <c:pt idx="4">
                  <c:v>129.19</c:v>
                </c:pt>
                <c:pt idx="5">
                  <c:v>129.63999999999999</c:v>
                </c:pt>
                <c:pt idx="6">
                  <c:v>138.37</c:v>
                </c:pt>
                <c:pt idx="7">
                  <c:v>138.37</c:v>
                </c:pt>
                <c:pt idx="8">
                  <c:v>138.37</c:v>
                </c:pt>
                <c:pt idx="9">
                  <c:v>138.37</c:v>
                </c:pt>
                <c:pt idx="10">
                  <c:v>127.17</c:v>
                </c:pt>
                <c:pt idx="11">
                  <c:v>124.51</c:v>
                </c:pt>
                <c:pt idx="12">
                  <c:v>113</c:v>
                </c:pt>
                <c:pt idx="13">
                  <c:v>65</c:v>
                </c:pt>
                <c:pt idx="14">
                  <c:v>70</c:v>
                </c:pt>
                <c:pt idx="15">
                  <c:v>113.9</c:v>
                </c:pt>
                <c:pt idx="16">
                  <c:v>70</c:v>
                </c:pt>
                <c:pt idx="17">
                  <c:v>138.37</c:v>
                </c:pt>
                <c:pt idx="18">
                  <c:v>117.48</c:v>
                </c:pt>
                <c:pt idx="19">
                  <c:v>186.55</c:v>
                </c:pt>
                <c:pt idx="20">
                  <c:v>183.44</c:v>
                </c:pt>
                <c:pt idx="21">
                  <c:v>127.87</c:v>
                </c:pt>
                <c:pt idx="22">
                  <c:v>153.27000000000001</c:v>
                </c:pt>
                <c:pt idx="23">
                  <c:v>139.5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9735680"/>
        <c:axId val="559735288"/>
      </c:lineChart>
      <c:catAx>
        <c:axId val="559734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9734896"/>
        <c:crosses val="autoZero"/>
        <c:auto val="1"/>
        <c:lblAlgn val="ctr"/>
        <c:lblOffset val="100"/>
        <c:noMultiLvlLbl val="0"/>
      </c:catAx>
      <c:valAx>
        <c:axId val="55973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9734504"/>
        <c:crosses val="autoZero"/>
        <c:crossBetween val="between"/>
      </c:valAx>
      <c:valAx>
        <c:axId val="559735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9735680"/>
        <c:crosses val="max"/>
        <c:crossBetween val="between"/>
      </c:valAx>
      <c:catAx>
        <c:axId val="559735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9735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4025.4050000000002</v>
      </c>
      <c r="C4" s="18">
        <v>3928.2329999999993</v>
      </c>
      <c r="D4" s="18">
        <v>3862.1240000000003</v>
      </c>
      <c r="E4" s="18">
        <v>3730.3980000000001</v>
      </c>
      <c r="F4" s="18">
        <v>3627.569</v>
      </c>
      <c r="G4" s="18">
        <v>3645.4489999999996</v>
      </c>
      <c r="H4" s="18">
        <v>3725.2249999999999</v>
      </c>
      <c r="I4" s="18">
        <v>3948.6210000000001</v>
      </c>
      <c r="J4" s="18">
        <v>4191.0940000000001</v>
      </c>
      <c r="K4" s="18">
        <v>4558.0920000000006</v>
      </c>
      <c r="L4" s="18">
        <v>4845.4569999999994</v>
      </c>
      <c r="M4" s="18">
        <v>5082.0259999999989</v>
      </c>
      <c r="N4" s="18">
        <v>5486.9720000000016</v>
      </c>
      <c r="O4" s="18">
        <v>5306.3989999999994</v>
      </c>
      <c r="P4" s="18">
        <v>4899.6360000000013</v>
      </c>
      <c r="Q4" s="18">
        <v>4618.6460000000006</v>
      </c>
      <c r="R4" s="18">
        <v>4932.0549999999994</v>
      </c>
      <c r="S4" s="18">
        <v>4809.9920000000002</v>
      </c>
      <c r="T4" s="18">
        <v>5375.8949999999968</v>
      </c>
      <c r="U4" s="18">
        <v>5932.2409999999982</v>
      </c>
      <c r="V4" s="18">
        <v>5814.6390000000001</v>
      </c>
      <c r="W4" s="18">
        <v>5481.3469999999998</v>
      </c>
      <c r="X4" s="18">
        <v>5141.5720000000001</v>
      </c>
      <c r="Y4" s="18">
        <v>4719.9379999999992</v>
      </c>
      <c r="Z4" s="19"/>
      <c r="AA4" s="20">
        <f>SUM(B4:Z4)</f>
        <v>111689.02499999995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132.94</v>
      </c>
      <c r="C7" s="28">
        <v>127.24</v>
      </c>
      <c r="D7" s="28">
        <v>129.15</v>
      </c>
      <c r="E7" s="28">
        <v>128.35</v>
      </c>
      <c r="F7" s="28">
        <v>129.19</v>
      </c>
      <c r="G7" s="28">
        <v>129.63999999999999</v>
      </c>
      <c r="H7" s="28">
        <v>138.37</v>
      </c>
      <c r="I7" s="28">
        <v>138.37</v>
      </c>
      <c r="J7" s="28">
        <v>138.37</v>
      </c>
      <c r="K7" s="28">
        <v>138.37</v>
      </c>
      <c r="L7" s="28">
        <v>127.17</v>
      </c>
      <c r="M7" s="28">
        <v>124.51</v>
      </c>
      <c r="N7" s="28">
        <v>113</v>
      </c>
      <c r="O7" s="28">
        <v>65</v>
      </c>
      <c r="P7" s="28">
        <v>70</v>
      </c>
      <c r="Q7" s="28">
        <v>113.9</v>
      </c>
      <c r="R7" s="28">
        <v>70</v>
      </c>
      <c r="S7" s="28">
        <v>138.37</v>
      </c>
      <c r="T7" s="28">
        <v>117.48</v>
      </c>
      <c r="U7" s="28">
        <v>186.55</v>
      </c>
      <c r="V7" s="28">
        <v>183.44</v>
      </c>
      <c r="W7" s="28">
        <v>127.87</v>
      </c>
      <c r="X7" s="28">
        <v>153.27000000000001</v>
      </c>
      <c r="Y7" s="28">
        <v>139.5</v>
      </c>
      <c r="Z7" s="29"/>
      <c r="AA7" s="30">
        <f>IF(SUM(B7:Z7)&lt;&gt;0,AVERAGEIF(B7:Z7,"&lt;&gt;"""),"")</f>
        <v>127.50208333333335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240</v>
      </c>
      <c r="D10" s="42">
        <v>240</v>
      </c>
      <c r="E10" s="42">
        <v>240</v>
      </c>
      <c r="F10" s="42">
        <v>240</v>
      </c>
      <c r="G10" s="42">
        <v>240</v>
      </c>
      <c r="H10" s="42">
        <v>240</v>
      </c>
      <c r="I10" s="42">
        <v>240</v>
      </c>
      <c r="J10" s="42">
        <v>240</v>
      </c>
      <c r="K10" s="42">
        <v>240</v>
      </c>
      <c r="L10" s="42">
        <v>240</v>
      </c>
      <c r="M10" s="42">
        <v>240</v>
      </c>
      <c r="N10" s="42">
        <v>240</v>
      </c>
      <c r="O10" s="42">
        <v>240</v>
      </c>
      <c r="P10" s="42">
        <v>240</v>
      </c>
      <c r="Q10" s="42">
        <v>240</v>
      </c>
      <c r="R10" s="42">
        <v>425</v>
      </c>
      <c r="S10" s="42">
        <v>548</v>
      </c>
      <c r="T10" s="42">
        <v>548</v>
      </c>
      <c r="U10" s="42">
        <v>548</v>
      </c>
      <c r="V10" s="42">
        <v>548</v>
      </c>
      <c r="W10" s="42">
        <v>548</v>
      </c>
      <c r="X10" s="42">
        <v>548</v>
      </c>
      <c r="Y10" s="42">
        <v>548</v>
      </c>
      <c r="Z10" s="43"/>
      <c r="AA10" s="44">
        <f t="shared" ref="AA10:AA15" si="0">SUM(B10:Z10)</f>
        <v>8101</v>
      </c>
    </row>
    <row r="11" spans="1:27" ht="24.95" customHeight="1" x14ac:dyDescent="0.2">
      <c r="A11" s="45" t="s">
        <v>7</v>
      </c>
      <c r="B11" s="46">
        <v>101</v>
      </c>
      <c r="C11" s="47">
        <v>101</v>
      </c>
      <c r="D11" s="47">
        <v>101</v>
      </c>
      <c r="E11" s="47">
        <v>101</v>
      </c>
      <c r="F11" s="47">
        <v>101</v>
      </c>
      <c r="G11" s="47">
        <v>101</v>
      </c>
      <c r="H11" s="47">
        <v>101</v>
      </c>
      <c r="I11" s="47">
        <v>101</v>
      </c>
      <c r="J11" s="47">
        <v>101</v>
      </c>
      <c r="K11" s="47">
        <v>101</v>
      </c>
      <c r="L11" s="47">
        <v>101</v>
      </c>
      <c r="M11" s="47">
        <v>101</v>
      </c>
      <c r="N11" s="47">
        <v>101</v>
      </c>
      <c r="O11" s="47">
        <v>101</v>
      </c>
      <c r="P11" s="47">
        <v>101</v>
      </c>
      <c r="Q11" s="47">
        <v>101</v>
      </c>
      <c r="R11" s="47">
        <v>101</v>
      </c>
      <c r="S11" s="47">
        <v>101</v>
      </c>
      <c r="T11" s="47">
        <v>101</v>
      </c>
      <c r="U11" s="47">
        <v>101</v>
      </c>
      <c r="V11" s="47">
        <v>101</v>
      </c>
      <c r="W11" s="47">
        <v>101</v>
      </c>
      <c r="X11" s="47">
        <v>101</v>
      </c>
      <c r="Y11" s="47">
        <v>101</v>
      </c>
      <c r="Z11" s="48"/>
      <c r="AA11" s="49">
        <f t="shared" si="0"/>
        <v>2424</v>
      </c>
    </row>
    <row r="12" spans="1:27" ht="24.95" customHeight="1" x14ac:dyDescent="0.2">
      <c r="A12" s="50" t="s">
        <v>8</v>
      </c>
      <c r="B12" s="51">
        <v>597.9</v>
      </c>
      <c r="C12" s="52">
        <v>597.9</v>
      </c>
      <c r="D12" s="52">
        <v>597.9</v>
      </c>
      <c r="E12" s="52">
        <v>567.9</v>
      </c>
      <c r="F12" s="52">
        <v>567.9</v>
      </c>
      <c r="G12" s="52">
        <v>627.9</v>
      </c>
      <c r="H12" s="52">
        <v>647.9</v>
      </c>
      <c r="I12" s="52">
        <v>647.9</v>
      </c>
      <c r="J12" s="52">
        <v>647.9</v>
      </c>
      <c r="K12" s="52">
        <v>597.9</v>
      </c>
      <c r="L12" s="52">
        <v>517.9</v>
      </c>
      <c r="M12" s="52">
        <v>517.9</v>
      </c>
      <c r="N12" s="52">
        <v>517.9</v>
      </c>
      <c r="O12" s="52">
        <v>517.9</v>
      </c>
      <c r="P12" s="52">
        <v>517.9</v>
      </c>
      <c r="Q12" s="52">
        <v>557.9</v>
      </c>
      <c r="R12" s="52">
        <v>955.16699999999992</v>
      </c>
      <c r="S12" s="52">
        <v>1240.511</v>
      </c>
      <c r="T12" s="52">
        <v>2047.3630000000001</v>
      </c>
      <c r="U12" s="52">
        <v>2359.1669999999999</v>
      </c>
      <c r="V12" s="52">
        <v>2359.1669999999999</v>
      </c>
      <c r="W12" s="52">
        <v>2244.0039999999999</v>
      </c>
      <c r="X12" s="52">
        <v>2081.5339999999997</v>
      </c>
      <c r="Y12" s="52">
        <v>1673.55</v>
      </c>
      <c r="Z12" s="53"/>
      <c r="AA12" s="54">
        <f t="shared" si="0"/>
        <v>24206.862999999998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151</v>
      </c>
      <c r="I13" s="52">
        <v>130</v>
      </c>
      <c r="J13" s="52">
        <v>106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40</v>
      </c>
      <c r="S13" s="52">
        <v>40</v>
      </c>
      <c r="T13" s="52">
        <v>221</v>
      </c>
      <c r="U13" s="52">
        <v>527</v>
      </c>
      <c r="V13" s="52">
        <v>385.65499999999997</v>
      </c>
      <c r="W13" s="52">
        <v>176</v>
      </c>
      <c r="X13" s="52"/>
      <c r="Y13" s="52"/>
      <c r="Z13" s="53"/>
      <c r="AA13" s="54">
        <f t="shared" si="0"/>
        <v>2102.6549999999997</v>
      </c>
    </row>
    <row r="14" spans="1:27" ht="24.95" customHeight="1" x14ac:dyDescent="0.2">
      <c r="A14" s="55" t="s">
        <v>10</v>
      </c>
      <c r="B14" s="56">
        <v>1461.5050000000003</v>
      </c>
      <c r="C14" s="57">
        <v>1360.3330000000001</v>
      </c>
      <c r="D14" s="57">
        <v>1292.2240000000002</v>
      </c>
      <c r="E14" s="57">
        <v>1190.498</v>
      </c>
      <c r="F14" s="57">
        <v>1110.6689999999999</v>
      </c>
      <c r="G14" s="57">
        <v>998.54900000000021</v>
      </c>
      <c r="H14" s="57">
        <v>935.92499999999995</v>
      </c>
      <c r="I14" s="57">
        <v>1156.6209999999994</v>
      </c>
      <c r="J14" s="57">
        <v>1417.1940000000006</v>
      </c>
      <c r="K14" s="57">
        <v>1874.192</v>
      </c>
      <c r="L14" s="57">
        <v>2225.5570000000007</v>
      </c>
      <c r="M14" s="57">
        <v>2522.1260000000002</v>
      </c>
      <c r="N14" s="57">
        <v>2884.0719999999997</v>
      </c>
      <c r="O14" s="57">
        <v>2792.4990000000003</v>
      </c>
      <c r="P14" s="57">
        <v>2374.7360000000003</v>
      </c>
      <c r="Q14" s="57">
        <v>2037.7460000000001</v>
      </c>
      <c r="R14" s="57">
        <v>1778.8880000000001</v>
      </c>
      <c r="S14" s="57">
        <v>1247.4809999999995</v>
      </c>
      <c r="T14" s="57">
        <v>829.53200000000027</v>
      </c>
      <c r="U14" s="57">
        <v>751.07400000000007</v>
      </c>
      <c r="V14" s="57">
        <v>768.81700000000012</v>
      </c>
      <c r="W14" s="57">
        <v>754.34299999999996</v>
      </c>
      <c r="X14" s="57">
        <v>747.0379999999999</v>
      </c>
      <c r="Y14" s="57">
        <v>727.38799999999981</v>
      </c>
      <c r="Z14" s="58"/>
      <c r="AA14" s="59">
        <f t="shared" si="0"/>
        <v>35239.007000000005</v>
      </c>
    </row>
    <row r="15" spans="1:27" ht="24.95" customHeight="1" x14ac:dyDescent="0.2">
      <c r="A15" s="55" t="s">
        <v>11</v>
      </c>
      <c r="B15" s="56">
        <v>50</v>
      </c>
      <c r="C15" s="57">
        <v>54</v>
      </c>
      <c r="D15" s="57">
        <v>56</v>
      </c>
      <c r="E15" s="57">
        <v>56</v>
      </c>
      <c r="F15" s="57">
        <v>58</v>
      </c>
      <c r="G15" s="57">
        <v>62</v>
      </c>
      <c r="H15" s="57">
        <v>67</v>
      </c>
      <c r="I15" s="57">
        <v>81</v>
      </c>
      <c r="J15" s="57">
        <v>104</v>
      </c>
      <c r="K15" s="57">
        <v>123</v>
      </c>
      <c r="L15" s="57">
        <v>139</v>
      </c>
      <c r="M15" s="57">
        <v>149</v>
      </c>
      <c r="N15" s="57">
        <v>151</v>
      </c>
      <c r="O15" s="57">
        <v>144</v>
      </c>
      <c r="P15" s="57">
        <v>131</v>
      </c>
      <c r="Q15" s="57">
        <v>117</v>
      </c>
      <c r="R15" s="57">
        <v>100</v>
      </c>
      <c r="S15" s="57">
        <v>80</v>
      </c>
      <c r="T15" s="57">
        <v>69</v>
      </c>
      <c r="U15" s="57">
        <v>71</v>
      </c>
      <c r="V15" s="57">
        <v>77</v>
      </c>
      <c r="W15" s="57">
        <v>83</v>
      </c>
      <c r="X15" s="57">
        <v>89</v>
      </c>
      <c r="Y15" s="57">
        <v>95</v>
      </c>
      <c r="Z15" s="58"/>
      <c r="AA15" s="59">
        <f t="shared" si="0"/>
        <v>2206</v>
      </c>
    </row>
    <row r="16" spans="1:27" ht="30" customHeight="1" thickBot="1" x14ac:dyDescent="0.25">
      <c r="A16" s="60" t="s">
        <v>12</v>
      </c>
      <c r="B16" s="61">
        <f>IF(LEN(B$2)&gt;0,SUM(B10:B15),"")</f>
        <v>2450.4050000000002</v>
      </c>
      <c r="C16" s="62">
        <f t="shared" ref="C16:Z16" si="1">IF(LEN(C$2)&gt;0,SUM(C10:C15),"")</f>
        <v>2353.2330000000002</v>
      </c>
      <c r="D16" s="62">
        <f t="shared" si="1"/>
        <v>2287.1240000000003</v>
      </c>
      <c r="E16" s="62">
        <f t="shared" si="1"/>
        <v>2155.3980000000001</v>
      </c>
      <c r="F16" s="62">
        <f t="shared" si="1"/>
        <v>2077.569</v>
      </c>
      <c r="G16" s="62">
        <f t="shared" si="1"/>
        <v>2070.4490000000001</v>
      </c>
      <c r="H16" s="62">
        <f t="shared" si="1"/>
        <v>2142.8249999999998</v>
      </c>
      <c r="I16" s="62">
        <f t="shared" si="1"/>
        <v>2356.5209999999997</v>
      </c>
      <c r="J16" s="62">
        <f t="shared" si="1"/>
        <v>2616.094000000001</v>
      </c>
      <c r="K16" s="62">
        <f t="shared" si="1"/>
        <v>2983.0920000000001</v>
      </c>
      <c r="L16" s="62">
        <f t="shared" si="1"/>
        <v>3270.4570000000008</v>
      </c>
      <c r="M16" s="62">
        <f t="shared" si="1"/>
        <v>3577.0260000000003</v>
      </c>
      <c r="N16" s="62">
        <f t="shared" si="1"/>
        <v>3966.9719999999998</v>
      </c>
      <c r="O16" s="62">
        <f t="shared" si="1"/>
        <v>3836.3990000000003</v>
      </c>
      <c r="P16" s="62">
        <f t="shared" si="1"/>
        <v>3379.6360000000004</v>
      </c>
      <c r="Q16" s="62">
        <f t="shared" si="1"/>
        <v>3068.6460000000002</v>
      </c>
      <c r="R16" s="62">
        <f t="shared" si="1"/>
        <v>3400.0550000000003</v>
      </c>
      <c r="S16" s="62">
        <f t="shared" si="1"/>
        <v>3256.9919999999993</v>
      </c>
      <c r="T16" s="62">
        <f t="shared" si="1"/>
        <v>3815.8950000000004</v>
      </c>
      <c r="U16" s="62">
        <f t="shared" si="1"/>
        <v>4357.241</v>
      </c>
      <c r="V16" s="62">
        <f t="shared" si="1"/>
        <v>4239.6390000000001</v>
      </c>
      <c r="W16" s="62">
        <f t="shared" si="1"/>
        <v>3906.3469999999998</v>
      </c>
      <c r="X16" s="62">
        <f t="shared" si="1"/>
        <v>3566.5719999999997</v>
      </c>
      <c r="Y16" s="62">
        <f t="shared" si="1"/>
        <v>3144.9380000000001</v>
      </c>
      <c r="Z16" s="63" t="str">
        <f t="shared" si="1"/>
        <v/>
      </c>
      <c r="AA16" s="64">
        <f>SUM(AA10:AA15)</f>
        <v>74279.524999999994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1801.9</v>
      </c>
      <c r="C28" s="72">
        <v>1736.9</v>
      </c>
      <c r="D28" s="72">
        <v>1677.9</v>
      </c>
      <c r="E28" s="72">
        <v>1617.9</v>
      </c>
      <c r="F28" s="72">
        <v>1549.9</v>
      </c>
      <c r="G28" s="72">
        <v>1521.9</v>
      </c>
      <c r="H28" s="72">
        <v>1561.9</v>
      </c>
      <c r="I28" s="72">
        <v>1672.9</v>
      </c>
      <c r="J28" s="72">
        <v>1903.9</v>
      </c>
      <c r="K28" s="72">
        <v>2129.9</v>
      </c>
      <c r="L28" s="72">
        <v>2355.9</v>
      </c>
      <c r="M28" s="72">
        <v>2520.9</v>
      </c>
      <c r="N28" s="72">
        <v>2598.9</v>
      </c>
      <c r="O28" s="72">
        <v>2502.9</v>
      </c>
      <c r="P28" s="72">
        <v>2343.9</v>
      </c>
      <c r="Q28" s="72">
        <v>2129.9</v>
      </c>
      <c r="R28" s="72">
        <v>2137.9</v>
      </c>
      <c r="S28" s="72">
        <v>1897.9</v>
      </c>
      <c r="T28" s="72">
        <v>1824.9</v>
      </c>
      <c r="U28" s="72">
        <v>2092.9</v>
      </c>
      <c r="V28" s="72">
        <v>1989.9</v>
      </c>
      <c r="W28" s="72">
        <v>1802.9</v>
      </c>
      <c r="X28" s="72">
        <v>1630.9</v>
      </c>
      <c r="Y28" s="72">
        <v>1599.9</v>
      </c>
      <c r="Z28" s="73"/>
      <c r="AA28" s="74">
        <f>SUM(B28:Z28)</f>
        <v>46604.60000000002</v>
      </c>
    </row>
    <row r="29" spans="1:27" ht="24.95" customHeight="1" x14ac:dyDescent="0.2">
      <c r="A29" s="75" t="s">
        <v>23</v>
      </c>
      <c r="B29" s="76">
        <v>798.505</v>
      </c>
      <c r="C29" s="77">
        <v>766.33299999999997</v>
      </c>
      <c r="D29" s="77">
        <v>759.22400000000005</v>
      </c>
      <c r="E29" s="77">
        <v>717.49800000000005</v>
      </c>
      <c r="F29" s="77">
        <v>682.66899999999998</v>
      </c>
      <c r="G29" s="77">
        <v>668.54899999999998</v>
      </c>
      <c r="H29" s="77">
        <v>680.92499999999995</v>
      </c>
      <c r="I29" s="77">
        <v>783.62099999999998</v>
      </c>
      <c r="J29" s="77">
        <v>812.19399999999996</v>
      </c>
      <c r="K29" s="77">
        <v>1003.192</v>
      </c>
      <c r="L29" s="77">
        <v>1144.557</v>
      </c>
      <c r="M29" s="77">
        <v>1216.126</v>
      </c>
      <c r="N29" s="77">
        <v>1568.0719999999999</v>
      </c>
      <c r="O29" s="77">
        <v>1483.499</v>
      </c>
      <c r="P29" s="77">
        <v>1235.7360000000001</v>
      </c>
      <c r="Q29" s="77">
        <v>1128.7460000000001</v>
      </c>
      <c r="R29" s="77">
        <v>1036.8879999999999</v>
      </c>
      <c r="S29" s="77">
        <v>934.82500000000005</v>
      </c>
      <c r="T29" s="77">
        <v>695.72799999999995</v>
      </c>
      <c r="U29" s="77">
        <v>817.07399999999996</v>
      </c>
      <c r="V29" s="77">
        <v>802.47199999999998</v>
      </c>
      <c r="W29" s="77">
        <v>656.18</v>
      </c>
      <c r="X29" s="77">
        <v>775.40499999999997</v>
      </c>
      <c r="Y29" s="77">
        <v>714.77099999999996</v>
      </c>
      <c r="Z29" s="78"/>
      <c r="AA29" s="79">
        <f>SUM(B29:Z29)</f>
        <v>21882.789000000001</v>
      </c>
    </row>
    <row r="30" spans="1:27" ht="24.95" customHeight="1" x14ac:dyDescent="0.2">
      <c r="A30" s="82" t="s">
        <v>24</v>
      </c>
      <c r="B30" s="80">
        <v>710</v>
      </c>
      <c r="C30" s="81">
        <v>710</v>
      </c>
      <c r="D30" s="81">
        <v>710</v>
      </c>
      <c r="E30" s="81">
        <v>680</v>
      </c>
      <c r="F30" s="81">
        <v>680</v>
      </c>
      <c r="G30" s="81">
        <v>740</v>
      </c>
      <c r="H30" s="81">
        <v>760</v>
      </c>
      <c r="I30" s="81">
        <v>760</v>
      </c>
      <c r="J30" s="81">
        <v>760</v>
      </c>
      <c r="K30" s="81">
        <v>710</v>
      </c>
      <c r="L30" s="81">
        <v>630</v>
      </c>
      <c r="M30" s="81">
        <v>630</v>
      </c>
      <c r="N30" s="81">
        <v>630</v>
      </c>
      <c r="O30" s="81">
        <v>630</v>
      </c>
      <c r="P30" s="81">
        <v>630</v>
      </c>
      <c r="Q30" s="81">
        <v>670</v>
      </c>
      <c r="R30" s="81">
        <v>1067.2670000000001</v>
      </c>
      <c r="S30" s="81">
        <v>1280.2670000000001</v>
      </c>
      <c r="T30" s="81">
        <v>2140.2669999999998</v>
      </c>
      <c r="U30" s="81">
        <v>2307.2669999999998</v>
      </c>
      <c r="V30" s="81">
        <v>2307.2669999999998</v>
      </c>
      <c r="W30" s="81">
        <v>2307.2669999999998</v>
      </c>
      <c r="X30" s="81">
        <v>2020.2670000000001</v>
      </c>
      <c r="Y30" s="81">
        <v>1690.2670000000001</v>
      </c>
      <c r="Z30" s="83"/>
      <c r="AA30" s="84">
        <f>SUM(B30:Z30)</f>
        <v>26160.135999999999</v>
      </c>
    </row>
    <row r="31" spans="1:27" ht="30" customHeight="1" thickBot="1" x14ac:dyDescent="0.25">
      <c r="A31" s="60" t="s">
        <v>25</v>
      </c>
      <c r="B31" s="61">
        <f>IF(LEN(B$2)&gt;0,SUM(B28:B30),"")</f>
        <v>3310.4050000000002</v>
      </c>
      <c r="C31" s="62">
        <f t="shared" ref="C31:Z31" si="4">IF(LEN(C$2)&gt;0,SUM(C28:C30),"")</f>
        <v>3213.2330000000002</v>
      </c>
      <c r="D31" s="62">
        <f t="shared" si="4"/>
        <v>3147.1240000000003</v>
      </c>
      <c r="E31" s="62">
        <f t="shared" si="4"/>
        <v>3015.3980000000001</v>
      </c>
      <c r="F31" s="62">
        <f t="shared" si="4"/>
        <v>2912.569</v>
      </c>
      <c r="G31" s="62">
        <f t="shared" si="4"/>
        <v>2930.4490000000001</v>
      </c>
      <c r="H31" s="62">
        <f t="shared" si="4"/>
        <v>3002.8249999999998</v>
      </c>
      <c r="I31" s="62">
        <f t="shared" si="4"/>
        <v>3216.5210000000002</v>
      </c>
      <c r="J31" s="62">
        <f t="shared" si="4"/>
        <v>3476.0940000000001</v>
      </c>
      <c r="K31" s="62">
        <f t="shared" si="4"/>
        <v>3843.0920000000001</v>
      </c>
      <c r="L31" s="62">
        <f t="shared" si="4"/>
        <v>4130.4570000000003</v>
      </c>
      <c r="M31" s="62">
        <f t="shared" si="4"/>
        <v>4367.0259999999998</v>
      </c>
      <c r="N31" s="62">
        <f t="shared" si="4"/>
        <v>4796.9719999999998</v>
      </c>
      <c r="O31" s="62">
        <f t="shared" si="4"/>
        <v>4616.3990000000003</v>
      </c>
      <c r="P31" s="62">
        <f t="shared" si="4"/>
        <v>4209.6360000000004</v>
      </c>
      <c r="Q31" s="62">
        <f t="shared" si="4"/>
        <v>3928.6460000000002</v>
      </c>
      <c r="R31" s="62">
        <f t="shared" si="4"/>
        <v>4242.0550000000003</v>
      </c>
      <c r="S31" s="62">
        <f t="shared" si="4"/>
        <v>4112.9920000000002</v>
      </c>
      <c r="T31" s="62">
        <f t="shared" si="4"/>
        <v>4660.8950000000004</v>
      </c>
      <c r="U31" s="62">
        <f t="shared" si="4"/>
        <v>5217.241</v>
      </c>
      <c r="V31" s="62">
        <f t="shared" si="4"/>
        <v>5099.6390000000001</v>
      </c>
      <c r="W31" s="62">
        <f t="shared" si="4"/>
        <v>4766.3469999999998</v>
      </c>
      <c r="X31" s="62">
        <f t="shared" si="4"/>
        <v>4426.5720000000001</v>
      </c>
      <c r="Y31" s="62">
        <f t="shared" si="4"/>
        <v>4004.9380000000001</v>
      </c>
      <c r="Z31" s="63" t="str">
        <f t="shared" si="4"/>
        <v/>
      </c>
      <c r="AA31" s="64">
        <f>SUM(AA28:AA30)</f>
        <v>94647.525000000023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375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330</v>
      </c>
      <c r="N34" s="95">
        <v>370</v>
      </c>
      <c r="O34" s="95">
        <v>320</v>
      </c>
      <c r="P34" s="95">
        <v>370</v>
      </c>
      <c r="Q34" s="95">
        <v>400</v>
      </c>
      <c r="R34" s="95">
        <v>400</v>
      </c>
      <c r="S34" s="95">
        <v>396</v>
      </c>
      <c r="T34" s="95">
        <v>385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9346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700</v>
      </c>
      <c r="O36" s="99">
        <v>700</v>
      </c>
      <c r="P36" s="99">
        <v>700</v>
      </c>
      <c r="Q36" s="99">
        <v>700</v>
      </c>
      <c r="R36" s="99">
        <v>700</v>
      </c>
      <c r="S36" s="99">
        <v>707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17257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32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7.4</v>
      </c>
      <c r="I38" s="99">
        <v>17.100000000000001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1575</v>
      </c>
      <c r="C39" s="88">
        <f t="shared" si="6"/>
        <v>1575</v>
      </c>
      <c r="D39" s="88">
        <f t="shared" si="6"/>
        <v>1575</v>
      </c>
      <c r="E39" s="88">
        <f t="shared" si="6"/>
        <v>1575</v>
      </c>
      <c r="F39" s="88">
        <f t="shared" si="6"/>
        <v>1550</v>
      </c>
      <c r="G39" s="88">
        <f t="shared" si="6"/>
        <v>1575</v>
      </c>
      <c r="H39" s="88">
        <f t="shared" si="6"/>
        <v>1582.4</v>
      </c>
      <c r="I39" s="88">
        <f t="shared" si="6"/>
        <v>1592.1</v>
      </c>
      <c r="J39" s="88">
        <f t="shared" si="6"/>
        <v>1575</v>
      </c>
      <c r="K39" s="88">
        <f t="shared" si="6"/>
        <v>1575</v>
      </c>
      <c r="L39" s="88">
        <f t="shared" si="6"/>
        <v>1575</v>
      </c>
      <c r="M39" s="88">
        <f t="shared" si="6"/>
        <v>1505</v>
      </c>
      <c r="N39" s="88">
        <f t="shared" si="6"/>
        <v>1520</v>
      </c>
      <c r="O39" s="88">
        <f t="shared" si="6"/>
        <v>1470</v>
      </c>
      <c r="P39" s="88">
        <f t="shared" si="6"/>
        <v>1520</v>
      </c>
      <c r="Q39" s="88">
        <f t="shared" si="6"/>
        <v>1550</v>
      </c>
      <c r="R39" s="88">
        <f t="shared" si="6"/>
        <v>1532</v>
      </c>
      <c r="S39" s="88">
        <f t="shared" si="6"/>
        <v>1553</v>
      </c>
      <c r="T39" s="88">
        <f t="shared" si="6"/>
        <v>1560</v>
      </c>
      <c r="U39" s="88">
        <f t="shared" si="6"/>
        <v>1575</v>
      </c>
      <c r="V39" s="88">
        <f t="shared" si="6"/>
        <v>1575</v>
      </c>
      <c r="W39" s="88">
        <f t="shared" si="6"/>
        <v>1575</v>
      </c>
      <c r="X39" s="88">
        <f t="shared" si="6"/>
        <v>1575</v>
      </c>
      <c r="Y39" s="88">
        <f t="shared" si="6"/>
        <v>1575</v>
      </c>
      <c r="Z39" s="89" t="str">
        <f t="shared" si="6"/>
        <v/>
      </c>
      <c r="AA39" s="90">
        <f t="shared" si="5"/>
        <v>37409.5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690</v>
      </c>
      <c r="O44" s="99">
        <v>690</v>
      </c>
      <c r="P44" s="99">
        <v>690</v>
      </c>
      <c r="Q44" s="99">
        <v>690</v>
      </c>
      <c r="R44" s="99">
        <v>690</v>
      </c>
      <c r="S44" s="99">
        <v>697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17017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7.4</v>
      </c>
      <c r="I46" s="99">
        <v>17.100000000000001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722.4</v>
      </c>
      <c r="I48" s="88">
        <f t="shared" si="8"/>
        <v>732.1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690</v>
      </c>
      <c r="R48" s="88">
        <f t="shared" si="8"/>
        <v>690</v>
      </c>
      <c r="S48" s="88">
        <f t="shared" si="8"/>
        <v>697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17041.5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4025.4050000000002</v>
      </c>
      <c r="C51" s="88">
        <f t="shared" si="10"/>
        <v>3928.2330000000002</v>
      </c>
      <c r="D51" s="88">
        <f t="shared" si="10"/>
        <v>3862.1240000000003</v>
      </c>
      <c r="E51" s="88">
        <f t="shared" si="10"/>
        <v>3730.3980000000001</v>
      </c>
      <c r="F51" s="88">
        <f t="shared" si="10"/>
        <v>3627.569</v>
      </c>
      <c r="G51" s="88">
        <f t="shared" si="10"/>
        <v>3645.4490000000001</v>
      </c>
      <c r="H51" s="88">
        <f t="shared" si="10"/>
        <v>3725.2249999999999</v>
      </c>
      <c r="I51" s="88">
        <f t="shared" si="10"/>
        <v>3948.6209999999996</v>
      </c>
      <c r="J51" s="88">
        <f t="shared" si="10"/>
        <v>4191.094000000001</v>
      </c>
      <c r="K51" s="88">
        <f t="shared" si="10"/>
        <v>4558.0920000000006</v>
      </c>
      <c r="L51" s="88">
        <f t="shared" si="10"/>
        <v>4845.4570000000003</v>
      </c>
      <c r="M51" s="88">
        <f t="shared" si="10"/>
        <v>5082.0259999999998</v>
      </c>
      <c r="N51" s="88">
        <f t="shared" si="10"/>
        <v>5486.9719999999998</v>
      </c>
      <c r="O51" s="88">
        <f t="shared" si="10"/>
        <v>5306.3990000000003</v>
      </c>
      <c r="P51" s="88">
        <f t="shared" si="10"/>
        <v>4899.6360000000004</v>
      </c>
      <c r="Q51" s="88">
        <f t="shared" si="10"/>
        <v>4618.6460000000006</v>
      </c>
      <c r="R51" s="88">
        <f t="shared" si="10"/>
        <v>4932.0550000000003</v>
      </c>
      <c r="S51" s="88">
        <f t="shared" si="10"/>
        <v>4809.9919999999993</v>
      </c>
      <c r="T51" s="88">
        <f t="shared" si="10"/>
        <v>5375.8950000000004</v>
      </c>
      <c r="U51" s="88">
        <f t="shared" si="10"/>
        <v>5932.241</v>
      </c>
      <c r="V51" s="88">
        <f t="shared" si="10"/>
        <v>5814.6390000000001</v>
      </c>
      <c r="W51" s="88">
        <f t="shared" si="10"/>
        <v>5481.3469999999998</v>
      </c>
      <c r="X51" s="88">
        <f t="shared" si="10"/>
        <v>5141.5720000000001</v>
      </c>
      <c r="Y51" s="88">
        <f t="shared" si="10"/>
        <v>4719.9380000000001</v>
      </c>
      <c r="Z51" s="89" t="str">
        <f t="shared" si="10"/>
        <v/>
      </c>
      <c r="AA51" s="104">
        <f>SUM(B51:Z51)</f>
        <v>111689.02499999999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4025.3560000000011</v>
      </c>
      <c r="C4" s="18">
        <v>3928.2819999999997</v>
      </c>
      <c r="D4" s="18">
        <v>3862.1439999999993</v>
      </c>
      <c r="E4" s="18">
        <v>3730.4320000000002</v>
      </c>
      <c r="F4" s="18">
        <v>3627.5880000000002</v>
      </c>
      <c r="G4" s="18">
        <v>3645.4650000000001</v>
      </c>
      <c r="H4" s="18">
        <v>3725.2510000000007</v>
      </c>
      <c r="I4" s="18">
        <v>3948.6539999999991</v>
      </c>
      <c r="J4" s="18">
        <v>4191.0750000000007</v>
      </c>
      <c r="K4" s="18">
        <v>4558.1340000000009</v>
      </c>
      <c r="L4" s="18">
        <v>4845.5069999999996</v>
      </c>
      <c r="M4" s="18">
        <v>5082.0120000000034</v>
      </c>
      <c r="N4" s="18">
        <v>5486.9320000000025</v>
      </c>
      <c r="O4" s="18">
        <v>5306.3990000000013</v>
      </c>
      <c r="P4" s="18">
        <v>4899.6359999999986</v>
      </c>
      <c r="Q4" s="18">
        <v>4618.6400000000012</v>
      </c>
      <c r="R4" s="18">
        <v>4932.0550000000003</v>
      </c>
      <c r="S4" s="18">
        <v>4809.9869999999983</v>
      </c>
      <c r="T4" s="18">
        <v>5375.8949999999986</v>
      </c>
      <c r="U4" s="18">
        <v>5932.2270000000008</v>
      </c>
      <c r="V4" s="18">
        <v>5814.6390000000001</v>
      </c>
      <c r="W4" s="18">
        <v>5481.3469999999998</v>
      </c>
      <c r="X4" s="18">
        <v>5141.572000000001</v>
      </c>
      <c r="Y4" s="18">
        <v>4719.9590000000026</v>
      </c>
      <c r="Z4" s="19"/>
      <c r="AA4" s="20">
        <f>SUM(B4:Z4)</f>
        <v>111689.18799999999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132.94</v>
      </c>
      <c r="C7" s="28">
        <v>127.24</v>
      </c>
      <c r="D7" s="28">
        <v>129.15</v>
      </c>
      <c r="E7" s="28">
        <v>128.35</v>
      </c>
      <c r="F7" s="28">
        <v>129.19</v>
      </c>
      <c r="G7" s="28">
        <v>129.63999999999999</v>
      </c>
      <c r="H7" s="28">
        <v>138.37</v>
      </c>
      <c r="I7" s="28">
        <v>138.37</v>
      </c>
      <c r="J7" s="28">
        <v>138.37</v>
      </c>
      <c r="K7" s="28">
        <v>138.37</v>
      </c>
      <c r="L7" s="28">
        <v>127.17</v>
      </c>
      <c r="M7" s="28">
        <v>124.51</v>
      </c>
      <c r="N7" s="28">
        <v>113</v>
      </c>
      <c r="O7" s="28">
        <v>65</v>
      </c>
      <c r="P7" s="28">
        <v>70</v>
      </c>
      <c r="Q7" s="28">
        <v>113.9</v>
      </c>
      <c r="R7" s="28">
        <v>70</v>
      </c>
      <c r="S7" s="28">
        <v>138.37</v>
      </c>
      <c r="T7" s="28">
        <v>117.48</v>
      </c>
      <c r="U7" s="28">
        <v>186.55</v>
      </c>
      <c r="V7" s="28">
        <v>183.44</v>
      </c>
      <c r="W7" s="28">
        <v>127.87</v>
      </c>
      <c r="X7" s="28">
        <v>153.27000000000001</v>
      </c>
      <c r="Y7" s="28">
        <v>139.5</v>
      </c>
      <c r="Z7" s="29"/>
      <c r="AA7" s="30">
        <f>IF(SUM(B7:Z7)&lt;&gt;0,AVERAGEIF(B7:Z7,"&lt;&gt;"""),"")</f>
        <v>127.50208333333335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881.798</v>
      </c>
      <c r="C19" s="72">
        <v>884.49599999999998</v>
      </c>
      <c r="D19" s="72">
        <v>884.48900000000003</v>
      </c>
      <c r="E19" s="72">
        <v>860.51099999999997</v>
      </c>
      <c r="F19" s="72">
        <v>890.50900000000001</v>
      </c>
      <c r="G19" s="72">
        <v>878.83500000000004</v>
      </c>
      <c r="H19" s="72">
        <v>888.22</v>
      </c>
      <c r="I19" s="72">
        <v>890.26800000000003</v>
      </c>
      <c r="J19" s="72">
        <v>880.26</v>
      </c>
      <c r="K19" s="72">
        <v>920.26099999999997</v>
      </c>
      <c r="L19" s="72">
        <v>922.25800000000004</v>
      </c>
      <c r="M19" s="72">
        <v>932.22900000000004</v>
      </c>
      <c r="N19" s="72">
        <v>922.25600000000009</v>
      </c>
      <c r="O19" s="72">
        <v>889.21399999999994</v>
      </c>
      <c r="P19" s="72">
        <v>885.26800000000003</v>
      </c>
      <c r="Q19" s="72">
        <v>874.27299999999991</v>
      </c>
      <c r="R19" s="72">
        <v>888.18200000000002</v>
      </c>
      <c r="S19" s="72">
        <v>870.70099999999991</v>
      </c>
      <c r="T19" s="72">
        <v>892.69499999999994</v>
      </c>
      <c r="U19" s="72">
        <v>886.73299999999995</v>
      </c>
      <c r="V19" s="72">
        <v>887.72899999999993</v>
      </c>
      <c r="W19" s="72">
        <v>871.69899999999996</v>
      </c>
      <c r="X19" s="72">
        <v>874.69499999999994</v>
      </c>
      <c r="Y19" s="72">
        <v>866.70799999999997</v>
      </c>
      <c r="Z19" s="73"/>
      <c r="AA19" s="74">
        <f t="shared" ref="AA19:AA24" si="2">SUM(B19:Z19)</f>
        <v>21324.286999999997</v>
      </c>
    </row>
    <row r="20" spans="1:27" ht="24.95" customHeight="1" x14ac:dyDescent="0.2">
      <c r="A20" s="75" t="s">
        <v>15</v>
      </c>
      <c r="B20" s="76">
        <v>595.24199999999996</v>
      </c>
      <c r="C20" s="77">
        <v>581.44600000000003</v>
      </c>
      <c r="D20" s="77">
        <v>581.46800000000007</v>
      </c>
      <c r="E20" s="77">
        <v>585.79099999999994</v>
      </c>
      <c r="F20" s="77">
        <v>585.37600000000009</v>
      </c>
      <c r="G20" s="77">
        <v>595.33800000000008</v>
      </c>
      <c r="H20" s="77">
        <v>606.53800000000012</v>
      </c>
      <c r="I20" s="77">
        <v>606.78700000000003</v>
      </c>
      <c r="J20" s="77">
        <v>599.50299999999993</v>
      </c>
      <c r="K20" s="77">
        <v>592.024</v>
      </c>
      <c r="L20" s="77">
        <v>593.197</v>
      </c>
      <c r="M20" s="77">
        <v>650.10900000000004</v>
      </c>
      <c r="N20" s="77">
        <v>712.34499999999991</v>
      </c>
      <c r="O20" s="77">
        <v>718.42599999999993</v>
      </c>
      <c r="P20" s="77">
        <v>645.57799999999997</v>
      </c>
      <c r="Q20" s="77">
        <v>632.99799999999993</v>
      </c>
      <c r="R20" s="77">
        <v>662.83500000000004</v>
      </c>
      <c r="S20" s="77">
        <v>658.62399999999991</v>
      </c>
      <c r="T20" s="77">
        <v>689.41300000000012</v>
      </c>
      <c r="U20" s="77">
        <v>723.09000000000015</v>
      </c>
      <c r="V20" s="77">
        <v>720.01400000000001</v>
      </c>
      <c r="W20" s="77">
        <v>722.17000000000019</v>
      </c>
      <c r="X20" s="77">
        <v>713.9340000000002</v>
      </c>
      <c r="Y20" s="77">
        <v>711.15200000000004</v>
      </c>
      <c r="Z20" s="78"/>
      <c r="AA20" s="79">
        <f t="shared" si="2"/>
        <v>15483.397999999999</v>
      </c>
    </row>
    <row r="21" spans="1:27" ht="24.95" customHeight="1" x14ac:dyDescent="0.2">
      <c r="A21" s="75" t="s">
        <v>16</v>
      </c>
      <c r="B21" s="80">
        <v>1911.8159999999998</v>
      </c>
      <c r="C21" s="81">
        <v>1781.44</v>
      </c>
      <c r="D21" s="81">
        <v>1749.8870000000002</v>
      </c>
      <c r="E21" s="81">
        <v>1692.43</v>
      </c>
      <c r="F21" s="81">
        <v>1705.6030000000003</v>
      </c>
      <c r="G21" s="81">
        <v>1774.2920000000001</v>
      </c>
      <c r="H21" s="81">
        <v>1898.4929999999999</v>
      </c>
      <c r="I21" s="81">
        <v>2076.5990000000002</v>
      </c>
      <c r="J21" s="81">
        <v>2269.712</v>
      </c>
      <c r="K21" s="81">
        <v>2517.6489999999999</v>
      </c>
      <c r="L21" s="81">
        <v>2748.4520000000002</v>
      </c>
      <c r="M21" s="81">
        <v>2859.8740000000003</v>
      </c>
      <c r="N21" s="81">
        <v>2935.4309999999996</v>
      </c>
      <c r="O21" s="81">
        <v>2707.6959999999999</v>
      </c>
      <c r="P21" s="81">
        <v>2439.2900000000004</v>
      </c>
      <c r="Q21" s="81">
        <v>2311.4690000000005</v>
      </c>
      <c r="R21" s="81">
        <v>2370.538</v>
      </c>
      <c r="S21" s="81">
        <v>2586.462</v>
      </c>
      <c r="T21" s="81">
        <v>2879.2869999999998</v>
      </c>
      <c r="U21" s="81">
        <v>3359.1040000000003</v>
      </c>
      <c r="V21" s="81">
        <v>3253.8960000000002</v>
      </c>
      <c r="W21" s="81">
        <v>2970.4780000000005</v>
      </c>
      <c r="X21" s="81">
        <v>2684.9429999999998</v>
      </c>
      <c r="Y21" s="81">
        <v>2325.4990000000003</v>
      </c>
      <c r="Z21" s="78"/>
      <c r="AA21" s="79">
        <f t="shared" si="2"/>
        <v>57810.340000000004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48.563000000000002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48.563000000000002</v>
      </c>
    </row>
    <row r="23" spans="1:27" ht="24.95" customHeight="1" x14ac:dyDescent="0.2">
      <c r="A23" s="85" t="s">
        <v>18</v>
      </c>
      <c r="B23" s="77">
        <v>107</v>
      </c>
      <c r="C23" s="77">
        <v>104</v>
      </c>
      <c r="D23" s="77">
        <v>100</v>
      </c>
      <c r="E23" s="77">
        <v>98.5</v>
      </c>
      <c r="F23" s="77">
        <v>102.5</v>
      </c>
      <c r="G23" s="77">
        <v>111</v>
      </c>
      <c r="H23" s="77">
        <v>120</v>
      </c>
      <c r="I23" s="77">
        <v>131</v>
      </c>
      <c r="J23" s="77">
        <v>140</v>
      </c>
      <c r="K23" s="77">
        <v>151.5</v>
      </c>
      <c r="L23" s="77">
        <v>174.5</v>
      </c>
      <c r="M23" s="77">
        <v>178</v>
      </c>
      <c r="N23" s="77">
        <v>192.5</v>
      </c>
      <c r="O23" s="77">
        <v>186.5</v>
      </c>
      <c r="P23" s="77">
        <v>168.5</v>
      </c>
      <c r="Q23" s="77">
        <v>150.5</v>
      </c>
      <c r="R23" s="77">
        <v>140.5</v>
      </c>
      <c r="S23" s="77">
        <v>139.5</v>
      </c>
      <c r="T23" s="77">
        <v>137.5</v>
      </c>
      <c r="U23" s="77">
        <v>151</v>
      </c>
      <c r="V23" s="77">
        <v>147</v>
      </c>
      <c r="W23" s="77">
        <v>143</v>
      </c>
      <c r="X23" s="77">
        <v>133</v>
      </c>
      <c r="Y23" s="77">
        <v>125.5</v>
      </c>
      <c r="Z23" s="77"/>
      <c r="AA23" s="79">
        <f t="shared" si="2"/>
        <v>3333</v>
      </c>
    </row>
    <row r="24" spans="1:27" ht="24.95" customHeight="1" x14ac:dyDescent="0.2">
      <c r="A24" s="85" t="s">
        <v>19</v>
      </c>
      <c r="B24" s="77">
        <v>191.00000000000003</v>
      </c>
      <c r="C24" s="77">
        <v>181</v>
      </c>
      <c r="D24" s="77">
        <v>176</v>
      </c>
      <c r="E24" s="77">
        <v>173</v>
      </c>
      <c r="F24" s="77">
        <v>178.99999999999997</v>
      </c>
      <c r="G24" s="77">
        <v>195.00000000000003</v>
      </c>
      <c r="H24" s="77">
        <v>212</v>
      </c>
      <c r="I24" s="77">
        <v>244</v>
      </c>
      <c r="J24" s="77">
        <v>262</v>
      </c>
      <c r="K24" s="77">
        <v>272</v>
      </c>
      <c r="L24" s="77">
        <v>272</v>
      </c>
      <c r="M24" s="77">
        <v>271</v>
      </c>
      <c r="N24" s="77">
        <v>264</v>
      </c>
      <c r="O24" s="77">
        <v>251</v>
      </c>
      <c r="P24" s="77">
        <v>240.99999999999997</v>
      </c>
      <c r="Q24" s="77">
        <v>239</v>
      </c>
      <c r="R24" s="77">
        <v>239</v>
      </c>
      <c r="S24" s="77">
        <v>250</v>
      </c>
      <c r="T24" s="77">
        <v>277</v>
      </c>
      <c r="U24" s="77">
        <v>316.99999999999994</v>
      </c>
      <c r="V24" s="77">
        <v>306</v>
      </c>
      <c r="W24" s="77">
        <v>273.99999999999994</v>
      </c>
      <c r="X24" s="77">
        <v>235.00000000000003</v>
      </c>
      <c r="Y24" s="77">
        <v>207.99999999999994</v>
      </c>
      <c r="Z24" s="77"/>
      <c r="AA24" s="79">
        <f t="shared" si="2"/>
        <v>5729</v>
      </c>
    </row>
    <row r="25" spans="1:27" ht="30" customHeight="1" thickBot="1" x14ac:dyDescent="0.25">
      <c r="A25" s="86" t="s">
        <v>20</v>
      </c>
      <c r="B25" s="87">
        <f t="shared" ref="B25:AA25" si="3">SUM(B19:B24)</f>
        <v>3686.8559999999998</v>
      </c>
      <c r="C25" s="88">
        <f t="shared" si="3"/>
        <v>3532.3820000000001</v>
      </c>
      <c r="D25" s="88">
        <f t="shared" si="3"/>
        <v>3491.8440000000001</v>
      </c>
      <c r="E25" s="88">
        <f t="shared" si="3"/>
        <v>3410.232</v>
      </c>
      <c r="F25" s="88">
        <f t="shared" si="3"/>
        <v>3462.9880000000003</v>
      </c>
      <c r="G25" s="88">
        <f t="shared" si="3"/>
        <v>3554.4650000000001</v>
      </c>
      <c r="H25" s="88">
        <f t="shared" si="3"/>
        <v>3725.2510000000002</v>
      </c>
      <c r="I25" s="88">
        <f t="shared" si="3"/>
        <v>3948.6540000000005</v>
      </c>
      <c r="J25" s="88">
        <f t="shared" si="3"/>
        <v>4151.4750000000004</v>
      </c>
      <c r="K25" s="88">
        <f t="shared" si="3"/>
        <v>4453.4339999999993</v>
      </c>
      <c r="L25" s="88">
        <f t="shared" si="3"/>
        <v>4710.4070000000002</v>
      </c>
      <c r="M25" s="88">
        <f t="shared" si="3"/>
        <v>4891.2120000000004</v>
      </c>
      <c r="N25" s="88">
        <f t="shared" si="3"/>
        <v>5026.5319999999992</v>
      </c>
      <c r="O25" s="88">
        <f t="shared" si="3"/>
        <v>4801.3989999999994</v>
      </c>
      <c r="P25" s="88">
        <f t="shared" si="3"/>
        <v>4379.6360000000004</v>
      </c>
      <c r="Q25" s="88">
        <f t="shared" si="3"/>
        <v>4208.24</v>
      </c>
      <c r="R25" s="88">
        <f t="shared" si="3"/>
        <v>4301.0550000000003</v>
      </c>
      <c r="S25" s="88">
        <f t="shared" si="3"/>
        <v>4505.2870000000003</v>
      </c>
      <c r="T25" s="88">
        <f t="shared" si="3"/>
        <v>4875.8950000000004</v>
      </c>
      <c r="U25" s="88">
        <f t="shared" si="3"/>
        <v>5436.9270000000006</v>
      </c>
      <c r="V25" s="88">
        <f t="shared" si="3"/>
        <v>5314.6390000000001</v>
      </c>
      <c r="W25" s="88">
        <f t="shared" si="3"/>
        <v>4981.3470000000007</v>
      </c>
      <c r="X25" s="88">
        <f t="shared" si="3"/>
        <v>4641.5720000000001</v>
      </c>
      <c r="Y25" s="88">
        <f t="shared" si="3"/>
        <v>4236.8590000000004</v>
      </c>
      <c r="Z25" s="89">
        <f t="shared" si="3"/>
        <v>0</v>
      </c>
      <c r="AA25" s="90">
        <f t="shared" si="3"/>
        <v>103728.58799999999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298</v>
      </c>
      <c r="C28" s="72">
        <v>285</v>
      </c>
      <c r="D28" s="72">
        <v>276</v>
      </c>
      <c r="E28" s="72">
        <v>271.5</v>
      </c>
      <c r="F28" s="72">
        <v>281.5</v>
      </c>
      <c r="G28" s="72">
        <v>306</v>
      </c>
      <c r="H28" s="72">
        <v>332</v>
      </c>
      <c r="I28" s="72">
        <v>375</v>
      </c>
      <c r="J28" s="72">
        <v>402</v>
      </c>
      <c r="K28" s="72">
        <v>423.5</v>
      </c>
      <c r="L28" s="72">
        <v>446.5</v>
      </c>
      <c r="M28" s="72">
        <v>449</v>
      </c>
      <c r="N28" s="72">
        <v>456.5</v>
      </c>
      <c r="O28" s="72">
        <v>437.5</v>
      </c>
      <c r="P28" s="72">
        <v>409.5</v>
      </c>
      <c r="Q28" s="72">
        <v>389.5</v>
      </c>
      <c r="R28" s="72">
        <v>379.5</v>
      </c>
      <c r="S28" s="72">
        <v>389.5</v>
      </c>
      <c r="T28" s="72">
        <v>414.5</v>
      </c>
      <c r="U28" s="72">
        <v>468</v>
      </c>
      <c r="V28" s="72">
        <v>453</v>
      </c>
      <c r="W28" s="72">
        <v>417</v>
      </c>
      <c r="X28" s="72">
        <v>368</v>
      </c>
      <c r="Y28" s="72">
        <v>333.5</v>
      </c>
      <c r="Z28" s="73"/>
      <c r="AA28" s="74">
        <f>SUM(B28:Z28)</f>
        <v>9062</v>
      </c>
    </row>
    <row r="29" spans="1:27" ht="24.95" customHeight="1" x14ac:dyDescent="0.2">
      <c r="A29" s="75" t="s">
        <v>23</v>
      </c>
      <c r="B29" s="76">
        <v>3388.8560000000002</v>
      </c>
      <c r="C29" s="77">
        <v>3247.3820000000001</v>
      </c>
      <c r="D29" s="77">
        <v>3215.8440000000001</v>
      </c>
      <c r="E29" s="77">
        <v>3138.732</v>
      </c>
      <c r="F29" s="77">
        <v>3181.4879999999998</v>
      </c>
      <c r="G29" s="77">
        <v>3248.4650000000001</v>
      </c>
      <c r="H29" s="77">
        <v>3393.2510000000002</v>
      </c>
      <c r="I29" s="77">
        <v>3573.654</v>
      </c>
      <c r="J29" s="77">
        <v>3749.4749999999999</v>
      </c>
      <c r="K29" s="77">
        <v>4029.9340000000002</v>
      </c>
      <c r="L29" s="77">
        <v>4263.9070000000002</v>
      </c>
      <c r="M29" s="77">
        <v>4442.2120000000004</v>
      </c>
      <c r="N29" s="77">
        <v>4570.0320000000002</v>
      </c>
      <c r="O29" s="77">
        <v>4368.8990000000003</v>
      </c>
      <c r="P29" s="77">
        <v>3990.136</v>
      </c>
      <c r="Q29" s="77">
        <v>3818.74</v>
      </c>
      <c r="R29" s="77">
        <v>4052.5549999999998</v>
      </c>
      <c r="S29" s="77">
        <v>4115.7870000000003</v>
      </c>
      <c r="T29" s="77">
        <v>4461.3950000000004</v>
      </c>
      <c r="U29" s="77">
        <v>4968.9269999999997</v>
      </c>
      <c r="V29" s="77">
        <v>4861.6390000000001</v>
      </c>
      <c r="W29" s="77">
        <v>4564.3469999999998</v>
      </c>
      <c r="X29" s="77">
        <v>4273.5720000000001</v>
      </c>
      <c r="Y29" s="77">
        <v>3903.3589999999999</v>
      </c>
      <c r="Z29" s="78"/>
      <c r="AA29" s="79">
        <f>SUM(B29:Z29)</f>
        <v>94822.587999999974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3686.8560000000002</v>
      </c>
      <c r="C31" s="62">
        <f t="shared" si="4"/>
        <v>3532.3820000000001</v>
      </c>
      <c r="D31" s="62">
        <f t="shared" si="4"/>
        <v>3491.8440000000001</v>
      </c>
      <c r="E31" s="62">
        <f t="shared" si="4"/>
        <v>3410.232</v>
      </c>
      <c r="F31" s="62">
        <f t="shared" si="4"/>
        <v>3462.9879999999998</v>
      </c>
      <c r="G31" s="62">
        <f t="shared" si="4"/>
        <v>3554.4650000000001</v>
      </c>
      <c r="H31" s="62">
        <f t="shared" si="4"/>
        <v>3725.2510000000002</v>
      </c>
      <c r="I31" s="62">
        <f t="shared" si="4"/>
        <v>3948.654</v>
      </c>
      <c r="J31" s="62">
        <f t="shared" si="4"/>
        <v>4151.4750000000004</v>
      </c>
      <c r="K31" s="62">
        <f t="shared" si="4"/>
        <v>4453.4340000000002</v>
      </c>
      <c r="L31" s="62">
        <f t="shared" si="4"/>
        <v>4710.4070000000002</v>
      </c>
      <c r="M31" s="62">
        <f t="shared" si="4"/>
        <v>4891.2120000000004</v>
      </c>
      <c r="N31" s="62">
        <f t="shared" si="4"/>
        <v>5026.5320000000002</v>
      </c>
      <c r="O31" s="62">
        <f t="shared" si="4"/>
        <v>4806.3990000000003</v>
      </c>
      <c r="P31" s="62">
        <f t="shared" si="4"/>
        <v>4399.6360000000004</v>
      </c>
      <c r="Q31" s="62">
        <f t="shared" si="4"/>
        <v>4208.24</v>
      </c>
      <c r="R31" s="62">
        <f t="shared" si="4"/>
        <v>4432.0550000000003</v>
      </c>
      <c r="S31" s="62">
        <f t="shared" si="4"/>
        <v>4505.2870000000003</v>
      </c>
      <c r="T31" s="62">
        <f t="shared" si="4"/>
        <v>4875.8950000000004</v>
      </c>
      <c r="U31" s="62">
        <f t="shared" si="4"/>
        <v>5436.9269999999997</v>
      </c>
      <c r="V31" s="62">
        <f t="shared" si="4"/>
        <v>5314.6390000000001</v>
      </c>
      <c r="W31" s="62">
        <f t="shared" si="4"/>
        <v>4981.3469999999998</v>
      </c>
      <c r="X31" s="62">
        <f t="shared" si="4"/>
        <v>4641.5720000000001</v>
      </c>
      <c r="Y31" s="62">
        <f t="shared" si="4"/>
        <v>4236.8590000000004</v>
      </c>
      <c r="Z31" s="63">
        <f t="shared" si="4"/>
        <v>0</v>
      </c>
      <c r="AA31" s="64">
        <f t="shared" si="4"/>
        <v>103884.58799999997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>
        <v>5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/>
      <c r="R37" s="99">
        <v>131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151</v>
      </c>
    </row>
    <row r="38" spans="1:27" ht="24.95" customHeight="1" x14ac:dyDescent="0.2">
      <c r="A38" s="97" t="s">
        <v>44</v>
      </c>
      <c r="B38" s="98">
        <v>338.5</v>
      </c>
      <c r="C38" s="99">
        <v>395.9</v>
      </c>
      <c r="D38" s="99">
        <v>370.3</v>
      </c>
      <c r="E38" s="99">
        <v>320.2</v>
      </c>
      <c r="F38" s="99">
        <v>164.6</v>
      </c>
      <c r="G38" s="99">
        <v>91</v>
      </c>
      <c r="H38" s="99"/>
      <c r="I38" s="99"/>
      <c r="J38" s="99">
        <v>39.6</v>
      </c>
      <c r="K38" s="99">
        <v>104.7</v>
      </c>
      <c r="L38" s="99">
        <v>135.1</v>
      </c>
      <c r="M38" s="99">
        <v>190.8</v>
      </c>
      <c r="N38" s="99">
        <v>460.4</v>
      </c>
      <c r="O38" s="99">
        <v>500</v>
      </c>
      <c r="P38" s="99">
        <v>500</v>
      </c>
      <c r="Q38" s="99">
        <v>410.4</v>
      </c>
      <c r="R38" s="99">
        <v>500</v>
      </c>
      <c r="S38" s="99">
        <v>304.7</v>
      </c>
      <c r="T38" s="99">
        <v>500</v>
      </c>
      <c r="U38" s="99">
        <v>495.3</v>
      </c>
      <c r="V38" s="99">
        <v>500</v>
      </c>
      <c r="W38" s="99">
        <v>500</v>
      </c>
      <c r="X38" s="99">
        <v>500</v>
      </c>
      <c r="Y38" s="99">
        <v>483.1</v>
      </c>
      <c r="Z38" s="100"/>
      <c r="AA38" s="79">
        <f t="shared" si="5"/>
        <v>7804.6</v>
      </c>
    </row>
    <row r="39" spans="1:27" ht="30" customHeight="1" thickBot="1" x14ac:dyDescent="0.25">
      <c r="A39" s="86" t="s">
        <v>45</v>
      </c>
      <c r="B39" s="87">
        <f t="shared" ref="B39:Z39" si="6">SUM(B34:B38)</f>
        <v>338.5</v>
      </c>
      <c r="C39" s="88">
        <f t="shared" si="6"/>
        <v>395.9</v>
      </c>
      <c r="D39" s="88">
        <f t="shared" si="6"/>
        <v>370.3</v>
      </c>
      <c r="E39" s="88">
        <f t="shared" si="6"/>
        <v>320.2</v>
      </c>
      <c r="F39" s="88">
        <f t="shared" si="6"/>
        <v>164.6</v>
      </c>
      <c r="G39" s="88">
        <f t="shared" si="6"/>
        <v>91</v>
      </c>
      <c r="H39" s="88">
        <f t="shared" si="6"/>
        <v>0</v>
      </c>
      <c r="I39" s="88">
        <f t="shared" si="6"/>
        <v>0</v>
      </c>
      <c r="J39" s="88">
        <f t="shared" si="6"/>
        <v>39.6</v>
      </c>
      <c r="K39" s="88">
        <f t="shared" si="6"/>
        <v>104.7</v>
      </c>
      <c r="L39" s="88">
        <f t="shared" si="6"/>
        <v>135.1</v>
      </c>
      <c r="M39" s="88">
        <f t="shared" si="6"/>
        <v>190.8</v>
      </c>
      <c r="N39" s="88">
        <f t="shared" si="6"/>
        <v>460.4</v>
      </c>
      <c r="O39" s="88">
        <f t="shared" si="6"/>
        <v>505</v>
      </c>
      <c r="P39" s="88">
        <f t="shared" si="6"/>
        <v>520</v>
      </c>
      <c r="Q39" s="88">
        <f t="shared" si="6"/>
        <v>410.4</v>
      </c>
      <c r="R39" s="88">
        <f t="shared" si="6"/>
        <v>631</v>
      </c>
      <c r="S39" s="88">
        <f t="shared" si="6"/>
        <v>304.7</v>
      </c>
      <c r="T39" s="88">
        <f t="shared" si="6"/>
        <v>500</v>
      </c>
      <c r="U39" s="88">
        <f t="shared" si="6"/>
        <v>495.3</v>
      </c>
      <c r="V39" s="88">
        <f t="shared" si="6"/>
        <v>500</v>
      </c>
      <c r="W39" s="88">
        <f t="shared" si="6"/>
        <v>500</v>
      </c>
      <c r="X39" s="88">
        <f t="shared" si="6"/>
        <v>500</v>
      </c>
      <c r="Y39" s="88">
        <f t="shared" si="6"/>
        <v>483.1</v>
      </c>
      <c r="Z39" s="89">
        <f t="shared" si="6"/>
        <v>0</v>
      </c>
      <c r="AA39" s="90">
        <f t="shared" si="5"/>
        <v>7960.6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338.5</v>
      </c>
      <c r="C46" s="99">
        <v>395.9</v>
      </c>
      <c r="D46" s="99">
        <v>370.3</v>
      </c>
      <c r="E46" s="99">
        <v>320.2</v>
      </c>
      <c r="F46" s="99">
        <v>164.6</v>
      </c>
      <c r="G46" s="99">
        <v>91</v>
      </c>
      <c r="H46" s="99"/>
      <c r="I46" s="99"/>
      <c r="J46" s="99">
        <v>39.6</v>
      </c>
      <c r="K46" s="99">
        <v>104.7</v>
      </c>
      <c r="L46" s="99">
        <v>135.1</v>
      </c>
      <c r="M46" s="99">
        <v>190.8</v>
      </c>
      <c r="N46" s="99">
        <v>460.4</v>
      </c>
      <c r="O46" s="99">
        <v>500</v>
      </c>
      <c r="P46" s="99">
        <v>500</v>
      </c>
      <c r="Q46" s="99">
        <v>410.4</v>
      </c>
      <c r="R46" s="99">
        <v>500</v>
      </c>
      <c r="S46" s="99">
        <v>304.7</v>
      </c>
      <c r="T46" s="99">
        <v>500</v>
      </c>
      <c r="U46" s="99">
        <v>495.3</v>
      </c>
      <c r="V46" s="99">
        <v>500</v>
      </c>
      <c r="W46" s="99">
        <v>500</v>
      </c>
      <c r="X46" s="99">
        <v>500</v>
      </c>
      <c r="Y46" s="99">
        <v>483.1</v>
      </c>
      <c r="Z46" s="100"/>
      <c r="AA46" s="79">
        <f t="shared" si="7"/>
        <v>7804.6</v>
      </c>
    </row>
    <row r="47" spans="1:27" ht="24.95" customHeight="1" x14ac:dyDescent="0.2">
      <c r="A47" s="85" t="s">
        <v>47</v>
      </c>
      <c r="B47" s="98">
        <v>40</v>
      </c>
      <c r="C47" s="99">
        <v>26</v>
      </c>
      <c r="D47" s="99">
        <v>19</v>
      </c>
      <c r="E47" s="99">
        <v>16</v>
      </c>
      <c r="F47" s="99">
        <v>20</v>
      </c>
      <c r="G47" s="99">
        <v>32</v>
      </c>
      <c r="H47" s="99">
        <v>44</v>
      </c>
      <c r="I47" s="99">
        <v>62</v>
      </c>
      <c r="J47" s="99">
        <v>57</v>
      </c>
      <c r="K47" s="99">
        <v>48</v>
      </c>
      <c r="L47" s="99">
        <v>32</v>
      </c>
      <c r="M47" s="99">
        <v>21</v>
      </c>
      <c r="N47" s="99">
        <v>12</v>
      </c>
      <c r="O47" s="99">
        <v>6</v>
      </c>
      <c r="P47" s="99">
        <v>9</v>
      </c>
      <c r="Q47" s="99">
        <v>21</v>
      </c>
      <c r="R47" s="99">
        <v>38</v>
      </c>
      <c r="S47" s="99">
        <v>69</v>
      </c>
      <c r="T47" s="99">
        <v>107</v>
      </c>
      <c r="U47" s="99">
        <v>145</v>
      </c>
      <c r="V47" s="99">
        <v>128</v>
      </c>
      <c r="W47" s="99">
        <v>90</v>
      </c>
      <c r="X47" s="99">
        <v>45</v>
      </c>
      <c r="Y47" s="99">
        <v>12</v>
      </c>
      <c r="Z47" s="100"/>
      <c r="AA47" s="79">
        <f t="shared" si="7"/>
        <v>1099</v>
      </c>
    </row>
    <row r="48" spans="1:27" ht="30" customHeight="1" thickBot="1" x14ac:dyDescent="0.25">
      <c r="A48" s="86" t="s">
        <v>48</v>
      </c>
      <c r="B48" s="87">
        <f>SUM(B42:B47)</f>
        <v>378.5</v>
      </c>
      <c r="C48" s="88">
        <f t="shared" ref="C48:Z48" si="8">SUM(C42:C47)</f>
        <v>421.9</v>
      </c>
      <c r="D48" s="88">
        <f t="shared" si="8"/>
        <v>389.3</v>
      </c>
      <c r="E48" s="88">
        <f t="shared" si="8"/>
        <v>336.2</v>
      </c>
      <c r="F48" s="88">
        <f t="shared" si="8"/>
        <v>184.6</v>
      </c>
      <c r="G48" s="88">
        <f t="shared" si="8"/>
        <v>123</v>
      </c>
      <c r="H48" s="88">
        <f t="shared" si="8"/>
        <v>44</v>
      </c>
      <c r="I48" s="88">
        <f t="shared" si="8"/>
        <v>62</v>
      </c>
      <c r="J48" s="88">
        <f t="shared" si="8"/>
        <v>96.6</v>
      </c>
      <c r="K48" s="88">
        <f t="shared" si="8"/>
        <v>152.69999999999999</v>
      </c>
      <c r="L48" s="88">
        <f t="shared" si="8"/>
        <v>167.1</v>
      </c>
      <c r="M48" s="88">
        <f t="shared" si="8"/>
        <v>211.8</v>
      </c>
      <c r="N48" s="88">
        <f t="shared" si="8"/>
        <v>472.4</v>
      </c>
      <c r="O48" s="88">
        <f t="shared" si="8"/>
        <v>506</v>
      </c>
      <c r="P48" s="88">
        <f t="shared" si="8"/>
        <v>509</v>
      </c>
      <c r="Q48" s="88">
        <f t="shared" si="8"/>
        <v>431.4</v>
      </c>
      <c r="R48" s="88">
        <f t="shared" si="8"/>
        <v>538</v>
      </c>
      <c r="S48" s="88">
        <f t="shared" si="8"/>
        <v>373.7</v>
      </c>
      <c r="T48" s="88">
        <f t="shared" si="8"/>
        <v>607</v>
      </c>
      <c r="U48" s="88">
        <f t="shared" si="8"/>
        <v>640.29999999999995</v>
      </c>
      <c r="V48" s="88">
        <f t="shared" si="8"/>
        <v>628</v>
      </c>
      <c r="W48" s="88">
        <f t="shared" si="8"/>
        <v>590</v>
      </c>
      <c r="X48" s="88">
        <f t="shared" si="8"/>
        <v>545</v>
      </c>
      <c r="Y48" s="88">
        <f t="shared" si="8"/>
        <v>495.1</v>
      </c>
      <c r="Z48" s="89">
        <f t="shared" si="8"/>
        <v>0</v>
      </c>
      <c r="AA48" s="90">
        <f t="shared" si="7"/>
        <v>8903.6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4025.3559999999998</v>
      </c>
      <c r="C51" s="88">
        <f t="shared" si="10"/>
        <v>3928.2820000000002</v>
      </c>
      <c r="D51" s="88">
        <f t="shared" si="10"/>
        <v>3862.1440000000002</v>
      </c>
      <c r="E51" s="88">
        <f t="shared" si="10"/>
        <v>3730.4319999999998</v>
      </c>
      <c r="F51" s="88">
        <f t="shared" si="10"/>
        <v>3627.5880000000002</v>
      </c>
      <c r="G51" s="88">
        <f t="shared" si="10"/>
        <v>3645.4650000000001</v>
      </c>
      <c r="H51" s="88">
        <f t="shared" si="10"/>
        <v>3725.2510000000002</v>
      </c>
      <c r="I51" s="88">
        <f t="shared" si="10"/>
        <v>3948.6540000000005</v>
      </c>
      <c r="J51" s="88">
        <f t="shared" si="10"/>
        <v>4191.0750000000007</v>
      </c>
      <c r="K51" s="88">
        <f t="shared" si="10"/>
        <v>4558.1339999999991</v>
      </c>
      <c r="L51" s="88">
        <f t="shared" si="10"/>
        <v>4845.5070000000005</v>
      </c>
      <c r="M51" s="88">
        <f t="shared" si="10"/>
        <v>5082.0120000000006</v>
      </c>
      <c r="N51" s="88">
        <f t="shared" si="10"/>
        <v>5486.9319999999989</v>
      </c>
      <c r="O51" s="88">
        <f t="shared" si="10"/>
        <v>5306.3989999999994</v>
      </c>
      <c r="P51" s="88">
        <f t="shared" si="10"/>
        <v>4899.6360000000004</v>
      </c>
      <c r="Q51" s="88">
        <f t="shared" si="10"/>
        <v>4618.6399999999994</v>
      </c>
      <c r="R51" s="88">
        <f t="shared" si="10"/>
        <v>4932.0550000000003</v>
      </c>
      <c r="S51" s="88">
        <f t="shared" si="10"/>
        <v>4809.9870000000001</v>
      </c>
      <c r="T51" s="88">
        <f t="shared" si="10"/>
        <v>5375.8950000000004</v>
      </c>
      <c r="U51" s="88">
        <f t="shared" si="10"/>
        <v>5932.2270000000008</v>
      </c>
      <c r="V51" s="88">
        <f t="shared" si="10"/>
        <v>5814.6390000000001</v>
      </c>
      <c r="W51" s="88">
        <f t="shared" si="10"/>
        <v>5481.3470000000007</v>
      </c>
      <c r="X51" s="88">
        <f t="shared" si="10"/>
        <v>5141.5720000000001</v>
      </c>
      <c r="Y51" s="88">
        <f t="shared" si="10"/>
        <v>4719.9590000000007</v>
      </c>
      <c r="Z51" s="89">
        <f t="shared" si="10"/>
        <v>0</v>
      </c>
      <c r="AA51" s="104">
        <f>SUM(B51:Z51)</f>
        <v>111689.18799999999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-376.5</v>
      </c>
      <c r="C4" s="18">
        <v>-319.10000000000002</v>
      </c>
      <c r="D4" s="18">
        <v>-344.7</v>
      </c>
      <c r="E4" s="18">
        <v>-394.8</v>
      </c>
      <c r="F4" s="18">
        <v>-550.4</v>
      </c>
      <c r="G4" s="18">
        <v>-624</v>
      </c>
      <c r="H4" s="18">
        <v>-722.4</v>
      </c>
      <c r="I4" s="18">
        <v>-732.1</v>
      </c>
      <c r="J4" s="18">
        <v>-675.4</v>
      </c>
      <c r="K4" s="18">
        <v>-610.29999999999995</v>
      </c>
      <c r="L4" s="18">
        <v>-579.9</v>
      </c>
      <c r="M4" s="18">
        <v>-524.20000000000005</v>
      </c>
      <c r="N4" s="18">
        <v>-229.60000000000002</v>
      </c>
      <c r="O4" s="18">
        <v>-190</v>
      </c>
      <c r="P4" s="18">
        <v>-190</v>
      </c>
      <c r="Q4" s="18">
        <v>-279.60000000000002</v>
      </c>
      <c r="R4" s="18">
        <v>-190</v>
      </c>
      <c r="S4" s="18">
        <v>-392.3</v>
      </c>
      <c r="T4" s="18">
        <v>-215</v>
      </c>
      <c r="U4" s="18">
        <v>-219.7</v>
      </c>
      <c r="V4" s="18">
        <v>-215</v>
      </c>
      <c r="W4" s="18">
        <v>-215</v>
      </c>
      <c r="X4" s="18">
        <v>-215</v>
      </c>
      <c r="Y4" s="18">
        <v>-231.89999999999998</v>
      </c>
      <c r="Z4" s="19"/>
      <c r="AA4" s="111">
        <f>SUM(B4:Z4)</f>
        <v>-9236.9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132.94</v>
      </c>
      <c r="C7" s="117">
        <v>127.24</v>
      </c>
      <c r="D7" s="117">
        <v>129.15</v>
      </c>
      <c r="E7" s="117">
        <v>128.35</v>
      </c>
      <c r="F7" s="117">
        <v>129.19</v>
      </c>
      <c r="G7" s="117">
        <v>129.63999999999999</v>
      </c>
      <c r="H7" s="117">
        <v>138.37</v>
      </c>
      <c r="I7" s="117">
        <v>138.37</v>
      </c>
      <c r="J7" s="117">
        <v>138.37</v>
      </c>
      <c r="K7" s="117">
        <v>138.37</v>
      </c>
      <c r="L7" s="117">
        <v>127.17</v>
      </c>
      <c r="M7" s="117">
        <v>124.51</v>
      </c>
      <c r="N7" s="117">
        <v>113</v>
      </c>
      <c r="O7" s="117">
        <v>65</v>
      </c>
      <c r="P7" s="117">
        <v>70</v>
      </c>
      <c r="Q7" s="117">
        <v>113.9</v>
      </c>
      <c r="R7" s="117">
        <v>70</v>
      </c>
      <c r="S7" s="117">
        <v>138.37</v>
      </c>
      <c r="T7" s="117">
        <v>117.48</v>
      </c>
      <c r="U7" s="117">
        <v>186.55</v>
      </c>
      <c r="V7" s="117">
        <v>183.44</v>
      </c>
      <c r="W7" s="117">
        <v>127.87</v>
      </c>
      <c r="X7" s="117">
        <v>153.27000000000001</v>
      </c>
      <c r="Y7" s="117">
        <v>139.5</v>
      </c>
      <c r="Z7" s="118"/>
      <c r="AA7" s="119">
        <f>IF(SUM(B7:Z7)&lt;&gt;0,AVERAGEIF(B7:Z7,"&lt;&gt;"""),"")</f>
        <v>127.50208333333335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690</v>
      </c>
      <c r="O13" s="129">
        <v>690</v>
      </c>
      <c r="P13" s="129">
        <v>690</v>
      </c>
      <c r="Q13" s="129">
        <v>690</v>
      </c>
      <c r="R13" s="129">
        <v>690</v>
      </c>
      <c r="S13" s="129">
        <v>697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17017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7.4</v>
      </c>
      <c r="I15" s="133">
        <v>17.100000000000001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722.4</v>
      </c>
      <c r="I16" s="135">
        <f t="shared" si="1"/>
        <v>732.1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690</v>
      </c>
      <c r="R16" s="135">
        <f t="shared" si="1"/>
        <v>690</v>
      </c>
      <c r="S16" s="135">
        <f t="shared" si="1"/>
        <v>697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17041.5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338.5</v>
      </c>
      <c r="C23" s="133">
        <v>395.9</v>
      </c>
      <c r="D23" s="133">
        <v>370.3</v>
      </c>
      <c r="E23" s="133">
        <v>320.2</v>
      </c>
      <c r="F23" s="133">
        <v>164.6</v>
      </c>
      <c r="G23" s="133">
        <v>91</v>
      </c>
      <c r="H23" s="133"/>
      <c r="I23" s="133"/>
      <c r="J23" s="133">
        <v>39.6</v>
      </c>
      <c r="K23" s="133">
        <v>104.7</v>
      </c>
      <c r="L23" s="133">
        <v>135.1</v>
      </c>
      <c r="M23" s="133">
        <v>190.8</v>
      </c>
      <c r="N23" s="133">
        <v>460.4</v>
      </c>
      <c r="O23" s="133">
        <v>500</v>
      </c>
      <c r="P23" s="133">
        <v>500</v>
      </c>
      <c r="Q23" s="133">
        <v>410.4</v>
      </c>
      <c r="R23" s="133">
        <v>500</v>
      </c>
      <c r="S23" s="133">
        <v>304.7</v>
      </c>
      <c r="T23" s="133">
        <v>500</v>
      </c>
      <c r="U23" s="133">
        <v>495.3</v>
      </c>
      <c r="V23" s="133">
        <v>500</v>
      </c>
      <c r="W23" s="133">
        <v>500</v>
      </c>
      <c r="X23" s="133">
        <v>500</v>
      </c>
      <c r="Y23" s="133">
        <v>483.1</v>
      </c>
      <c r="Z23" s="131"/>
      <c r="AA23" s="132">
        <f t="shared" si="2"/>
        <v>7804.6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338.5</v>
      </c>
      <c r="C24" s="135">
        <f t="shared" si="3"/>
        <v>395.9</v>
      </c>
      <c r="D24" s="135">
        <f t="shared" si="3"/>
        <v>370.3</v>
      </c>
      <c r="E24" s="135">
        <f t="shared" si="3"/>
        <v>320.2</v>
      </c>
      <c r="F24" s="135">
        <f t="shared" si="3"/>
        <v>164.6</v>
      </c>
      <c r="G24" s="135">
        <f t="shared" si="3"/>
        <v>91</v>
      </c>
      <c r="H24" s="135">
        <f t="shared" si="3"/>
        <v>0</v>
      </c>
      <c r="I24" s="135">
        <f t="shared" si="3"/>
        <v>0</v>
      </c>
      <c r="J24" s="135">
        <f t="shared" si="3"/>
        <v>39.6</v>
      </c>
      <c r="K24" s="135">
        <f t="shared" si="3"/>
        <v>104.7</v>
      </c>
      <c r="L24" s="135">
        <f t="shared" si="3"/>
        <v>135.1</v>
      </c>
      <c r="M24" s="135">
        <f t="shared" si="3"/>
        <v>190.8</v>
      </c>
      <c r="N24" s="135">
        <f t="shared" si="3"/>
        <v>460.4</v>
      </c>
      <c r="O24" s="135">
        <f t="shared" si="3"/>
        <v>500</v>
      </c>
      <c r="P24" s="135">
        <f t="shared" si="3"/>
        <v>500</v>
      </c>
      <c r="Q24" s="135">
        <f t="shared" si="3"/>
        <v>410.4</v>
      </c>
      <c r="R24" s="135">
        <f t="shared" si="3"/>
        <v>500</v>
      </c>
      <c r="S24" s="135">
        <f t="shared" si="3"/>
        <v>304.7</v>
      </c>
      <c r="T24" s="135">
        <f t="shared" si="3"/>
        <v>500</v>
      </c>
      <c r="U24" s="135">
        <f t="shared" si="3"/>
        <v>495.3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483.1</v>
      </c>
      <c r="Z24" s="136" t="str">
        <f t="shared" si="3"/>
        <v/>
      </c>
      <c r="AA24" s="90">
        <f t="shared" si="2"/>
        <v>7804.6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2023-04-01T11:03:16Z</dcterms:created>
  <dcterms:modified xsi:type="dcterms:W3CDTF">2023-04-01T11:03:17Z</dcterms:modified>
</cp:coreProperties>
</file>