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<sst xmlns="http://schemas.openxmlformats.org/spreadsheetml/2006/main" count="117" uniqueCount="53">
  <si>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31/03/2023 14:21:32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</si>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</sst>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240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  <c:pt idx="13">
                  <c:v>240</c:v>
                </c:pt>
                <c:pt idx="14">
                  <c:v>240</c:v>
                </c:pt>
                <c:pt idx="15">
                  <c:v>240</c:v>
                </c:pt>
                <c:pt idx="16">
                  <c:v>240</c:v>
                </c:pt>
                <c:pt idx="17">
                  <c:v>240</c:v>
                </c:pt>
                <c:pt idx="18">
                  <c:v>240</c:v>
                </c:pt>
                <c:pt idx="19">
                  <c:v>240</c:v>
                </c:pt>
                <c:pt idx="20">
                  <c:v>240</c:v>
                </c:pt>
                <c:pt idx="21">
                  <c:v>240</c:v>
                </c:pt>
                <c:pt idx="22">
                  <c:v>240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131</c:v>
                </c:pt>
                <c:pt idx="2">
                  <c:v>131</c:v>
                </c:pt>
                <c:pt idx="3">
                  <c:v>131</c:v>
                </c:pt>
                <c:pt idx="4">
                  <c:v>131</c:v>
                </c:pt>
                <c:pt idx="5">
                  <c:v>131</c:v>
                </c:pt>
                <c:pt idx="6">
                  <c:v>131</c:v>
                </c:pt>
                <c:pt idx="7">
                  <c:v>131</c:v>
                </c:pt>
                <c:pt idx="8">
                  <c:v>131</c:v>
                </c:pt>
                <c:pt idx="9">
                  <c:v>131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131</c:v>
                </c:pt>
                <c:pt idx="16">
                  <c:v>131</c:v>
                </c:pt>
                <c:pt idx="17">
                  <c:v>131</c:v>
                </c:pt>
                <c:pt idx="18">
                  <c:v>131</c:v>
                </c:pt>
                <c:pt idx="19">
                  <c:v>140</c:v>
                </c:pt>
                <c:pt idx="20">
                  <c:v>136</c:v>
                </c:pt>
                <c:pt idx="21">
                  <c:v>131</c:v>
                </c:pt>
                <c:pt idx="22">
                  <c:v>131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892.9</c:v>
                </c:pt>
                <c:pt idx="1">
                  <c:v>597.9</c:v>
                </c:pt>
                <c:pt idx="2">
                  <c:v>597.9</c:v>
                </c:pt>
                <c:pt idx="3">
                  <c:v>597.9</c:v>
                </c:pt>
                <c:pt idx="4">
                  <c:v>597.9</c:v>
                </c:pt>
                <c:pt idx="5">
                  <c:v>597.9</c:v>
                </c:pt>
                <c:pt idx="6">
                  <c:v>647.9</c:v>
                </c:pt>
                <c:pt idx="7">
                  <c:v>790.79700000000003</c:v>
                </c:pt>
                <c:pt idx="8">
                  <c:v>597.9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172.9</c:v>
                </c:pt>
                <c:pt idx="17">
                  <c:v>615.9</c:v>
                </c:pt>
                <c:pt idx="18">
                  <c:v>1270.9000000000001</c:v>
                </c:pt>
                <c:pt idx="19">
                  <c:v>1538.9</c:v>
                </c:pt>
                <c:pt idx="20">
                  <c:v>1538.9</c:v>
                </c:pt>
                <c:pt idx="21">
                  <c:v>1343.9</c:v>
                </c:pt>
                <c:pt idx="22">
                  <c:v>1172.1100000000001</c:v>
                </c:pt>
                <c:pt idx="23">
                  <c:v>756.07300000000009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1525</c:v>
                </c:pt>
                <c:pt idx="1">
                  <c:v>1570</c:v>
                </c:pt>
                <c:pt idx="2">
                  <c:v>1570</c:v>
                </c:pt>
                <c:pt idx="3">
                  <c:v>1570</c:v>
                </c:pt>
                <c:pt idx="4">
                  <c:v>1570</c:v>
                </c:pt>
                <c:pt idx="5">
                  <c:v>1575</c:v>
                </c:pt>
                <c:pt idx="6">
                  <c:v>1575</c:v>
                </c:pt>
                <c:pt idx="7">
                  <c:v>1550</c:v>
                </c:pt>
                <c:pt idx="8">
                  <c:v>1329.1</c:v>
                </c:pt>
                <c:pt idx="9">
                  <c:v>1080.9000000000001</c:v>
                </c:pt>
                <c:pt idx="10">
                  <c:v>776.3</c:v>
                </c:pt>
                <c:pt idx="11">
                  <c:v>313.89999999999998</c:v>
                </c:pt>
                <c:pt idx="12">
                  <c:v>203</c:v>
                </c:pt>
                <c:pt idx="13">
                  <c:v>220.8</c:v>
                </c:pt>
                <c:pt idx="14">
                  <c:v>201</c:v>
                </c:pt>
                <c:pt idx="15">
                  <c:v>215</c:v>
                </c:pt>
                <c:pt idx="16">
                  <c:v>491</c:v>
                </c:pt>
                <c:pt idx="17">
                  <c:v>1131.4000000000001</c:v>
                </c:pt>
                <c:pt idx="18">
                  <c:v>1376.6</c:v>
                </c:pt>
                <c:pt idx="19">
                  <c:v>1274.5999999999999</c:v>
                </c:pt>
                <c:pt idx="20">
                  <c:v>1281.5</c:v>
                </c:pt>
                <c:pt idx="21">
                  <c:v>1540.4</c:v>
                </c:pt>
                <c:pt idx="22">
                  <c:v>1556</c:v>
                </c:pt>
                <c:pt idx="23">
                  <c:v>1557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1524.5500000000004</c:v>
                </c:pt>
                <c:pt idx="1">
                  <c:v>1538.261</c:v>
                </c:pt>
                <c:pt idx="2">
                  <c:v>1557.2040000000002</c:v>
                </c:pt>
                <c:pt idx="3">
                  <c:v>1560.4360000000001</c:v>
                </c:pt>
                <c:pt idx="4">
                  <c:v>1578.4410000000005</c:v>
                </c:pt>
                <c:pt idx="5">
                  <c:v>1604.7930000000003</c:v>
                </c:pt>
                <c:pt idx="6">
                  <c:v>1671.2700000000002</c:v>
                </c:pt>
                <c:pt idx="7">
                  <c:v>2151.974999999999</c:v>
                </c:pt>
                <c:pt idx="8">
                  <c:v>3299.0439999999999</c:v>
                </c:pt>
                <c:pt idx="9">
                  <c:v>4218.949999999998</c:v>
                </c:pt>
                <c:pt idx="10">
                  <c:v>5000.598</c:v>
                </c:pt>
                <c:pt idx="11">
                  <c:v>5537.5520000000006</c:v>
                </c:pt>
                <c:pt idx="12">
                  <c:v>5818.2839999999987</c:v>
                </c:pt>
                <c:pt idx="13">
                  <c:v>5757.1729999999989</c:v>
                </c:pt>
                <c:pt idx="14">
                  <c:v>5547.3010000000004</c:v>
                </c:pt>
                <c:pt idx="15">
                  <c:v>5071.8290000000006</c:v>
                </c:pt>
                <c:pt idx="16">
                  <c:v>4314.4740000000011</c:v>
                </c:pt>
                <c:pt idx="17">
                  <c:v>3290.0249999999996</c:v>
                </c:pt>
                <c:pt idx="18">
                  <c:v>2351.8170000000005</c:v>
                </c:pt>
                <c:pt idx="19">
                  <c:v>2136.8310000000001</c:v>
                </c:pt>
                <c:pt idx="20">
                  <c:v>2039.9809999999998</c:v>
                </c:pt>
                <c:pt idx="21">
                  <c:v>1942.875</c:v>
                </c:pt>
                <c:pt idx="22">
                  <c:v>1836.7169999999999</c:v>
                </c:pt>
                <c:pt idx="23">
                  <c:v>1954.4560000000001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38</c:v>
                </c:pt>
                <c:pt idx="5">
                  <c:v>39</c:v>
                </c:pt>
                <c:pt idx="6">
                  <c:v>46</c:v>
                </c:pt>
                <c:pt idx="7">
                  <c:v>67</c:v>
                </c:pt>
                <c:pt idx="8">
                  <c:v>92</c:v>
                </c:pt>
                <c:pt idx="9">
                  <c:v>110</c:v>
                </c:pt>
                <c:pt idx="10">
                  <c:v>124</c:v>
                </c:pt>
                <c:pt idx="11">
                  <c:v>134</c:v>
                </c:pt>
                <c:pt idx="12">
                  <c:v>140</c:v>
                </c:pt>
                <c:pt idx="13">
                  <c:v>139</c:v>
                </c:pt>
                <c:pt idx="14">
                  <c:v>133</c:v>
                </c:pt>
                <c:pt idx="15">
                  <c:v>123</c:v>
                </c:pt>
                <c:pt idx="16">
                  <c:v>109</c:v>
                </c:pt>
                <c:pt idx="17">
                  <c:v>90</c:v>
                </c:pt>
                <c:pt idx="18">
                  <c:v>77</c:v>
                </c:pt>
                <c:pt idx="19">
                  <c:v>75</c:v>
                </c:pt>
                <c:pt idx="20">
                  <c:v>74</c:v>
                </c:pt>
                <c:pt idx="21">
                  <c:v>73</c:v>
                </c:pt>
                <c:pt idx="22">
                  <c:v>72</c:v>
                </c:pt>
                <c:pt idx="23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151</c:v>
                </c:pt>
                <c:pt idx="7">
                  <c:v>130</c:v>
                </c:pt>
                <c:pt idx="8">
                  <c:v>46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40</c:v>
                </c:pt>
                <c:pt idx="17">
                  <c:v>40</c:v>
                </c:pt>
                <c:pt idx="18">
                  <c:v>176</c:v>
                </c:pt>
                <c:pt idx="19">
                  <c:v>587</c:v>
                </c:pt>
                <c:pt idx="20">
                  <c:v>485</c:v>
                </c:pt>
                <c:pt idx="21">
                  <c:v>176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2086672"/>
        <c:axId val="522087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4348.4269999999997</c:v>
                </c:pt>
                <c:pt idx="1">
                  <c:v>4113.1859999999997</c:v>
                </c:pt>
                <c:pt idx="2">
                  <c:v>4133.1530000000002</c:v>
                </c:pt>
                <c:pt idx="3">
                  <c:v>4137.3679999999995</c:v>
                </c:pt>
                <c:pt idx="4">
                  <c:v>4155.3280000000004</c:v>
                </c:pt>
                <c:pt idx="5">
                  <c:v>4228.6749999999993</c:v>
                </c:pt>
                <c:pt idx="6">
                  <c:v>4462.1510000000007</c:v>
                </c:pt>
                <c:pt idx="7">
                  <c:v>5060.7719999999999</c:v>
                </c:pt>
                <c:pt idx="8">
                  <c:v>5735.0879999999997</c:v>
                </c:pt>
                <c:pt idx="9">
                  <c:v>5955.7079999999987</c:v>
                </c:pt>
                <c:pt idx="10">
                  <c:v>6446.8200000000015</c:v>
                </c:pt>
                <c:pt idx="11">
                  <c:v>6531.3190000000013</c:v>
                </c:pt>
                <c:pt idx="12">
                  <c:v>6733.1980000000003</c:v>
                </c:pt>
                <c:pt idx="13">
                  <c:v>6656.8780000000024</c:v>
                </c:pt>
                <c:pt idx="14">
                  <c:v>6395.233000000002</c:v>
                </c:pt>
                <c:pt idx="15">
                  <c:v>5923.7309999999998</c:v>
                </c:pt>
                <c:pt idx="16">
                  <c:v>5498.3340000000017</c:v>
                </c:pt>
                <c:pt idx="17">
                  <c:v>5538.3009999999995</c:v>
                </c:pt>
                <c:pt idx="18">
                  <c:v>5623.299</c:v>
                </c:pt>
                <c:pt idx="19">
                  <c:v>5992.3170000000009</c:v>
                </c:pt>
                <c:pt idx="20">
                  <c:v>5795.3490000000011</c:v>
                </c:pt>
                <c:pt idx="21">
                  <c:v>5447.1549999999997</c:v>
                </c:pt>
                <c:pt idx="22">
                  <c:v>5007.8270000000002</c:v>
                </c:pt>
                <c:pt idx="23">
                  <c:v>4707.5290000000014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2086672"/>
        <c:axId val="522087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130.47999999999999</c:v>
                </c:pt>
                <c:pt idx="1">
                  <c:v>124.41</c:v>
                </c:pt>
                <c:pt idx="2">
                  <c:v>123.19</c:v>
                </c:pt>
                <c:pt idx="3">
                  <c:v>104.5</c:v>
                </c:pt>
                <c:pt idx="4">
                  <c:v>99</c:v>
                </c:pt>
                <c:pt idx="5">
                  <c:v>110</c:v>
                </c:pt>
                <c:pt idx="6">
                  <c:v>128.13</c:v>
                </c:pt>
                <c:pt idx="7">
                  <c:v>131.25</c:v>
                </c:pt>
                <c:pt idx="8">
                  <c:v>62.23</c:v>
                </c:pt>
                <c:pt idx="9">
                  <c:v>62.31</c:v>
                </c:pt>
                <c:pt idx="10">
                  <c:v>50.35</c:v>
                </c:pt>
                <c:pt idx="11">
                  <c:v>46.83</c:v>
                </c:pt>
                <c:pt idx="12">
                  <c:v>34.67</c:v>
                </c:pt>
                <c:pt idx="13">
                  <c:v>15.93</c:v>
                </c:pt>
                <c:pt idx="14">
                  <c:v>20.02</c:v>
                </c:pt>
                <c:pt idx="15">
                  <c:v>36.56</c:v>
                </c:pt>
                <c:pt idx="16">
                  <c:v>41.58</c:v>
                </c:pt>
                <c:pt idx="17">
                  <c:v>54</c:v>
                </c:pt>
                <c:pt idx="18">
                  <c:v>97.5</c:v>
                </c:pt>
                <c:pt idx="19">
                  <c:v>170.91</c:v>
                </c:pt>
                <c:pt idx="20">
                  <c:v>145.47999999999999</c:v>
                </c:pt>
                <c:pt idx="21">
                  <c:v>77.22</c:v>
                </c:pt>
                <c:pt idx="22">
                  <c:v>96.65</c:v>
                </c:pt>
                <c:pt idx="23">
                  <c:v>131.13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2087848"/>
        <c:axId val="522087456"/>
      </c:lineChart>
      <c:catAx>
        <c:axId val="522086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2087064"/>
        <c:crosses val="autoZero"/>
        <c:auto val="1"/>
        <c:lblAlgn val="ctr"/>
        <c:lblOffset val="100"/>
        <c:noMultiLvlLbl val="0"/>
      </c:catAx>
      <c:valAx>
        <c:axId val="52208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2086672"/>
        <c:crosses val="autoZero"/>
        <c:crossBetween val="between"/>
      </c:valAx>
      <c:valAx>
        <c:axId val="522087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2087848"/>
        <c:crosses val="max"/>
        <c:crossBetween val="between"/>
      </c:valAx>
      <c:catAx>
        <c:axId val="522087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2087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4348.4499999999989</v>
      </c>
      <c r="C4" s="18">
        <v>4113.1610000000001</v>
      </c>
      <c r="D4" s="18">
        <v>4133.1039999999994</v>
      </c>
      <c r="E4" s="18">
        <v>4137.3359999999993</v>
      </c>
      <c r="F4" s="18">
        <v>4155.3410000000003</v>
      </c>
      <c r="G4" s="18">
        <v>4228.6930000000011</v>
      </c>
      <c r="H4" s="18">
        <v>4462.1699999999992</v>
      </c>
      <c r="I4" s="18">
        <v>5060.7720000000008</v>
      </c>
      <c r="J4" s="18">
        <v>5735.0439999999981</v>
      </c>
      <c r="K4" s="18">
        <v>5955.7499999999991</v>
      </c>
      <c r="L4" s="18">
        <v>6446.7980000000007</v>
      </c>
      <c r="M4" s="18">
        <v>6531.3519999999999</v>
      </c>
      <c r="N4" s="18">
        <v>6733.1839999999993</v>
      </c>
      <c r="O4" s="18">
        <v>6656.8729999999987</v>
      </c>
      <c r="P4" s="18">
        <v>6395.201</v>
      </c>
      <c r="Q4" s="18">
        <v>5923.7289999999994</v>
      </c>
      <c r="R4" s="18">
        <v>5498.3740000000007</v>
      </c>
      <c r="S4" s="18">
        <v>5538.3249999999998</v>
      </c>
      <c r="T4" s="18">
        <v>5623.317</v>
      </c>
      <c r="U4" s="18">
        <v>5992.3310000000001</v>
      </c>
      <c r="V4" s="18">
        <v>5795.3810000000003</v>
      </c>
      <c r="W4" s="18">
        <v>5447.1750000000002</v>
      </c>
      <c r="X4" s="18">
        <v>5007.8270000000011</v>
      </c>
      <c r="Y4" s="18">
        <v>4707.5290000000005</v>
      </c>
      <c r="Z4" s="19"/>
      <c r="AA4" s="20">
        <f>SUM(B4:Z4)</f>
        <v>128627.21699999998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130.47999999999999</v>
      </c>
      <c r="C7" s="28">
        <v>124.41</v>
      </c>
      <c r="D7" s="28">
        <v>123.19</v>
      </c>
      <c r="E7" s="28">
        <v>104.5</v>
      </c>
      <c r="F7" s="28">
        <v>99</v>
      </c>
      <c r="G7" s="28">
        <v>110</v>
      </c>
      <c r="H7" s="28">
        <v>128.13</v>
      </c>
      <c r="I7" s="28">
        <v>131.25</v>
      </c>
      <c r="J7" s="28">
        <v>62.23</v>
      </c>
      <c r="K7" s="28">
        <v>62.31</v>
      </c>
      <c r="L7" s="28">
        <v>50.35</v>
      </c>
      <c r="M7" s="28">
        <v>46.83</v>
      </c>
      <c r="N7" s="28">
        <v>34.67</v>
      </c>
      <c r="O7" s="28">
        <v>15.93</v>
      </c>
      <c r="P7" s="28">
        <v>20.02</v>
      </c>
      <c r="Q7" s="28">
        <v>36.56</v>
      </c>
      <c r="R7" s="28">
        <v>41.58</v>
      </c>
      <c r="S7" s="28">
        <v>54</v>
      </c>
      <c r="T7" s="28">
        <v>97.5</v>
      </c>
      <c r="U7" s="28">
        <v>170.91</v>
      </c>
      <c r="V7" s="28">
        <v>145.47999999999999</v>
      </c>
      <c r="W7" s="28">
        <v>77.22</v>
      </c>
      <c r="X7" s="28">
        <v>96.65</v>
      </c>
      <c r="Y7" s="28">
        <v>131.13</v>
      </c>
      <c r="Z7" s="29"/>
      <c r="AA7" s="30">
        <f>IF(SUM(B7:Z7)&lt;&gt;0,AVERAGEIF(B7:Z7,"&lt;&gt;"""),"")</f>
        <v>87.263750000000002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240</v>
      </c>
      <c r="I10" s="42">
        <v>240</v>
      </c>
      <c r="J10" s="42">
        <v>240</v>
      </c>
      <c r="K10" s="42">
        <v>240</v>
      </c>
      <c r="L10" s="42">
        <v>240</v>
      </c>
      <c r="M10" s="42">
        <v>240</v>
      </c>
      <c r="N10" s="42">
        <v>240</v>
      </c>
      <c r="O10" s="42">
        <v>240</v>
      </c>
      <c r="P10" s="42">
        <v>240</v>
      </c>
      <c r="Q10" s="42">
        <v>240</v>
      </c>
      <c r="R10" s="42">
        <v>240</v>
      </c>
      <c r="S10" s="42">
        <v>240</v>
      </c>
      <c r="T10" s="42">
        <v>240</v>
      </c>
      <c r="U10" s="42">
        <v>240</v>
      </c>
      <c r="V10" s="42">
        <v>240</v>
      </c>
      <c r="W10" s="42">
        <v>240</v>
      </c>
      <c r="X10" s="42">
        <v>240</v>
      </c>
      <c r="Y10" s="42">
        <v>240</v>
      </c>
      <c r="Z10" s="43"/>
      <c r="AA10" s="44">
        <f t="shared" ref="AA10:AA15" si="0">SUM(B10:Z10)</f>
        <v>5760</v>
      </c>
    </row>
    <row r="11" spans="1:27" ht="24.95" customHeight="1" x14ac:dyDescent="0.2">
      <c r="A11" s="45" t="s">
        <v>7</v>
      </c>
      <c r="B11" s="46">
        <v>131</v>
      </c>
      <c r="C11" s="47">
        <v>131</v>
      </c>
      <c r="D11" s="47">
        <v>131</v>
      </c>
      <c r="E11" s="47">
        <v>131</v>
      </c>
      <c r="F11" s="47">
        <v>131</v>
      </c>
      <c r="G11" s="47">
        <v>131</v>
      </c>
      <c r="H11" s="47">
        <v>131</v>
      </c>
      <c r="I11" s="47">
        <v>131</v>
      </c>
      <c r="J11" s="47">
        <v>131</v>
      </c>
      <c r="K11" s="47">
        <v>131</v>
      </c>
      <c r="L11" s="47">
        <v>131</v>
      </c>
      <c r="M11" s="47">
        <v>131</v>
      </c>
      <c r="N11" s="47">
        <v>131</v>
      </c>
      <c r="O11" s="47">
        <v>131</v>
      </c>
      <c r="P11" s="47">
        <v>131</v>
      </c>
      <c r="Q11" s="47">
        <v>131</v>
      </c>
      <c r="R11" s="47">
        <v>131</v>
      </c>
      <c r="S11" s="47">
        <v>131</v>
      </c>
      <c r="T11" s="47">
        <v>131</v>
      </c>
      <c r="U11" s="47">
        <v>140</v>
      </c>
      <c r="V11" s="47">
        <v>136</v>
      </c>
      <c r="W11" s="47">
        <v>131</v>
      </c>
      <c r="X11" s="47">
        <v>131</v>
      </c>
      <c r="Y11" s="47">
        <v>131</v>
      </c>
      <c r="Z11" s="48"/>
      <c r="AA11" s="49">
        <f t="shared" si="0"/>
        <v>3158</v>
      </c>
    </row>
    <row r="12" spans="1:27" ht="24.95" customHeight="1" x14ac:dyDescent="0.2">
      <c r="A12" s="50" t="s">
        <v>8</v>
      </c>
      <c r="B12" s="51">
        <v>892.9</v>
      </c>
      <c r="C12" s="52">
        <v>597.9</v>
      </c>
      <c r="D12" s="52">
        <v>597.9</v>
      </c>
      <c r="E12" s="52">
        <v>597.9</v>
      </c>
      <c r="F12" s="52">
        <v>597.9</v>
      </c>
      <c r="G12" s="52">
        <v>597.9</v>
      </c>
      <c r="H12" s="52">
        <v>647.9</v>
      </c>
      <c r="I12" s="52">
        <v>790.79700000000003</v>
      </c>
      <c r="J12" s="52">
        <v>597.9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172.9</v>
      </c>
      <c r="S12" s="52">
        <v>615.9</v>
      </c>
      <c r="T12" s="52">
        <v>1270.9000000000001</v>
      </c>
      <c r="U12" s="52">
        <v>1538.9</v>
      </c>
      <c r="V12" s="52">
        <v>1538.9</v>
      </c>
      <c r="W12" s="52">
        <v>1343.9</v>
      </c>
      <c r="X12" s="52">
        <v>1172.1100000000001</v>
      </c>
      <c r="Y12" s="52">
        <v>756.07300000000009</v>
      </c>
      <c r="Z12" s="53"/>
      <c r="AA12" s="54">
        <f t="shared" si="0"/>
        <v>15223.879999999996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151</v>
      </c>
      <c r="I13" s="52">
        <v>130</v>
      </c>
      <c r="J13" s="52">
        <v>46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40</v>
      </c>
      <c r="S13" s="52">
        <v>40</v>
      </c>
      <c r="T13" s="52">
        <v>176</v>
      </c>
      <c r="U13" s="52">
        <v>587</v>
      </c>
      <c r="V13" s="52">
        <v>485</v>
      </c>
      <c r="W13" s="52">
        <v>176</v>
      </c>
      <c r="X13" s="52"/>
      <c r="Y13" s="52"/>
      <c r="Z13" s="53"/>
      <c r="AA13" s="54">
        <f t="shared" si="0"/>
        <v>2157</v>
      </c>
    </row>
    <row r="14" spans="1:27" ht="24.95" customHeight="1" x14ac:dyDescent="0.2">
      <c r="A14" s="55" t="s">
        <v>10</v>
      </c>
      <c r="B14" s="56">
        <v>1524.5500000000004</v>
      </c>
      <c r="C14" s="57">
        <v>1538.261</v>
      </c>
      <c r="D14" s="57">
        <v>1557.2040000000002</v>
      </c>
      <c r="E14" s="57">
        <v>1560.4360000000001</v>
      </c>
      <c r="F14" s="57">
        <v>1578.4410000000005</v>
      </c>
      <c r="G14" s="57">
        <v>1604.7930000000003</v>
      </c>
      <c r="H14" s="57">
        <v>1671.2700000000002</v>
      </c>
      <c r="I14" s="57">
        <v>2151.974999999999</v>
      </c>
      <c r="J14" s="57">
        <v>3299.0439999999999</v>
      </c>
      <c r="K14" s="57">
        <v>4218.949999999998</v>
      </c>
      <c r="L14" s="57">
        <v>5000.598</v>
      </c>
      <c r="M14" s="57">
        <v>5537.5520000000006</v>
      </c>
      <c r="N14" s="57">
        <v>5818.2839999999987</v>
      </c>
      <c r="O14" s="57">
        <v>5757.1729999999989</v>
      </c>
      <c r="P14" s="57">
        <v>5547.3010000000004</v>
      </c>
      <c r="Q14" s="57">
        <v>5071.8290000000006</v>
      </c>
      <c r="R14" s="57">
        <v>4314.4740000000011</v>
      </c>
      <c r="S14" s="57">
        <v>3290.0249999999996</v>
      </c>
      <c r="T14" s="57">
        <v>2351.8170000000005</v>
      </c>
      <c r="U14" s="57">
        <v>2136.8310000000001</v>
      </c>
      <c r="V14" s="57">
        <v>2039.9809999999998</v>
      </c>
      <c r="W14" s="57">
        <v>1942.875</v>
      </c>
      <c r="X14" s="57">
        <v>1836.7169999999999</v>
      </c>
      <c r="Y14" s="57">
        <v>1954.4560000000001</v>
      </c>
      <c r="Z14" s="58"/>
      <c r="AA14" s="59">
        <f t="shared" si="0"/>
        <v>73304.837</v>
      </c>
    </row>
    <row r="15" spans="1:27" ht="24.95" customHeight="1" x14ac:dyDescent="0.2">
      <c r="A15" s="55" t="s">
        <v>11</v>
      </c>
      <c r="B15" s="56">
        <v>35</v>
      </c>
      <c r="C15" s="57">
        <v>36</v>
      </c>
      <c r="D15" s="57">
        <v>37</v>
      </c>
      <c r="E15" s="57">
        <v>38</v>
      </c>
      <c r="F15" s="57">
        <v>38</v>
      </c>
      <c r="G15" s="57">
        <v>39</v>
      </c>
      <c r="H15" s="57">
        <v>46</v>
      </c>
      <c r="I15" s="57">
        <v>67</v>
      </c>
      <c r="J15" s="57">
        <v>92</v>
      </c>
      <c r="K15" s="57">
        <v>110</v>
      </c>
      <c r="L15" s="57">
        <v>124</v>
      </c>
      <c r="M15" s="57">
        <v>134</v>
      </c>
      <c r="N15" s="57">
        <v>140</v>
      </c>
      <c r="O15" s="57">
        <v>139</v>
      </c>
      <c r="P15" s="57">
        <v>133</v>
      </c>
      <c r="Q15" s="57">
        <v>123</v>
      </c>
      <c r="R15" s="57">
        <v>109</v>
      </c>
      <c r="S15" s="57">
        <v>90</v>
      </c>
      <c r="T15" s="57">
        <v>77</v>
      </c>
      <c r="U15" s="57">
        <v>75</v>
      </c>
      <c r="V15" s="57">
        <v>74</v>
      </c>
      <c r="W15" s="57">
        <v>73</v>
      </c>
      <c r="X15" s="57">
        <v>72</v>
      </c>
      <c r="Y15" s="57">
        <v>69</v>
      </c>
      <c r="Z15" s="58"/>
      <c r="AA15" s="59">
        <f t="shared" si="0"/>
        <v>1970</v>
      </c>
    </row>
    <row r="16" spans="1:27" ht="30" customHeight="1" thickBot="1" x14ac:dyDescent="0.25">
      <c r="A16" s="60" t="s">
        <v>12</v>
      </c>
      <c r="B16" s="61">
        <f>IF(LEN(B$2)&gt;0,SUM(B10:B15),"")</f>
        <v>2823.4500000000007</v>
      </c>
      <c r="C16" s="62">
        <f t="shared" ref="C16:Z16" si="1">IF(LEN(C$2)&gt;0,SUM(C10:C15),"")</f>
        <v>2543.1610000000001</v>
      </c>
      <c r="D16" s="62">
        <f t="shared" si="1"/>
        <v>2563.1040000000003</v>
      </c>
      <c r="E16" s="62">
        <f t="shared" si="1"/>
        <v>2567.3360000000002</v>
      </c>
      <c r="F16" s="62">
        <f t="shared" si="1"/>
        <v>2585.3410000000003</v>
      </c>
      <c r="G16" s="62">
        <f t="shared" si="1"/>
        <v>2653.6930000000002</v>
      </c>
      <c r="H16" s="62">
        <f t="shared" si="1"/>
        <v>2887.17</v>
      </c>
      <c r="I16" s="62">
        <f t="shared" si="1"/>
        <v>3510.771999999999</v>
      </c>
      <c r="J16" s="62">
        <f t="shared" si="1"/>
        <v>4405.9439999999995</v>
      </c>
      <c r="K16" s="62">
        <f t="shared" si="1"/>
        <v>4874.8499999999976</v>
      </c>
      <c r="L16" s="62">
        <f t="shared" si="1"/>
        <v>5670.4979999999996</v>
      </c>
      <c r="M16" s="62">
        <f t="shared" si="1"/>
        <v>6217.4520000000002</v>
      </c>
      <c r="N16" s="62">
        <f t="shared" si="1"/>
        <v>6530.1839999999984</v>
      </c>
      <c r="O16" s="62">
        <f t="shared" si="1"/>
        <v>6436.0729999999985</v>
      </c>
      <c r="P16" s="62">
        <f t="shared" si="1"/>
        <v>6194.201</v>
      </c>
      <c r="Q16" s="62">
        <f t="shared" si="1"/>
        <v>5708.7290000000003</v>
      </c>
      <c r="R16" s="62">
        <f t="shared" si="1"/>
        <v>5007.3740000000007</v>
      </c>
      <c r="S16" s="62">
        <f t="shared" si="1"/>
        <v>4406.9249999999993</v>
      </c>
      <c r="T16" s="62">
        <f t="shared" si="1"/>
        <v>4246.7170000000006</v>
      </c>
      <c r="U16" s="62">
        <f t="shared" si="1"/>
        <v>4717.7309999999998</v>
      </c>
      <c r="V16" s="62">
        <f t="shared" si="1"/>
        <v>4513.8809999999994</v>
      </c>
      <c r="W16" s="62">
        <f t="shared" si="1"/>
        <v>3906.7750000000001</v>
      </c>
      <c r="X16" s="62">
        <f t="shared" si="1"/>
        <v>3451.8270000000002</v>
      </c>
      <c r="Y16" s="62">
        <f t="shared" si="1"/>
        <v>3150.5290000000005</v>
      </c>
      <c r="Z16" s="63" t="str">
        <f t="shared" si="1"/>
        <v/>
      </c>
      <c r="AA16" s="64">
        <f>SUM(AA10:AA15)</f>
        <v>101573.717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1729.9</v>
      </c>
      <c r="C28" s="72">
        <v>1736.9</v>
      </c>
      <c r="D28" s="72">
        <v>1734.9</v>
      </c>
      <c r="E28" s="72">
        <v>1740.9</v>
      </c>
      <c r="F28" s="72">
        <v>1749.9</v>
      </c>
      <c r="G28" s="72">
        <v>1808.9</v>
      </c>
      <c r="H28" s="72">
        <v>1918.9</v>
      </c>
      <c r="I28" s="72">
        <v>2141.9</v>
      </c>
      <c r="J28" s="72">
        <v>2464.9</v>
      </c>
      <c r="K28" s="72">
        <v>2907.9</v>
      </c>
      <c r="L28" s="72">
        <v>3280.9</v>
      </c>
      <c r="M28" s="72">
        <v>3586.9</v>
      </c>
      <c r="N28" s="72">
        <v>3788.9</v>
      </c>
      <c r="O28" s="72">
        <v>3782.9</v>
      </c>
      <c r="P28" s="72">
        <v>3636.9</v>
      </c>
      <c r="Q28" s="72">
        <v>3374.9</v>
      </c>
      <c r="R28" s="72">
        <v>3013.9</v>
      </c>
      <c r="S28" s="72">
        <v>2636.9</v>
      </c>
      <c r="T28" s="72">
        <v>2501.9</v>
      </c>
      <c r="U28" s="72">
        <v>2752.9</v>
      </c>
      <c r="V28" s="72">
        <v>2604.9</v>
      </c>
      <c r="W28" s="72">
        <v>2345.9</v>
      </c>
      <c r="X28" s="72">
        <v>2081.9</v>
      </c>
      <c r="Y28" s="72">
        <v>1941.9</v>
      </c>
      <c r="Z28" s="73"/>
      <c r="AA28" s="74">
        <f>SUM(B28:Z28)</f>
        <v>61266.60000000002</v>
      </c>
    </row>
    <row r="29" spans="1:27" ht="24.95" customHeight="1" x14ac:dyDescent="0.2">
      <c r="A29" s="75" t="s">
        <v>23</v>
      </c>
      <c r="B29" s="76">
        <v>898.55</v>
      </c>
      <c r="C29" s="77">
        <v>951.26099999999997</v>
      </c>
      <c r="D29" s="77">
        <v>973.20399999999995</v>
      </c>
      <c r="E29" s="77">
        <v>971.43600000000004</v>
      </c>
      <c r="F29" s="77">
        <v>980.44100000000003</v>
      </c>
      <c r="G29" s="77">
        <v>994.79300000000001</v>
      </c>
      <c r="H29" s="77">
        <v>1068.27</v>
      </c>
      <c r="I29" s="77">
        <v>1443.8720000000001</v>
      </c>
      <c r="J29" s="77">
        <v>1983.0440000000001</v>
      </c>
      <c r="K29" s="77">
        <v>2177.9499999999998</v>
      </c>
      <c r="L29" s="77">
        <v>2421.598</v>
      </c>
      <c r="M29" s="77">
        <v>2593.5520000000001</v>
      </c>
      <c r="N29" s="77">
        <v>2704.2840000000001</v>
      </c>
      <c r="O29" s="77">
        <v>2613.1729999999998</v>
      </c>
      <c r="P29" s="77">
        <v>2518.3009999999999</v>
      </c>
      <c r="Q29" s="77">
        <v>2308.8290000000002</v>
      </c>
      <c r="R29" s="77">
        <v>1955.4739999999999</v>
      </c>
      <c r="S29" s="77">
        <v>1578.0250000000001</v>
      </c>
      <c r="T29" s="77">
        <v>1204.817</v>
      </c>
      <c r="U29" s="77">
        <v>1223.8309999999999</v>
      </c>
      <c r="V29" s="77">
        <v>1167.981</v>
      </c>
      <c r="W29" s="77">
        <v>935.875</v>
      </c>
      <c r="X29" s="77">
        <v>926.71699999999998</v>
      </c>
      <c r="Y29" s="77">
        <v>1343.4190000000001</v>
      </c>
      <c r="Z29" s="78"/>
      <c r="AA29" s="79">
        <f>SUM(B29:Z29)</f>
        <v>37938.697</v>
      </c>
    </row>
    <row r="30" spans="1:27" ht="24.95" customHeight="1" x14ac:dyDescent="0.2">
      <c r="A30" s="82" t="s">
        <v>24</v>
      </c>
      <c r="B30" s="80">
        <v>1005</v>
      </c>
      <c r="C30" s="81">
        <v>710</v>
      </c>
      <c r="D30" s="81">
        <v>710</v>
      </c>
      <c r="E30" s="81">
        <v>710</v>
      </c>
      <c r="F30" s="81">
        <v>710</v>
      </c>
      <c r="G30" s="81">
        <v>710</v>
      </c>
      <c r="H30" s="81">
        <v>760</v>
      </c>
      <c r="I30" s="81">
        <v>760</v>
      </c>
      <c r="J30" s="81">
        <v>710</v>
      </c>
      <c r="K30" s="81">
        <v>240</v>
      </c>
      <c r="L30" s="81">
        <v>240</v>
      </c>
      <c r="M30" s="81">
        <v>240</v>
      </c>
      <c r="N30" s="81">
        <v>240</v>
      </c>
      <c r="O30" s="81">
        <v>240</v>
      </c>
      <c r="P30" s="81">
        <v>240</v>
      </c>
      <c r="Q30" s="81">
        <v>240</v>
      </c>
      <c r="R30" s="81">
        <v>285</v>
      </c>
      <c r="S30" s="81">
        <v>728</v>
      </c>
      <c r="T30" s="81">
        <v>1383</v>
      </c>
      <c r="U30" s="81">
        <v>1556</v>
      </c>
      <c r="V30" s="81">
        <v>1556</v>
      </c>
      <c r="W30" s="81">
        <v>1456</v>
      </c>
      <c r="X30" s="81">
        <v>1284.21</v>
      </c>
      <c r="Y30" s="81">
        <v>707.21</v>
      </c>
      <c r="Z30" s="83"/>
      <c r="AA30" s="84">
        <f>SUM(B30:Z30)</f>
        <v>17420.419999999998</v>
      </c>
    </row>
    <row r="31" spans="1:27" ht="30" customHeight="1" thickBot="1" x14ac:dyDescent="0.25">
      <c r="A31" s="60" t="s">
        <v>25</v>
      </c>
      <c r="B31" s="61">
        <f>IF(LEN(B$2)&gt;0,SUM(B28:B30),"")</f>
        <v>3633.45</v>
      </c>
      <c r="C31" s="62">
        <f t="shared" ref="C31:Z31" si="4">IF(LEN(C$2)&gt;0,SUM(C28:C30),"")</f>
        <v>3398.1610000000001</v>
      </c>
      <c r="D31" s="62">
        <f t="shared" si="4"/>
        <v>3418.1040000000003</v>
      </c>
      <c r="E31" s="62">
        <f t="shared" si="4"/>
        <v>3422.3360000000002</v>
      </c>
      <c r="F31" s="62">
        <f t="shared" si="4"/>
        <v>3440.3410000000003</v>
      </c>
      <c r="G31" s="62">
        <f t="shared" si="4"/>
        <v>3513.6930000000002</v>
      </c>
      <c r="H31" s="62">
        <f t="shared" si="4"/>
        <v>3747.17</v>
      </c>
      <c r="I31" s="62">
        <f t="shared" si="4"/>
        <v>4345.7719999999999</v>
      </c>
      <c r="J31" s="62">
        <f t="shared" si="4"/>
        <v>5157.9440000000004</v>
      </c>
      <c r="K31" s="62">
        <f t="shared" si="4"/>
        <v>5325.85</v>
      </c>
      <c r="L31" s="62">
        <f t="shared" si="4"/>
        <v>5942.4979999999996</v>
      </c>
      <c r="M31" s="62">
        <f t="shared" si="4"/>
        <v>6420.4520000000002</v>
      </c>
      <c r="N31" s="62">
        <f t="shared" si="4"/>
        <v>6733.1840000000002</v>
      </c>
      <c r="O31" s="62">
        <f t="shared" si="4"/>
        <v>6636.0730000000003</v>
      </c>
      <c r="P31" s="62">
        <f t="shared" si="4"/>
        <v>6395.201</v>
      </c>
      <c r="Q31" s="62">
        <f t="shared" si="4"/>
        <v>5923.7290000000003</v>
      </c>
      <c r="R31" s="62">
        <f t="shared" si="4"/>
        <v>5254.3739999999998</v>
      </c>
      <c r="S31" s="62">
        <f t="shared" si="4"/>
        <v>4942.9250000000002</v>
      </c>
      <c r="T31" s="62">
        <f t="shared" si="4"/>
        <v>5089.7170000000006</v>
      </c>
      <c r="U31" s="62">
        <f t="shared" si="4"/>
        <v>5532.7309999999998</v>
      </c>
      <c r="V31" s="62">
        <f t="shared" si="4"/>
        <v>5328.8810000000003</v>
      </c>
      <c r="W31" s="62">
        <f t="shared" si="4"/>
        <v>4737.7749999999996</v>
      </c>
      <c r="X31" s="62">
        <f t="shared" si="4"/>
        <v>4292.8270000000002</v>
      </c>
      <c r="Y31" s="62">
        <f t="shared" si="4"/>
        <v>3992.5290000000005</v>
      </c>
      <c r="Z31" s="63" t="str">
        <f t="shared" si="4"/>
        <v/>
      </c>
      <c r="AA31" s="64">
        <f>SUM(AA28:AA30)</f>
        <v>116625.71700000002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370</v>
      </c>
      <c r="C34" s="95">
        <v>395</v>
      </c>
      <c r="D34" s="95">
        <v>395</v>
      </c>
      <c r="E34" s="95">
        <v>395</v>
      </c>
      <c r="F34" s="95">
        <v>395</v>
      </c>
      <c r="G34" s="95">
        <v>400</v>
      </c>
      <c r="H34" s="95">
        <v>400</v>
      </c>
      <c r="I34" s="95">
        <v>375</v>
      </c>
      <c r="J34" s="95">
        <v>299</v>
      </c>
      <c r="K34" s="95">
        <v>134</v>
      </c>
      <c r="L34" s="95">
        <v>84</v>
      </c>
      <c r="M34" s="95">
        <v>40</v>
      </c>
      <c r="N34" s="95">
        <v>40</v>
      </c>
      <c r="O34" s="95">
        <v>37</v>
      </c>
      <c r="P34" s="95">
        <v>38</v>
      </c>
      <c r="Q34" s="95">
        <v>52</v>
      </c>
      <c r="R34" s="95">
        <v>79</v>
      </c>
      <c r="S34" s="95">
        <v>153</v>
      </c>
      <c r="T34" s="95">
        <v>390</v>
      </c>
      <c r="U34" s="95">
        <v>355</v>
      </c>
      <c r="V34" s="95">
        <v>355</v>
      </c>
      <c r="W34" s="95">
        <v>371</v>
      </c>
      <c r="X34" s="95">
        <v>381</v>
      </c>
      <c r="Y34" s="95">
        <v>382</v>
      </c>
      <c r="Z34" s="96"/>
      <c r="AA34" s="74">
        <f t="shared" ref="AA34:AA39" si="5">SUM(B34:Z34)</f>
        <v>6315</v>
      </c>
    </row>
    <row r="35" spans="1:27" ht="24.95" customHeight="1" x14ac:dyDescent="0.2">
      <c r="A35" s="97" t="s">
        <v>28</v>
      </c>
      <c r="B35" s="98">
        <v>380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264</v>
      </c>
      <c r="L35" s="99">
        <v>135</v>
      </c>
      <c r="M35" s="99">
        <v>110</v>
      </c>
      <c r="N35" s="99">
        <v>110</v>
      </c>
      <c r="O35" s="99">
        <v>110</v>
      </c>
      <c r="P35" s="99">
        <v>110</v>
      </c>
      <c r="Q35" s="99">
        <v>110</v>
      </c>
      <c r="R35" s="99">
        <v>115</v>
      </c>
      <c r="S35" s="99">
        <v>330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7374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587.1</v>
      </c>
      <c r="K36" s="99">
        <v>639.9</v>
      </c>
      <c r="L36" s="99">
        <v>514.29999999999995</v>
      </c>
      <c r="M36" s="99">
        <v>120.9</v>
      </c>
      <c r="N36" s="99">
        <v>10</v>
      </c>
      <c r="O36" s="99">
        <v>30.8</v>
      </c>
      <c r="P36" s="99">
        <v>10</v>
      </c>
      <c r="Q36" s="99">
        <v>10</v>
      </c>
      <c r="R36" s="99">
        <v>254</v>
      </c>
      <c r="S36" s="99">
        <v>605.4</v>
      </c>
      <c r="T36" s="99">
        <v>543.6</v>
      </c>
      <c r="U36" s="99">
        <v>469.6</v>
      </c>
      <c r="V36" s="99">
        <v>476.5</v>
      </c>
      <c r="W36" s="99">
        <v>719.4</v>
      </c>
      <c r="X36" s="99">
        <v>725</v>
      </c>
      <c r="Y36" s="99">
        <v>725</v>
      </c>
      <c r="Z36" s="100"/>
      <c r="AA36" s="79">
        <f t="shared" si="5"/>
        <v>12241.5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43</v>
      </c>
      <c r="T37" s="99">
        <v>43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1525</v>
      </c>
      <c r="C39" s="88">
        <f t="shared" si="6"/>
        <v>1570</v>
      </c>
      <c r="D39" s="88">
        <f t="shared" si="6"/>
        <v>1570</v>
      </c>
      <c r="E39" s="88">
        <f t="shared" si="6"/>
        <v>1570</v>
      </c>
      <c r="F39" s="88">
        <f t="shared" si="6"/>
        <v>1570</v>
      </c>
      <c r="G39" s="88">
        <f t="shared" si="6"/>
        <v>1575</v>
      </c>
      <c r="H39" s="88">
        <f t="shared" si="6"/>
        <v>1575</v>
      </c>
      <c r="I39" s="88">
        <f t="shared" si="6"/>
        <v>1550</v>
      </c>
      <c r="J39" s="88">
        <f t="shared" si="6"/>
        <v>1329.1</v>
      </c>
      <c r="K39" s="88">
        <f t="shared" si="6"/>
        <v>1080.9000000000001</v>
      </c>
      <c r="L39" s="88">
        <f t="shared" si="6"/>
        <v>776.3</v>
      </c>
      <c r="M39" s="88">
        <f t="shared" si="6"/>
        <v>313.89999999999998</v>
      </c>
      <c r="N39" s="88">
        <f t="shared" si="6"/>
        <v>203</v>
      </c>
      <c r="O39" s="88">
        <f t="shared" si="6"/>
        <v>220.8</v>
      </c>
      <c r="P39" s="88">
        <f t="shared" si="6"/>
        <v>201</v>
      </c>
      <c r="Q39" s="88">
        <f t="shared" si="6"/>
        <v>215</v>
      </c>
      <c r="R39" s="88">
        <f t="shared" si="6"/>
        <v>491</v>
      </c>
      <c r="S39" s="88">
        <f t="shared" si="6"/>
        <v>1131.4000000000001</v>
      </c>
      <c r="T39" s="88">
        <f t="shared" si="6"/>
        <v>1376.6</v>
      </c>
      <c r="U39" s="88">
        <f t="shared" si="6"/>
        <v>1274.5999999999999</v>
      </c>
      <c r="V39" s="88">
        <f t="shared" si="6"/>
        <v>1281.5</v>
      </c>
      <c r="W39" s="88">
        <f t="shared" si="6"/>
        <v>1540.4</v>
      </c>
      <c r="X39" s="88">
        <f t="shared" si="6"/>
        <v>1556</v>
      </c>
      <c r="Y39" s="88">
        <f t="shared" si="6"/>
        <v>1557</v>
      </c>
      <c r="Z39" s="89" t="str">
        <f t="shared" si="6"/>
        <v/>
      </c>
      <c r="AA39" s="90">
        <f t="shared" si="5"/>
        <v>27053.5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577.1</v>
      </c>
      <c r="K44" s="99">
        <v>629.9</v>
      </c>
      <c r="L44" s="99">
        <v>504.3</v>
      </c>
      <c r="M44" s="99">
        <v>110.9</v>
      </c>
      <c r="N44" s="99"/>
      <c r="O44" s="99">
        <v>20.8</v>
      </c>
      <c r="P44" s="99"/>
      <c r="Q44" s="99"/>
      <c r="R44" s="99">
        <v>244</v>
      </c>
      <c r="S44" s="99">
        <v>595.4</v>
      </c>
      <c r="T44" s="99">
        <v>533.6</v>
      </c>
      <c r="U44" s="99">
        <v>459.6</v>
      </c>
      <c r="V44" s="99">
        <v>466.5</v>
      </c>
      <c r="W44" s="99">
        <v>709.4</v>
      </c>
      <c r="X44" s="99">
        <v>715</v>
      </c>
      <c r="Y44" s="99">
        <v>715</v>
      </c>
      <c r="Z44" s="100"/>
      <c r="AA44" s="79">
        <f t="shared" si="7"/>
        <v>12001.5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577.1</v>
      </c>
      <c r="K48" s="88">
        <f t="shared" si="8"/>
        <v>629.9</v>
      </c>
      <c r="L48" s="88">
        <f t="shared" si="8"/>
        <v>504.3</v>
      </c>
      <c r="M48" s="88">
        <f t="shared" si="8"/>
        <v>110.9</v>
      </c>
      <c r="N48" s="88">
        <f t="shared" si="8"/>
        <v>0</v>
      </c>
      <c r="O48" s="88">
        <f t="shared" si="8"/>
        <v>20.8</v>
      </c>
      <c r="P48" s="88">
        <f t="shared" si="8"/>
        <v>0</v>
      </c>
      <c r="Q48" s="88">
        <f t="shared" si="8"/>
        <v>0</v>
      </c>
      <c r="R48" s="88">
        <f t="shared" si="8"/>
        <v>244</v>
      </c>
      <c r="S48" s="88">
        <f t="shared" si="8"/>
        <v>595.4</v>
      </c>
      <c r="T48" s="88">
        <f t="shared" si="8"/>
        <v>533.6</v>
      </c>
      <c r="U48" s="88">
        <f t="shared" si="8"/>
        <v>459.6</v>
      </c>
      <c r="V48" s="88">
        <f t="shared" si="8"/>
        <v>466.5</v>
      </c>
      <c r="W48" s="88">
        <f t="shared" si="8"/>
        <v>709.4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12001.5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4348.4500000000007</v>
      </c>
      <c r="C51" s="88">
        <f t="shared" si="10"/>
        <v>4113.1610000000001</v>
      </c>
      <c r="D51" s="88">
        <f t="shared" si="10"/>
        <v>4133.1040000000003</v>
      </c>
      <c r="E51" s="88">
        <f t="shared" si="10"/>
        <v>4137.3360000000002</v>
      </c>
      <c r="F51" s="88">
        <f t="shared" si="10"/>
        <v>4155.3410000000003</v>
      </c>
      <c r="G51" s="88">
        <f t="shared" si="10"/>
        <v>4228.6930000000002</v>
      </c>
      <c r="H51" s="88">
        <f t="shared" si="10"/>
        <v>4462.17</v>
      </c>
      <c r="I51" s="88">
        <f t="shared" si="10"/>
        <v>5060.771999999999</v>
      </c>
      <c r="J51" s="88">
        <f t="shared" si="10"/>
        <v>5735.0439999999999</v>
      </c>
      <c r="K51" s="88">
        <f t="shared" si="10"/>
        <v>5955.7499999999982</v>
      </c>
      <c r="L51" s="88">
        <f t="shared" si="10"/>
        <v>6446.7979999999998</v>
      </c>
      <c r="M51" s="88">
        <f t="shared" si="10"/>
        <v>6531.3519999999999</v>
      </c>
      <c r="N51" s="88">
        <f t="shared" si="10"/>
        <v>6733.1839999999984</v>
      </c>
      <c r="O51" s="88">
        <f t="shared" si="10"/>
        <v>6656.8729999999987</v>
      </c>
      <c r="P51" s="88">
        <f t="shared" si="10"/>
        <v>6395.201</v>
      </c>
      <c r="Q51" s="88">
        <f t="shared" si="10"/>
        <v>5923.7290000000003</v>
      </c>
      <c r="R51" s="88">
        <f t="shared" si="10"/>
        <v>5498.3740000000007</v>
      </c>
      <c r="S51" s="88">
        <f t="shared" si="10"/>
        <v>5538.3249999999989</v>
      </c>
      <c r="T51" s="88">
        <f t="shared" si="10"/>
        <v>5623.3170000000009</v>
      </c>
      <c r="U51" s="88">
        <f t="shared" si="10"/>
        <v>5992.3310000000001</v>
      </c>
      <c r="V51" s="88">
        <f t="shared" si="10"/>
        <v>5795.3809999999994</v>
      </c>
      <c r="W51" s="88">
        <f t="shared" si="10"/>
        <v>5447.1750000000002</v>
      </c>
      <c r="X51" s="88">
        <f t="shared" si="10"/>
        <v>5007.8270000000002</v>
      </c>
      <c r="Y51" s="88">
        <f t="shared" si="10"/>
        <v>4707.5290000000005</v>
      </c>
      <c r="Z51" s="89" t="str">
        <f t="shared" si="10"/>
        <v/>
      </c>
      <c r="AA51" s="104">
        <f>SUM(B51:Z51)</f>
        <v>128627.21699999999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4348.4269999999997</v>
      </c>
      <c r="C4" s="18">
        <v>4113.1859999999997</v>
      </c>
      <c r="D4" s="18">
        <v>4133.1530000000002</v>
      </c>
      <c r="E4" s="18">
        <v>4137.3679999999995</v>
      </c>
      <c r="F4" s="18">
        <v>4155.3280000000004</v>
      </c>
      <c r="G4" s="18">
        <v>4228.6749999999993</v>
      </c>
      <c r="H4" s="18">
        <v>4462.1510000000007</v>
      </c>
      <c r="I4" s="18">
        <v>5060.7719999999999</v>
      </c>
      <c r="J4" s="18">
        <v>5735.0879999999997</v>
      </c>
      <c r="K4" s="18">
        <v>5955.7079999999987</v>
      </c>
      <c r="L4" s="18">
        <v>6446.8200000000015</v>
      </c>
      <c r="M4" s="18">
        <v>6531.3190000000013</v>
      </c>
      <c r="N4" s="18">
        <v>6733.1980000000003</v>
      </c>
      <c r="O4" s="18">
        <v>6656.8780000000024</v>
      </c>
      <c r="P4" s="18">
        <v>6395.233000000002</v>
      </c>
      <c r="Q4" s="18">
        <v>5923.7309999999998</v>
      </c>
      <c r="R4" s="18">
        <v>5498.3340000000017</v>
      </c>
      <c r="S4" s="18">
        <v>5538.3009999999995</v>
      </c>
      <c r="T4" s="18">
        <v>5623.299</v>
      </c>
      <c r="U4" s="18">
        <v>5992.3170000000009</v>
      </c>
      <c r="V4" s="18">
        <v>5795.3490000000011</v>
      </c>
      <c r="W4" s="18">
        <v>5447.1549999999997</v>
      </c>
      <c r="X4" s="18">
        <v>5007.8270000000002</v>
      </c>
      <c r="Y4" s="18">
        <v>4707.5290000000014</v>
      </c>
      <c r="Z4" s="19"/>
      <c r="AA4" s="20">
        <f>SUM(B4:Z4)</f>
        <v>128627.14600000001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130.47999999999999</v>
      </c>
      <c r="C7" s="28">
        <v>124.41</v>
      </c>
      <c r="D7" s="28">
        <v>123.19</v>
      </c>
      <c r="E7" s="28">
        <v>104.5</v>
      </c>
      <c r="F7" s="28">
        <v>99</v>
      </c>
      <c r="G7" s="28">
        <v>110</v>
      </c>
      <c r="H7" s="28">
        <v>128.13</v>
      </c>
      <c r="I7" s="28">
        <v>131.25</v>
      </c>
      <c r="J7" s="28">
        <v>62.23</v>
      </c>
      <c r="K7" s="28">
        <v>62.31</v>
      </c>
      <c r="L7" s="28">
        <v>50.35</v>
      </c>
      <c r="M7" s="28">
        <v>46.83</v>
      </c>
      <c r="N7" s="28">
        <v>34.67</v>
      </c>
      <c r="O7" s="28">
        <v>15.93</v>
      </c>
      <c r="P7" s="28">
        <v>20.02</v>
      </c>
      <c r="Q7" s="28">
        <v>36.56</v>
      </c>
      <c r="R7" s="28">
        <v>41.58</v>
      </c>
      <c r="S7" s="28">
        <v>54</v>
      </c>
      <c r="T7" s="28">
        <v>97.5</v>
      </c>
      <c r="U7" s="28">
        <v>170.91</v>
      </c>
      <c r="V7" s="28">
        <v>145.47999999999999</v>
      </c>
      <c r="W7" s="28">
        <v>77.22</v>
      </c>
      <c r="X7" s="28">
        <v>96.65</v>
      </c>
      <c r="Y7" s="28">
        <v>131.13</v>
      </c>
      <c r="Z7" s="29"/>
      <c r="AA7" s="30">
        <f>IF(SUM(B7:Z7)&lt;&gt;0,AVERAGEIF(B7:Z7,"&lt;&gt;"""),"")</f>
        <v>87.263750000000002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916.09799999999996</v>
      </c>
      <c r="C19" s="72">
        <v>925.125</v>
      </c>
      <c r="D19" s="72">
        <v>925.96399999999994</v>
      </c>
      <c r="E19" s="72">
        <v>925.9860000000001</v>
      </c>
      <c r="F19" s="72">
        <v>928.98399999999992</v>
      </c>
      <c r="G19" s="72">
        <v>940.13499999999999</v>
      </c>
      <c r="H19" s="72">
        <v>934.12</v>
      </c>
      <c r="I19" s="72">
        <v>936.16800000000001</v>
      </c>
      <c r="J19" s="72">
        <v>939.16</v>
      </c>
      <c r="K19" s="72">
        <v>952.85400000000004</v>
      </c>
      <c r="L19" s="72">
        <v>967.85099999999989</v>
      </c>
      <c r="M19" s="72">
        <v>977.827</v>
      </c>
      <c r="N19" s="72">
        <v>965.86200000000008</v>
      </c>
      <c r="O19" s="72">
        <v>960.81</v>
      </c>
      <c r="P19" s="72">
        <v>940.86099999999988</v>
      </c>
      <c r="Q19" s="72">
        <v>917.86599999999999</v>
      </c>
      <c r="R19" s="72">
        <v>921.82500000000005</v>
      </c>
      <c r="S19" s="72">
        <v>934.04099999999994</v>
      </c>
      <c r="T19" s="72">
        <v>922.03499999999997</v>
      </c>
      <c r="U19" s="72">
        <v>932.07299999999998</v>
      </c>
      <c r="V19" s="72">
        <v>942.072</v>
      </c>
      <c r="W19" s="72">
        <v>915.04200000000003</v>
      </c>
      <c r="X19" s="72">
        <v>916.03800000000001</v>
      </c>
      <c r="Y19" s="72">
        <v>921.67399999999998</v>
      </c>
      <c r="Z19" s="73"/>
      <c r="AA19" s="74">
        <f t="shared" ref="AA19:AA24" si="2">SUM(B19:Z19)</f>
        <v>22460.470999999998</v>
      </c>
    </row>
    <row r="20" spans="1:27" ht="24.95" customHeight="1" x14ac:dyDescent="0.2">
      <c r="A20" s="75" t="s">
        <v>15</v>
      </c>
      <c r="B20" s="76">
        <v>737.03099999999995</v>
      </c>
      <c r="C20" s="77">
        <v>716.46999999999991</v>
      </c>
      <c r="D20" s="77">
        <v>713.21</v>
      </c>
      <c r="E20" s="77">
        <v>715.28399999999999</v>
      </c>
      <c r="F20" s="77">
        <v>709.78599999999994</v>
      </c>
      <c r="G20" s="77">
        <v>739.75599999999997</v>
      </c>
      <c r="H20" s="77">
        <v>777.92899999999997</v>
      </c>
      <c r="I20" s="77">
        <v>815.04200000000003</v>
      </c>
      <c r="J20" s="77">
        <v>929.28499999999997</v>
      </c>
      <c r="K20" s="77">
        <v>929.22500000000002</v>
      </c>
      <c r="L20" s="77">
        <v>927.09300000000007</v>
      </c>
      <c r="M20" s="77">
        <v>913.14200000000005</v>
      </c>
      <c r="N20" s="77">
        <v>913.91699999999992</v>
      </c>
      <c r="O20" s="77">
        <v>883.20300000000009</v>
      </c>
      <c r="P20" s="77">
        <v>840.0469999999998</v>
      </c>
      <c r="Q20" s="77">
        <v>812.21999999999991</v>
      </c>
      <c r="R20" s="77">
        <v>801.78100000000006</v>
      </c>
      <c r="S20" s="77">
        <v>780.66799999999978</v>
      </c>
      <c r="T20" s="77">
        <v>712.90300000000002</v>
      </c>
      <c r="U20" s="77">
        <v>696.84300000000007</v>
      </c>
      <c r="V20" s="77">
        <v>670.92100000000016</v>
      </c>
      <c r="W20" s="77">
        <v>643.44399999999996</v>
      </c>
      <c r="X20" s="77">
        <v>626.92600000000004</v>
      </c>
      <c r="Y20" s="77">
        <v>675.97100000000012</v>
      </c>
      <c r="Z20" s="78"/>
      <c r="AA20" s="79">
        <f t="shared" si="2"/>
        <v>18682.097000000002</v>
      </c>
    </row>
    <row r="21" spans="1:27" ht="24.95" customHeight="1" x14ac:dyDescent="0.2">
      <c r="A21" s="75" t="s">
        <v>16</v>
      </c>
      <c r="B21" s="80">
        <v>1978.098</v>
      </c>
      <c r="C21" s="81">
        <v>1873.0910000000001</v>
      </c>
      <c r="D21" s="81">
        <v>1802.079</v>
      </c>
      <c r="E21" s="81">
        <v>1772.298</v>
      </c>
      <c r="F21" s="81">
        <v>1811.6580000000001</v>
      </c>
      <c r="G21" s="81">
        <v>1915.8840000000002</v>
      </c>
      <c r="H21" s="81">
        <v>2088.1019999999999</v>
      </c>
      <c r="I21" s="81">
        <v>2348.0619999999999</v>
      </c>
      <c r="J21" s="81">
        <v>2743.643</v>
      </c>
      <c r="K21" s="81">
        <v>2934.1290000000004</v>
      </c>
      <c r="L21" s="81">
        <v>3047.3759999999997</v>
      </c>
      <c r="M21" s="81">
        <v>3116.85</v>
      </c>
      <c r="N21" s="81">
        <v>3104.9189999999999</v>
      </c>
      <c r="O21" s="81">
        <v>2957.3650000000002</v>
      </c>
      <c r="P21" s="81">
        <v>2840.3849999999998</v>
      </c>
      <c r="Q21" s="81">
        <v>2717.3450000000003</v>
      </c>
      <c r="R21" s="81">
        <v>2651.7280000000001</v>
      </c>
      <c r="S21" s="81">
        <v>2733.0919999999996</v>
      </c>
      <c r="T21" s="81">
        <v>2955.7449999999994</v>
      </c>
      <c r="U21" s="81">
        <v>3356.9009999999998</v>
      </c>
      <c r="V21" s="81">
        <v>3201.8559999999993</v>
      </c>
      <c r="W21" s="81">
        <v>2863.6689999999999</v>
      </c>
      <c r="X21" s="81">
        <v>2562.8629999999998</v>
      </c>
      <c r="Y21" s="81">
        <v>2242.884</v>
      </c>
      <c r="Z21" s="78"/>
      <c r="AA21" s="79">
        <f t="shared" si="2"/>
        <v>61620.021999999997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120.5</v>
      </c>
      <c r="C23" s="77">
        <v>111.5</v>
      </c>
      <c r="D23" s="77">
        <v>112</v>
      </c>
      <c r="E23" s="77">
        <v>107.5</v>
      </c>
      <c r="F23" s="77">
        <v>108</v>
      </c>
      <c r="G23" s="77">
        <v>116.5</v>
      </c>
      <c r="H23" s="77">
        <v>123</v>
      </c>
      <c r="I23" s="77">
        <v>127.5</v>
      </c>
      <c r="J23" s="77">
        <v>121</v>
      </c>
      <c r="K23" s="77">
        <v>154.5</v>
      </c>
      <c r="L23" s="77">
        <v>183.5</v>
      </c>
      <c r="M23" s="77">
        <v>205.5</v>
      </c>
      <c r="N23" s="77">
        <v>184.5</v>
      </c>
      <c r="O23" s="77">
        <v>169.5</v>
      </c>
      <c r="P23" s="77">
        <v>170</v>
      </c>
      <c r="Q23" s="77">
        <v>187.5</v>
      </c>
      <c r="R23" s="77">
        <v>153</v>
      </c>
      <c r="S23" s="77">
        <v>150.5</v>
      </c>
      <c r="T23" s="77">
        <v>131</v>
      </c>
      <c r="U23" s="77">
        <v>141.5</v>
      </c>
      <c r="V23" s="77">
        <v>120.5</v>
      </c>
      <c r="W23" s="77">
        <v>130</v>
      </c>
      <c r="X23" s="77">
        <v>115</v>
      </c>
      <c r="Y23" s="77">
        <v>112</v>
      </c>
      <c r="Z23" s="77"/>
      <c r="AA23" s="79">
        <f t="shared" si="2"/>
        <v>3356</v>
      </c>
    </row>
    <row r="24" spans="1:27" ht="24.95" customHeight="1" x14ac:dyDescent="0.2">
      <c r="A24" s="85" t="s">
        <v>19</v>
      </c>
      <c r="B24" s="77">
        <v>225.99999999999994</v>
      </c>
      <c r="C24" s="77">
        <v>214</v>
      </c>
      <c r="D24" s="77">
        <v>207.99999999999994</v>
      </c>
      <c r="E24" s="77">
        <v>208.99999999999997</v>
      </c>
      <c r="F24" s="77">
        <v>216.00000000000003</v>
      </c>
      <c r="G24" s="77">
        <v>240.00000000000003</v>
      </c>
      <c r="H24" s="77">
        <v>282</v>
      </c>
      <c r="I24" s="77">
        <v>319</v>
      </c>
      <c r="J24" s="77">
        <v>336.99999999999994</v>
      </c>
      <c r="K24" s="77">
        <v>340</v>
      </c>
      <c r="L24" s="77">
        <v>335.00000000000006</v>
      </c>
      <c r="M24" s="77">
        <v>330.99999999999989</v>
      </c>
      <c r="N24" s="77">
        <v>329.00000000000006</v>
      </c>
      <c r="O24" s="77">
        <v>313</v>
      </c>
      <c r="P24" s="77">
        <v>296</v>
      </c>
      <c r="Q24" s="77">
        <v>286.99999999999994</v>
      </c>
      <c r="R24" s="77">
        <v>286.99999999999994</v>
      </c>
      <c r="S24" s="77">
        <v>297</v>
      </c>
      <c r="T24" s="77">
        <v>330.00000000000006</v>
      </c>
      <c r="U24" s="77">
        <v>365</v>
      </c>
      <c r="V24" s="77">
        <v>360</v>
      </c>
      <c r="W24" s="77">
        <v>329.00000000000006</v>
      </c>
      <c r="X24" s="77">
        <v>286.99999999999994</v>
      </c>
      <c r="Y24" s="77">
        <v>255.00000000000003</v>
      </c>
      <c r="Z24" s="77"/>
      <c r="AA24" s="79">
        <f t="shared" si="2"/>
        <v>6992</v>
      </c>
    </row>
    <row r="25" spans="1:27" ht="30" customHeight="1" thickBot="1" x14ac:dyDescent="0.25">
      <c r="A25" s="86" t="s">
        <v>20</v>
      </c>
      <c r="B25" s="87">
        <f t="shared" ref="B25:AA25" si="3">SUM(B19:B24)</f>
        <v>3977.7269999999999</v>
      </c>
      <c r="C25" s="88">
        <f t="shared" si="3"/>
        <v>3840.1859999999997</v>
      </c>
      <c r="D25" s="88">
        <f t="shared" si="3"/>
        <v>3761.2529999999997</v>
      </c>
      <c r="E25" s="88">
        <f t="shared" si="3"/>
        <v>3730.0680000000002</v>
      </c>
      <c r="F25" s="88">
        <f t="shared" si="3"/>
        <v>3774.4279999999999</v>
      </c>
      <c r="G25" s="88">
        <f t="shared" si="3"/>
        <v>3952.2750000000005</v>
      </c>
      <c r="H25" s="88">
        <f t="shared" si="3"/>
        <v>4205.1509999999998</v>
      </c>
      <c r="I25" s="88">
        <f t="shared" si="3"/>
        <v>4545.7719999999999</v>
      </c>
      <c r="J25" s="88">
        <f t="shared" si="3"/>
        <v>5070.0879999999997</v>
      </c>
      <c r="K25" s="88">
        <f t="shared" si="3"/>
        <v>5310.7080000000005</v>
      </c>
      <c r="L25" s="88">
        <f t="shared" si="3"/>
        <v>5460.82</v>
      </c>
      <c r="M25" s="88">
        <f t="shared" si="3"/>
        <v>5544.3189999999995</v>
      </c>
      <c r="N25" s="88">
        <f t="shared" si="3"/>
        <v>5608.1980000000003</v>
      </c>
      <c r="O25" s="88">
        <f t="shared" si="3"/>
        <v>5393.8780000000006</v>
      </c>
      <c r="P25" s="88">
        <f t="shared" si="3"/>
        <v>5197.2929999999997</v>
      </c>
      <c r="Q25" s="88">
        <f t="shared" si="3"/>
        <v>5031.9310000000005</v>
      </c>
      <c r="R25" s="88">
        <f t="shared" si="3"/>
        <v>4815.3340000000007</v>
      </c>
      <c r="S25" s="88">
        <f t="shared" si="3"/>
        <v>4895.3009999999995</v>
      </c>
      <c r="T25" s="88">
        <f t="shared" si="3"/>
        <v>5051.6829999999991</v>
      </c>
      <c r="U25" s="88">
        <f t="shared" si="3"/>
        <v>5492.317</v>
      </c>
      <c r="V25" s="88">
        <f t="shared" si="3"/>
        <v>5295.3489999999993</v>
      </c>
      <c r="W25" s="88">
        <f t="shared" si="3"/>
        <v>4881.1549999999997</v>
      </c>
      <c r="X25" s="88">
        <f t="shared" si="3"/>
        <v>4507.8269999999993</v>
      </c>
      <c r="Y25" s="88">
        <f t="shared" si="3"/>
        <v>4207.5290000000005</v>
      </c>
      <c r="Z25" s="89">
        <f t="shared" si="3"/>
        <v>0</v>
      </c>
      <c r="AA25" s="90">
        <f t="shared" si="3"/>
        <v>113550.59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346.5</v>
      </c>
      <c r="C28" s="72">
        <v>325.5</v>
      </c>
      <c r="D28" s="72">
        <v>320</v>
      </c>
      <c r="E28" s="72">
        <v>316.5</v>
      </c>
      <c r="F28" s="72">
        <v>324</v>
      </c>
      <c r="G28" s="72">
        <v>356.5</v>
      </c>
      <c r="H28" s="72">
        <v>405</v>
      </c>
      <c r="I28" s="72">
        <v>446.5</v>
      </c>
      <c r="J28" s="72">
        <v>458</v>
      </c>
      <c r="K28" s="72">
        <v>494.5</v>
      </c>
      <c r="L28" s="72">
        <v>545.5</v>
      </c>
      <c r="M28" s="72">
        <v>563.5</v>
      </c>
      <c r="N28" s="72">
        <v>540.5</v>
      </c>
      <c r="O28" s="72">
        <v>509.5</v>
      </c>
      <c r="P28" s="72">
        <v>493</v>
      </c>
      <c r="Q28" s="72">
        <v>501.5</v>
      </c>
      <c r="R28" s="72">
        <v>440</v>
      </c>
      <c r="S28" s="72">
        <v>447.5</v>
      </c>
      <c r="T28" s="72">
        <v>461</v>
      </c>
      <c r="U28" s="72">
        <v>506.5</v>
      </c>
      <c r="V28" s="72">
        <v>480.5</v>
      </c>
      <c r="W28" s="72">
        <v>459</v>
      </c>
      <c r="X28" s="72">
        <v>402</v>
      </c>
      <c r="Y28" s="72">
        <v>367</v>
      </c>
      <c r="Z28" s="73"/>
      <c r="AA28" s="74">
        <f>SUM(B28:Z28)</f>
        <v>10510</v>
      </c>
    </row>
    <row r="29" spans="1:27" ht="24.95" customHeight="1" x14ac:dyDescent="0.2">
      <c r="A29" s="75" t="s">
        <v>23</v>
      </c>
      <c r="B29" s="76">
        <v>3631.2269999999999</v>
      </c>
      <c r="C29" s="77">
        <v>3514.6860000000001</v>
      </c>
      <c r="D29" s="77">
        <v>3441.2530000000002</v>
      </c>
      <c r="E29" s="77">
        <v>3413.5680000000002</v>
      </c>
      <c r="F29" s="77">
        <v>3450.4279999999999</v>
      </c>
      <c r="G29" s="77">
        <v>3595.7750000000001</v>
      </c>
      <c r="H29" s="77">
        <v>3800.1509999999998</v>
      </c>
      <c r="I29" s="77">
        <v>4114.2719999999999</v>
      </c>
      <c r="J29" s="77">
        <v>4777.0879999999997</v>
      </c>
      <c r="K29" s="77">
        <v>4961.2079999999996</v>
      </c>
      <c r="L29" s="77">
        <v>5401.32</v>
      </c>
      <c r="M29" s="77">
        <v>5467.8190000000004</v>
      </c>
      <c r="N29" s="77">
        <v>5658.6980000000003</v>
      </c>
      <c r="O29" s="77">
        <v>5647.3779999999997</v>
      </c>
      <c r="P29" s="77">
        <v>5362.2330000000002</v>
      </c>
      <c r="Q29" s="77">
        <v>4887.4309999999996</v>
      </c>
      <c r="R29" s="77">
        <v>4558.3339999999998</v>
      </c>
      <c r="S29" s="77">
        <v>4590.8010000000004</v>
      </c>
      <c r="T29" s="77">
        <v>4662.299</v>
      </c>
      <c r="U29" s="77">
        <v>4985.817</v>
      </c>
      <c r="V29" s="77">
        <v>4814.8490000000002</v>
      </c>
      <c r="W29" s="77">
        <v>4488.1549999999997</v>
      </c>
      <c r="X29" s="77">
        <v>4105.8270000000002</v>
      </c>
      <c r="Y29" s="77">
        <v>3840.529</v>
      </c>
      <c r="Z29" s="78"/>
      <c r="AA29" s="79">
        <f>SUM(B29:Z29)</f>
        <v>107171.14599999999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3977.7269999999999</v>
      </c>
      <c r="C31" s="62">
        <f t="shared" si="4"/>
        <v>3840.1860000000001</v>
      </c>
      <c r="D31" s="62">
        <f t="shared" si="4"/>
        <v>3761.2530000000002</v>
      </c>
      <c r="E31" s="62">
        <f t="shared" si="4"/>
        <v>3730.0680000000002</v>
      </c>
      <c r="F31" s="62">
        <f t="shared" si="4"/>
        <v>3774.4279999999999</v>
      </c>
      <c r="G31" s="62">
        <f t="shared" si="4"/>
        <v>3952.2750000000001</v>
      </c>
      <c r="H31" s="62">
        <f t="shared" si="4"/>
        <v>4205.1509999999998</v>
      </c>
      <c r="I31" s="62">
        <f t="shared" si="4"/>
        <v>4560.7719999999999</v>
      </c>
      <c r="J31" s="62">
        <f t="shared" si="4"/>
        <v>5235.0879999999997</v>
      </c>
      <c r="K31" s="62">
        <f t="shared" si="4"/>
        <v>5455.7079999999996</v>
      </c>
      <c r="L31" s="62">
        <f t="shared" si="4"/>
        <v>5946.82</v>
      </c>
      <c r="M31" s="62">
        <f t="shared" si="4"/>
        <v>6031.3190000000004</v>
      </c>
      <c r="N31" s="62">
        <f t="shared" si="4"/>
        <v>6199.1980000000003</v>
      </c>
      <c r="O31" s="62">
        <f t="shared" si="4"/>
        <v>6156.8779999999997</v>
      </c>
      <c r="P31" s="62">
        <f t="shared" si="4"/>
        <v>5855.2330000000002</v>
      </c>
      <c r="Q31" s="62">
        <f t="shared" si="4"/>
        <v>5388.9309999999996</v>
      </c>
      <c r="R31" s="62">
        <f t="shared" si="4"/>
        <v>4998.3339999999998</v>
      </c>
      <c r="S31" s="62">
        <f t="shared" si="4"/>
        <v>5038.3010000000004</v>
      </c>
      <c r="T31" s="62">
        <f t="shared" si="4"/>
        <v>5123.299</v>
      </c>
      <c r="U31" s="62">
        <f t="shared" si="4"/>
        <v>5492.317</v>
      </c>
      <c r="V31" s="62">
        <f t="shared" si="4"/>
        <v>5295.3490000000002</v>
      </c>
      <c r="W31" s="62">
        <f t="shared" si="4"/>
        <v>4947.1549999999997</v>
      </c>
      <c r="X31" s="62">
        <f t="shared" si="4"/>
        <v>4507.8270000000002</v>
      </c>
      <c r="Y31" s="62">
        <f t="shared" si="4"/>
        <v>4207.5290000000005</v>
      </c>
      <c r="Z31" s="63">
        <f t="shared" si="4"/>
        <v>0</v>
      </c>
      <c r="AA31" s="64">
        <f t="shared" si="4"/>
        <v>117681.14599999999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126</v>
      </c>
      <c r="M34" s="95">
        <v>136</v>
      </c>
      <c r="N34" s="95">
        <v>137</v>
      </c>
      <c r="O34" s="95">
        <v>346</v>
      </c>
      <c r="P34" s="95">
        <v>276.94</v>
      </c>
      <c r="Q34" s="95">
        <v>75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1096.94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30</v>
      </c>
      <c r="K35" s="99">
        <v>60</v>
      </c>
      <c r="L35" s="99">
        <v>288</v>
      </c>
      <c r="M35" s="99">
        <v>301</v>
      </c>
      <c r="N35" s="99">
        <v>311</v>
      </c>
      <c r="O35" s="99">
        <v>274</v>
      </c>
      <c r="P35" s="99">
        <v>238</v>
      </c>
      <c r="Q35" s="99">
        <v>139</v>
      </c>
      <c r="R35" s="99">
        <v>40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1681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34</v>
      </c>
      <c r="O36" s="99"/>
      <c r="P36" s="99">
        <v>40</v>
      </c>
      <c r="Q36" s="99">
        <v>34.799999999999997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108.8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15</v>
      </c>
      <c r="J37" s="99">
        <v>135</v>
      </c>
      <c r="K37" s="99">
        <v>85</v>
      </c>
      <c r="L37" s="99">
        <v>72</v>
      </c>
      <c r="M37" s="99">
        <v>50</v>
      </c>
      <c r="N37" s="99">
        <v>143</v>
      </c>
      <c r="O37" s="99">
        <v>143</v>
      </c>
      <c r="P37" s="99">
        <v>143</v>
      </c>
      <c r="Q37" s="99">
        <v>143</v>
      </c>
      <c r="R37" s="99">
        <v>143</v>
      </c>
      <c r="S37" s="99">
        <v>143</v>
      </c>
      <c r="T37" s="99">
        <v>71.616</v>
      </c>
      <c r="U37" s="99"/>
      <c r="V37" s="99"/>
      <c r="W37" s="99">
        <v>66</v>
      </c>
      <c r="X37" s="99"/>
      <c r="Y37" s="99"/>
      <c r="Z37" s="100"/>
      <c r="AA37" s="79">
        <f t="shared" si="5"/>
        <v>1352.616</v>
      </c>
    </row>
    <row r="38" spans="1:27" ht="24.95" customHeight="1" x14ac:dyDescent="0.2">
      <c r="A38" s="97" t="s">
        <v>44</v>
      </c>
      <c r="B38" s="98">
        <v>370.7</v>
      </c>
      <c r="C38" s="99">
        <v>273</v>
      </c>
      <c r="D38" s="99">
        <v>371.9</v>
      </c>
      <c r="E38" s="99">
        <v>407.3</v>
      </c>
      <c r="F38" s="99">
        <v>380.9</v>
      </c>
      <c r="G38" s="99">
        <v>276.39999999999998</v>
      </c>
      <c r="H38" s="99">
        <v>257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10837.2</v>
      </c>
    </row>
    <row r="39" spans="1:27" ht="30" customHeight="1" thickBot="1" x14ac:dyDescent="0.25">
      <c r="A39" s="86" t="s">
        <v>45</v>
      </c>
      <c r="B39" s="87">
        <f t="shared" ref="B39:Z39" si="6">SUM(B34:B38)</f>
        <v>370.7</v>
      </c>
      <c r="C39" s="88">
        <f t="shared" si="6"/>
        <v>273</v>
      </c>
      <c r="D39" s="88">
        <f t="shared" si="6"/>
        <v>371.9</v>
      </c>
      <c r="E39" s="88">
        <f t="shared" si="6"/>
        <v>407.3</v>
      </c>
      <c r="F39" s="88">
        <f t="shared" si="6"/>
        <v>380.9</v>
      </c>
      <c r="G39" s="88">
        <f t="shared" si="6"/>
        <v>276.39999999999998</v>
      </c>
      <c r="H39" s="88">
        <f t="shared" si="6"/>
        <v>257</v>
      </c>
      <c r="I39" s="88">
        <f t="shared" si="6"/>
        <v>515</v>
      </c>
      <c r="J39" s="88">
        <f t="shared" si="6"/>
        <v>665</v>
      </c>
      <c r="K39" s="88">
        <f t="shared" si="6"/>
        <v>645</v>
      </c>
      <c r="L39" s="88">
        <f t="shared" si="6"/>
        <v>986</v>
      </c>
      <c r="M39" s="88">
        <f t="shared" si="6"/>
        <v>987</v>
      </c>
      <c r="N39" s="88">
        <f t="shared" si="6"/>
        <v>1125</v>
      </c>
      <c r="O39" s="88">
        <f t="shared" si="6"/>
        <v>1263</v>
      </c>
      <c r="P39" s="88">
        <f t="shared" si="6"/>
        <v>1197.94</v>
      </c>
      <c r="Q39" s="88">
        <f t="shared" si="6"/>
        <v>891.8</v>
      </c>
      <c r="R39" s="88">
        <f t="shared" si="6"/>
        <v>683</v>
      </c>
      <c r="S39" s="88">
        <f t="shared" si="6"/>
        <v>643</v>
      </c>
      <c r="T39" s="88">
        <f t="shared" si="6"/>
        <v>571.61599999999999</v>
      </c>
      <c r="U39" s="88">
        <f t="shared" si="6"/>
        <v>500</v>
      </c>
      <c r="V39" s="88">
        <f t="shared" si="6"/>
        <v>500</v>
      </c>
      <c r="W39" s="88">
        <f t="shared" si="6"/>
        <v>566</v>
      </c>
      <c r="X39" s="88">
        <f t="shared" si="6"/>
        <v>500</v>
      </c>
      <c r="Y39" s="88">
        <f t="shared" si="6"/>
        <v>500</v>
      </c>
      <c r="Z39" s="89">
        <f t="shared" si="6"/>
        <v>0</v>
      </c>
      <c r="AA39" s="90">
        <f t="shared" si="5"/>
        <v>15076.556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34</v>
      </c>
      <c r="O44" s="99"/>
      <c r="P44" s="99">
        <v>40</v>
      </c>
      <c r="Q44" s="99">
        <v>34.799999999999997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108.8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370.7</v>
      </c>
      <c r="C46" s="99">
        <v>273</v>
      </c>
      <c r="D46" s="99">
        <v>371.9</v>
      </c>
      <c r="E46" s="99">
        <v>407.3</v>
      </c>
      <c r="F46" s="99">
        <v>380.9</v>
      </c>
      <c r="G46" s="99">
        <v>276.39999999999998</v>
      </c>
      <c r="H46" s="99">
        <v>257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10837.2</v>
      </c>
    </row>
    <row r="47" spans="1:27" ht="24.95" customHeight="1" x14ac:dyDescent="0.2">
      <c r="A47" s="85" t="s">
        <v>47</v>
      </c>
      <c r="B47" s="98">
        <v>60</v>
      </c>
      <c r="C47" s="99">
        <v>47</v>
      </c>
      <c r="D47" s="99">
        <v>40</v>
      </c>
      <c r="E47" s="99">
        <v>40</v>
      </c>
      <c r="F47" s="99">
        <v>47</v>
      </c>
      <c r="G47" s="99">
        <v>70</v>
      </c>
      <c r="H47" s="99">
        <v>105</v>
      </c>
      <c r="I47" s="99">
        <v>121</v>
      </c>
      <c r="J47" s="99">
        <v>114</v>
      </c>
      <c r="K47" s="99">
        <v>99</v>
      </c>
      <c r="L47" s="99">
        <v>80</v>
      </c>
      <c r="M47" s="99">
        <v>66</v>
      </c>
      <c r="N47" s="99">
        <v>58</v>
      </c>
      <c r="O47" s="99">
        <v>43</v>
      </c>
      <c r="P47" s="99">
        <v>32</v>
      </c>
      <c r="Q47" s="99">
        <v>33</v>
      </c>
      <c r="R47" s="99">
        <v>47</v>
      </c>
      <c r="S47" s="99">
        <v>76</v>
      </c>
      <c r="T47" s="99">
        <v>122</v>
      </c>
      <c r="U47" s="99">
        <v>150</v>
      </c>
      <c r="V47" s="99">
        <v>150</v>
      </c>
      <c r="W47" s="99">
        <v>125</v>
      </c>
      <c r="X47" s="99">
        <v>84</v>
      </c>
      <c r="Y47" s="99">
        <v>55</v>
      </c>
      <c r="Z47" s="100"/>
      <c r="AA47" s="79">
        <f t="shared" si="7"/>
        <v>1864</v>
      </c>
    </row>
    <row r="48" spans="1:27" ht="30" customHeight="1" thickBot="1" x14ac:dyDescent="0.25">
      <c r="A48" s="86" t="s">
        <v>48</v>
      </c>
      <c r="B48" s="87">
        <f>SUM(B42:B47)</f>
        <v>430.7</v>
      </c>
      <c r="C48" s="88">
        <f t="shared" ref="C48:Z48" si="8">SUM(C42:C47)</f>
        <v>320</v>
      </c>
      <c r="D48" s="88">
        <f t="shared" si="8"/>
        <v>411.9</v>
      </c>
      <c r="E48" s="88">
        <f t="shared" si="8"/>
        <v>447.3</v>
      </c>
      <c r="F48" s="88">
        <f t="shared" si="8"/>
        <v>427.9</v>
      </c>
      <c r="G48" s="88">
        <f t="shared" si="8"/>
        <v>346.4</v>
      </c>
      <c r="H48" s="88">
        <f t="shared" si="8"/>
        <v>362</v>
      </c>
      <c r="I48" s="88">
        <f t="shared" si="8"/>
        <v>621</v>
      </c>
      <c r="J48" s="88">
        <f t="shared" si="8"/>
        <v>614</v>
      </c>
      <c r="K48" s="88">
        <f t="shared" si="8"/>
        <v>599</v>
      </c>
      <c r="L48" s="88">
        <f t="shared" si="8"/>
        <v>580</v>
      </c>
      <c r="M48" s="88">
        <f t="shared" si="8"/>
        <v>566</v>
      </c>
      <c r="N48" s="88">
        <f t="shared" si="8"/>
        <v>592</v>
      </c>
      <c r="O48" s="88">
        <f t="shared" si="8"/>
        <v>543</v>
      </c>
      <c r="P48" s="88">
        <f t="shared" si="8"/>
        <v>572</v>
      </c>
      <c r="Q48" s="88">
        <f t="shared" si="8"/>
        <v>567.79999999999995</v>
      </c>
      <c r="R48" s="88">
        <f t="shared" si="8"/>
        <v>547</v>
      </c>
      <c r="S48" s="88">
        <f t="shared" si="8"/>
        <v>576</v>
      </c>
      <c r="T48" s="88">
        <f t="shared" si="8"/>
        <v>622</v>
      </c>
      <c r="U48" s="88">
        <f t="shared" si="8"/>
        <v>650</v>
      </c>
      <c r="V48" s="88">
        <f t="shared" si="8"/>
        <v>650</v>
      </c>
      <c r="W48" s="88">
        <f t="shared" si="8"/>
        <v>625</v>
      </c>
      <c r="X48" s="88">
        <f t="shared" si="8"/>
        <v>584</v>
      </c>
      <c r="Y48" s="88">
        <f t="shared" si="8"/>
        <v>555</v>
      </c>
      <c r="Z48" s="89">
        <f t="shared" si="8"/>
        <v>0</v>
      </c>
      <c r="AA48" s="90">
        <f t="shared" si="7"/>
        <v>12810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4348.4269999999997</v>
      </c>
      <c r="C51" s="88">
        <f t="shared" si="10"/>
        <v>4113.1859999999997</v>
      </c>
      <c r="D51" s="88">
        <f t="shared" si="10"/>
        <v>4133.1529999999993</v>
      </c>
      <c r="E51" s="88">
        <f t="shared" si="10"/>
        <v>4137.3680000000004</v>
      </c>
      <c r="F51" s="88">
        <f t="shared" si="10"/>
        <v>4155.3279999999995</v>
      </c>
      <c r="G51" s="88">
        <f t="shared" si="10"/>
        <v>4228.6750000000002</v>
      </c>
      <c r="H51" s="88">
        <f t="shared" si="10"/>
        <v>4462.1509999999998</v>
      </c>
      <c r="I51" s="88">
        <f t="shared" si="10"/>
        <v>5060.7719999999999</v>
      </c>
      <c r="J51" s="88">
        <f t="shared" si="10"/>
        <v>5735.0879999999997</v>
      </c>
      <c r="K51" s="88">
        <f t="shared" si="10"/>
        <v>5955.7080000000005</v>
      </c>
      <c r="L51" s="88">
        <f t="shared" si="10"/>
        <v>6446.82</v>
      </c>
      <c r="M51" s="88">
        <f t="shared" si="10"/>
        <v>6531.3189999999995</v>
      </c>
      <c r="N51" s="88">
        <f t="shared" si="10"/>
        <v>6733.1980000000003</v>
      </c>
      <c r="O51" s="88">
        <f t="shared" si="10"/>
        <v>6656.8780000000006</v>
      </c>
      <c r="P51" s="88">
        <f t="shared" si="10"/>
        <v>6395.2330000000002</v>
      </c>
      <c r="Q51" s="88">
        <f t="shared" si="10"/>
        <v>5923.7310000000007</v>
      </c>
      <c r="R51" s="88">
        <f t="shared" si="10"/>
        <v>5498.3340000000007</v>
      </c>
      <c r="S51" s="88">
        <f t="shared" si="10"/>
        <v>5538.3009999999995</v>
      </c>
      <c r="T51" s="88">
        <f t="shared" si="10"/>
        <v>5623.2989999999991</v>
      </c>
      <c r="U51" s="88">
        <f t="shared" si="10"/>
        <v>5992.317</v>
      </c>
      <c r="V51" s="88">
        <f t="shared" si="10"/>
        <v>5795.3489999999993</v>
      </c>
      <c r="W51" s="88">
        <f t="shared" si="10"/>
        <v>5447.1549999999997</v>
      </c>
      <c r="X51" s="88">
        <f t="shared" si="10"/>
        <v>5007.8269999999993</v>
      </c>
      <c r="Y51" s="88">
        <f t="shared" si="10"/>
        <v>4707.5290000000005</v>
      </c>
      <c r="Z51" s="89">
        <f t="shared" si="10"/>
        <v>0</v>
      </c>
      <c r="AA51" s="104">
        <f>SUM(B51:Z51)</f>
        <v>128627.14600000001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-344.3</v>
      </c>
      <c r="C4" s="18">
        <v>-442</v>
      </c>
      <c r="D4" s="18">
        <v>-343.1</v>
      </c>
      <c r="E4" s="18">
        <v>-307.7</v>
      </c>
      <c r="F4" s="18">
        <v>-334.1</v>
      </c>
      <c r="G4" s="18">
        <v>-438.6</v>
      </c>
      <c r="H4" s="18">
        <v>-458</v>
      </c>
      <c r="I4" s="18">
        <v>-215</v>
      </c>
      <c r="J4" s="18">
        <v>-77.100000000000023</v>
      </c>
      <c r="K4" s="18">
        <v>-129.89999999999998</v>
      </c>
      <c r="L4" s="18">
        <v>-4.3000000000000114</v>
      </c>
      <c r="M4" s="18">
        <v>389.1</v>
      </c>
      <c r="N4" s="18">
        <v>534</v>
      </c>
      <c r="O4" s="18">
        <v>479.2</v>
      </c>
      <c r="P4" s="18">
        <v>540</v>
      </c>
      <c r="Q4" s="18">
        <v>534.79999999999995</v>
      </c>
      <c r="R4" s="18">
        <v>256</v>
      </c>
      <c r="S4" s="18">
        <v>-95.399999999999977</v>
      </c>
      <c r="T4" s="18">
        <v>-33.600000000000023</v>
      </c>
      <c r="U4" s="18">
        <v>40.399999999999977</v>
      </c>
      <c r="V4" s="18">
        <v>33.5</v>
      </c>
      <c r="W4" s="18">
        <v>-209.39999999999998</v>
      </c>
      <c r="X4" s="18">
        <v>-215</v>
      </c>
      <c r="Y4" s="18">
        <v>-215</v>
      </c>
      <c r="Z4" s="19"/>
      <c r="AA4" s="111">
        <f>SUM(B4:Z4)</f>
        <v>-1055.5000000000005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130.47999999999999</v>
      </c>
      <c r="C7" s="117">
        <v>124.41</v>
      </c>
      <c r="D7" s="117">
        <v>123.19</v>
      </c>
      <c r="E7" s="117">
        <v>104.5</v>
      </c>
      <c r="F7" s="117">
        <v>99</v>
      </c>
      <c r="G7" s="117">
        <v>110</v>
      </c>
      <c r="H7" s="117">
        <v>128.13</v>
      </c>
      <c r="I7" s="117">
        <v>131.25</v>
      </c>
      <c r="J7" s="117">
        <v>62.23</v>
      </c>
      <c r="K7" s="117">
        <v>62.31</v>
      </c>
      <c r="L7" s="117">
        <v>50.35</v>
      </c>
      <c r="M7" s="117">
        <v>46.83</v>
      </c>
      <c r="N7" s="117">
        <v>34.67</v>
      </c>
      <c r="O7" s="117">
        <v>15.93</v>
      </c>
      <c r="P7" s="117">
        <v>20.02</v>
      </c>
      <c r="Q7" s="117">
        <v>36.56</v>
      </c>
      <c r="R7" s="117">
        <v>41.58</v>
      </c>
      <c r="S7" s="117">
        <v>54</v>
      </c>
      <c r="T7" s="117">
        <v>97.5</v>
      </c>
      <c r="U7" s="117">
        <v>170.91</v>
      </c>
      <c r="V7" s="117">
        <v>145.47999999999999</v>
      </c>
      <c r="W7" s="117">
        <v>77.22</v>
      </c>
      <c r="X7" s="117">
        <v>96.65</v>
      </c>
      <c r="Y7" s="117">
        <v>131.13</v>
      </c>
      <c r="Z7" s="118"/>
      <c r="AA7" s="119">
        <f>IF(SUM(B7:Z7)&lt;&gt;0,AVERAGEIF(B7:Z7,"&lt;&gt;"""),"")</f>
        <v>87.263750000000002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577.1</v>
      </c>
      <c r="K13" s="129">
        <v>629.9</v>
      </c>
      <c r="L13" s="129">
        <v>504.3</v>
      </c>
      <c r="M13" s="129">
        <v>110.9</v>
      </c>
      <c r="N13" s="129"/>
      <c r="O13" s="129">
        <v>20.8</v>
      </c>
      <c r="P13" s="129"/>
      <c r="Q13" s="129"/>
      <c r="R13" s="129">
        <v>244</v>
      </c>
      <c r="S13" s="129">
        <v>595.4</v>
      </c>
      <c r="T13" s="129">
        <v>533.6</v>
      </c>
      <c r="U13" s="129">
        <v>459.6</v>
      </c>
      <c r="V13" s="129">
        <v>466.5</v>
      </c>
      <c r="W13" s="129">
        <v>709.4</v>
      </c>
      <c r="X13" s="129">
        <v>715</v>
      </c>
      <c r="Y13" s="130">
        <v>715</v>
      </c>
      <c r="Z13" s="131"/>
      <c r="AA13" s="132">
        <f t="shared" si="0"/>
        <v>12001.5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577.1</v>
      </c>
      <c r="K16" s="135">
        <f t="shared" si="1"/>
        <v>629.9</v>
      </c>
      <c r="L16" s="135">
        <f t="shared" si="1"/>
        <v>504.3</v>
      </c>
      <c r="M16" s="135">
        <f t="shared" si="1"/>
        <v>110.9</v>
      </c>
      <c r="N16" s="135">
        <f t="shared" si="1"/>
        <v>0</v>
      </c>
      <c r="O16" s="135">
        <f t="shared" si="1"/>
        <v>20.8</v>
      </c>
      <c r="P16" s="135">
        <f t="shared" si="1"/>
        <v>0</v>
      </c>
      <c r="Q16" s="135">
        <f t="shared" si="1"/>
        <v>0</v>
      </c>
      <c r="R16" s="135">
        <f t="shared" si="1"/>
        <v>244</v>
      </c>
      <c r="S16" s="135">
        <f t="shared" si="1"/>
        <v>595.4</v>
      </c>
      <c r="T16" s="135">
        <f t="shared" si="1"/>
        <v>533.6</v>
      </c>
      <c r="U16" s="135">
        <f t="shared" si="1"/>
        <v>459.6</v>
      </c>
      <c r="V16" s="135">
        <f t="shared" si="1"/>
        <v>466.5</v>
      </c>
      <c r="W16" s="135">
        <f t="shared" si="1"/>
        <v>709.4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12001.5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34</v>
      </c>
      <c r="O21" s="129"/>
      <c r="P21" s="129">
        <v>40</v>
      </c>
      <c r="Q21" s="129">
        <v>34.799999999999997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108.8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370.7</v>
      </c>
      <c r="C23" s="133">
        <v>273</v>
      </c>
      <c r="D23" s="133">
        <v>371.9</v>
      </c>
      <c r="E23" s="133">
        <v>407.3</v>
      </c>
      <c r="F23" s="133">
        <v>380.9</v>
      </c>
      <c r="G23" s="133">
        <v>276.39999999999998</v>
      </c>
      <c r="H23" s="133">
        <v>257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10837.2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370.7</v>
      </c>
      <c r="C24" s="135">
        <f t="shared" si="3"/>
        <v>273</v>
      </c>
      <c r="D24" s="135">
        <f t="shared" si="3"/>
        <v>371.9</v>
      </c>
      <c r="E24" s="135">
        <f t="shared" si="3"/>
        <v>407.3</v>
      </c>
      <c r="F24" s="135">
        <f t="shared" si="3"/>
        <v>380.9</v>
      </c>
      <c r="G24" s="135">
        <f t="shared" si="3"/>
        <v>276.39999999999998</v>
      </c>
      <c r="H24" s="135">
        <f t="shared" si="3"/>
        <v>257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534</v>
      </c>
      <c r="O24" s="135">
        <f t="shared" si="3"/>
        <v>500</v>
      </c>
      <c r="P24" s="135">
        <f t="shared" si="3"/>
        <v>540</v>
      </c>
      <c r="Q24" s="135">
        <f t="shared" si="3"/>
        <v>534.79999999999995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10946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2023-03-31T11:21:32Z</dcterms:created>
  <dcterms:modified xsi:type="dcterms:W3CDTF">2023-03-31T11:21:33Z</dcterms:modified>
</cp:coreProperties>
</file>