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<sst xmlns="http://schemas.openxmlformats.org/spreadsheetml/2006/main" count="117" uniqueCount="53">
  <si>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30/03/2023 14:03:45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</si>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</sst>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523</c:v>
                </c:pt>
                <c:pt idx="1">
                  <c:v>523</c:v>
                </c:pt>
                <c:pt idx="2">
                  <c:v>523</c:v>
                </c:pt>
                <c:pt idx="3">
                  <c:v>523</c:v>
                </c:pt>
                <c:pt idx="4">
                  <c:v>523</c:v>
                </c:pt>
                <c:pt idx="5">
                  <c:v>523</c:v>
                </c:pt>
                <c:pt idx="6">
                  <c:v>523</c:v>
                </c:pt>
                <c:pt idx="7">
                  <c:v>831</c:v>
                </c:pt>
                <c:pt idx="8">
                  <c:v>831</c:v>
                </c:pt>
                <c:pt idx="9">
                  <c:v>548</c:v>
                </c:pt>
                <c:pt idx="10">
                  <c:v>240</c:v>
                </c:pt>
                <c:pt idx="11">
                  <c:v>240</c:v>
                </c:pt>
                <c:pt idx="12">
                  <c:v>240</c:v>
                </c:pt>
                <c:pt idx="13">
                  <c:v>240</c:v>
                </c:pt>
                <c:pt idx="14">
                  <c:v>240</c:v>
                </c:pt>
                <c:pt idx="15">
                  <c:v>240</c:v>
                </c:pt>
                <c:pt idx="16">
                  <c:v>548</c:v>
                </c:pt>
                <c:pt idx="17">
                  <c:v>728</c:v>
                </c:pt>
                <c:pt idx="18">
                  <c:v>831</c:v>
                </c:pt>
                <c:pt idx="19">
                  <c:v>831</c:v>
                </c:pt>
                <c:pt idx="20">
                  <c:v>831</c:v>
                </c:pt>
                <c:pt idx="21">
                  <c:v>831</c:v>
                </c:pt>
                <c:pt idx="22">
                  <c:v>523</c:v>
                </c:pt>
                <c:pt idx="23">
                  <c:v>523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131</c:v>
                </c:pt>
                <c:pt idx="1">
                  <c:v>131</c:v>
                </c:pt>
                <c:pt idx="2">
                  <c:v>131</c:v>
                </c:pt>
                <c:pt idx="3">
                  <c:v>131</c:v>
                </c:pt>
                <c:pt idx="4">
                  <c:v>131</c:v>
                </c:pt>
                <c:pt idx="5">
                  <c:v>131</c:v>
                </c:pt>
                <c:pt idx="6">
                  <c:v>131</c:v>
                </c:pt>
                <c:pt idx="7">
                  <c:v>141</c:v>
                </c:pt>
                <c:pt idx="8">
                  <c:v>139</c:v>
                </c:pt>
                <c:pt idx="9">
                  <c:v>136</c:v>
                </c:pt>
                <c:pt idx="10">
                  <c:v>131</c:v>
                </c:pt>
                <c:pt idx="11">
                  <c:v>131</c:v>
                </c:pt>
                <c:pt idx="12">
                  <c:v>131</c:v>
                </c:pt>
                <c:pt idx="13">
                  <c:v>131</c:v>
                </c:pt>
                <c:pt idx="14">
                  <c:v>131</c:v>
                </c:pt>
                <c:pt idx="15">
                  <c:v>131</c:v>
                </c:pt>
                <c:pt idx="16">
                  <c:v>131</c:v>
                </c:pt>
                <c:pt idx="17">
                  <c:v>133</c:v>
                </c:pt>
                <c:pt idx="18">
                  <c:v>164</c:v>
                </c:pt>
                <c:pt idx="19">
                  <c:v>210</c:v>
                </c:pt>
                <c:pt idx="20">
                  <c:v>199</c:v>
                </c:pt>
                <c:pt idx="21">
                  <c:v>165</c:v>
                </c:pt>
                <c:pt idx="22">
                  <c:v>131</c:v>
                </c:pt>
                <c:pt idx="23">
                  <c:v>131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1432.9</c:v>
                </c:pt>
                <c:pt idx="1">
                  <c:v>1155.9000000000001</c:v>
                </c:pt>
                <c:pt idx="2">
                  <c:v>827.9</c:v>
                </c:pt>
                <c:pt idx="3">
                  <c:v>777.9</c:v>
                </c:pt>
                <c:pt idx="4">
                  <c:v>777.9</c:v>
                </c:pt>
                <c:pt idx="5">
                  <c:v>887.9</c:v>
                </c:pt>
                <c:pt idx="6">
                  <c:v>1477.9</c:v>
                </c:pt>
                <c:pt idx="7">
                  <c:v>1477.9</c:v>
                </c:pt>
                <c:pt idx="8">
                  <c:v>1377.9</c:v>
                </c:pt>
                <c:pt idx="9">
                  <c:v>997.9</c:v>
                </c:pt>
                <c:pt idx="10">
                  <c:v>759.9</c:v>
                </c:pt>
                <c:pt idx="11">
                  <c:v>577.9</c:v>
                </c:pt>
                <c:pt idx="12">
                  <c:v>577.9</c:v>
                </c:pt>
                <c:pt idx="13">
                  <c:v>577.9</c:v>
                </c:pt>
                <c:pt idx="14">
                  <c:v>619.9</c:v>
                </c:pt>
                <c:pt idx="15">
                  <c:v>770.9</c:v>
                </c:pt>
                <c:pt idx="16">
                  <c:v>865.9</c:v>
                </c:pt>
                <c:pt idx="17">
                  <c:v>1062.9000000000001</c:v>
                </c:pt>
                <c:pt idx="18">
                  <c:v>1522.9</c:v>
                </c:pt>
                <c:pt idx="19">
                  <c:v>1727.4029999999998</c:v>
                </c:pt>
                <c:pt idx="20">
                  <c:v>1845.9699999999998</c:v>
                </c:pt>
                <c:pt idx="21">
                  <c:v>1571.4670000000001</c:v>
                </c:pt>
                <c:pt idx="22">
                  <c:v>1290.9000000000001</c:v>
                </c:pt>
                <c:pt idx="23">
                  <c:v>967.9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1579</c:v>
                </c:pt>
                <c:pt idx="1">
                  <c:v>1579</c:v>
                </c:pt>
                <c:pt idx="2">
                  <c:v>1594</c:v>
                </c:pt>
                <c:pt idx="3">
                  <c:v>1649.9</c:v>
                </c:pt>
                <c:pt idx="4">
                  <c:v>1657.5</c:v>
                </c:pt>
                <c:pt idx="5">
                  <c:v>1855.1</c:v>
                </c:pt>
                <c:pt idx="6">
                  <c:v>1651.2</c:v>
                </c:pt>
                <c:pt idx="7">
                  <c:v>1545</c:v>
                </c:pt>
                <c:pt idx="8">
                  <c:v>1011.7</c:v>
                </c:pt>
                <c:pt idx="9">
                  <c:v>831.6</c:v>
                </c:pt>
                <c:pt idx="10">
                  <c:v>908</c:v>
                </c:pt>
                <c:pt idx="11">
                  <c:v>832.9</c:v>
                </c:pt>
                <c:pt idx="12">
                  <c:v>426</c:v>
                </c:pt>
                <c:pt idx="13">
                  <c:v>254.1</c:v>
                </c:pt>
                <c:pt idx="14">
                  <c:v>166.3</c:v>
                </c:pt>
                <c:pt idx="15">
                  <c:v>714.9</c:v>
                </c:pt>
                <c:pt idx="16">
                  <c:v>796.5</c:v>
                </c:pt>
                <c:pt idx="17">
                  <c:v>1454</c:v>
                </c:pt>
                <c:pt idx="18">
                  <c:v>1422.9</c:v>
                </c:pt>
                <c:pt idx="19">
                  <c:v>1514.6</c:v>
                </c:pt>
                <c:pt idx="20">
                  <c:v>1305.5</c:v>
                </c:pt>
                <c:pt idx="21">
                  <c:v>1570</c:v>
                </c:pt>
                <c:pt idx="22">
                  <c:v>1570</c:v>
                </c:pt>
                <c:pt idx="23">
                  <c:v>1567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932.74200000000008</c:v>
                </c:pt>
                <c:pt idx="1">
                  <c:v>961.07099999999991</c:v>
                </c:pt>
                <c:pt idx="2">
                  <c:v>991.83500000000004</c:v>
                </c:pt>
                <c:pt idx="3">
                  <c:v>1033.2269999999999</c:v>
                </c:pt>
                <c:pt idx="4">
                  <c:v>1037.4150000000002</c:v>
                </c:pt>
                <c:pt idx="5">
                  <c:v>1036.434</c:v>
                </c:pt>
                <c:pt idx="6">
                  <c:v>1065.5279999999998</c:v>
                </c:pt>
                <c:pt idx="7">
                  <c:v>1444.1329999999994</c:v>
                </c:pt>
                <c:pt idx="8">
                  <c:v>2285.067</c:v>
                </c:pt>
                <c:pt idx="9">
                  <c:v>3037.3700000000003</c:v>
                </c:pt>
                <c:pt idx="10">
                  <c:v>3741.8929999999996</c:v>
                </c:pt>
                <c:pt idx="11">
                  <c:v>4171.5480000000007</c:v>
                </c:pt>
                <c:pt idx="12">
                  <c:v>4328.0040000000008</c:v>
                </c:pt>
                <c:pt idx="13">
                  <c:v>4270.7199999999993</c:v>
                </c:pt>
                <c:pt idx="14">
                  <c:v>4039.342000000001</c:v>
                </c:pt>
                <c:pt idx="15">
                  <c:v>3490.2010000000005</c:v>
                </c:pt>
                <c:pt idx="16">
                  <c:v>2776.8</c:v>
                </c:pt>
                <c:pt idx="17">
                  <c:v>2109.1969999999988</c:v>
                </c:pt>
                <c:pt idx="18">
                  <c:v>1610.0619999999992</c:v>
                </c:pt>
                <c:pt idx="19">
                  <c:v>1502.9029999999996</c:v>
                </c:pt>
                <c:pt idx="20">
                  <c:v>1489.0360000000001</c:v>
                </c:pt>
                <c:pt idx="21">
                  <c:v>1480.8899999999999</c:v>
                </c:pt>
                <c:pt idx="22">
                  <c:v>1488.269</c:v>
                </c:pt>
                <c:pt idx="23">
                  <c:v>1509.0079999999996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32</c:v>
                </c:pt>
                <c:pt idx="1">
                  <c:v>29</c:v>
                </c:pt>
                <c:pt idx="2">
                  <c:v>28</c:v>
                </c:pt>
                <c:pt idx="3">
                  <c:v>25</c:v>
                </c:pt>
                <c:pt idx="4">
                  <c:v>21</c:v>
                </c:pt>
                <c:pt idx="5">
                  <c:v>19</c:v>
                </c:pt>
                <c:pt idx="6">
                  <c:v>21</c:v>
                </c:pt>
                <c:pt idx="7">
                  <c:v>38</c:v>
                </c:pt>
                <c:pt idx="8">
                  <c:v>60</c:v>
                </c:pt>
                <c:pt idx="9">
                  <c:v>74</c:v>
                </c:pt>
                <c:pt idx="10">
                  <c:v>82</c:v>
                </c:pt>
                <c:pt idx="11">
                  <c:v>87</c:v>
                </c:pt>
                <c:pt idx="12">
                  <c:v>92</c:v>
                </c:pt>
                <c:pt idx="13">
                  <c:v>94</c:v>
                </c:pt>
                <c:pt idx="14">
                  <c:v>91</c:v>
                </c:pt>
                <c:pt idx="15">
                  <c:v>84</c:v>
                </c:pt>
                <c:pt idx="16">
                  <c:v>72</c:v>
                </c:pt>
                <c:pt idx="17">
                  <c:v>55</c:v>
                </c:pt>
                <c:pt idx="18">
                  <c:v>43</c:v>
                </c:pt>
                <c:pt idx="19">
                  <c:v>40</c:v>
                </c:pt>
                <c:pt idx="20">
                  <c:v>39</c:v>
                </c:pt>
                <c:pt idx="21">
                  <c:v>38</c:v>
                </c:pt>
                <c:pt idx="22">
                  <c:v>38</c:v>
                </c:pt>
                <c:pt idx="23">
                  <c:v>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199</c:v>
                </c:pt>
                <c:pt idx="7">
                  <c:v>226</c:v>
                </c:pt>
                <c:pt idx="8">
                  <c:v>202</c:v>
                </c:pt>
                <c:pt idx="9">
                  <c:v>153</c:v>
                </c:pt>
                <c:pt idx="10">
                  <c:v>77</c:v>
                </c:pt>
                <c:pt idx="11">
                  <c:v>77</c:v>
                </c:pt>
                <c:pt idx="12">
                  <c:v>73</c:v>
                </c:pt>
                <c:pt idx="13">
                  <c:v>41</c:v>
                </c:pt>
                <c:pt idx="14">
                  <c:v>15</c:v>
                </c:pt>
                <c:pt idx="15">
                  <c:v>15</c:v>
                </c:pt>
                <c:pt idx="16">
                  <c:v>40</c:v>
                </c:pt>
                <c:pt idx="17">
                  <c:v>62.542000000000002</c:v>
                </c:pt>
                <c:pt idx="18">
                  <c:v>319</c:v>
                </c:pt>
                <c:pt idx="19">
                  <c:v>647</c:v>
                </c:pt>
                <c:pt idx="20">
                  <c:v>549</c:v>
                </c:pt>
                <c:pt idx="21">
                  <c:v>154</c:v>
                </c:pt>
                <c:pt idx="22">
                  <c:v>30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7434840"/>
        <c:axId val="1974352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4630.6649999999991</c:v>
                </c:pt>
                <c:pt idx="1">
                  <c:v>4378.9480000000012</c:v>
                </c:pt>
                <c:pt idx="2">
                  <c:v>4095.7119999999995</c:v>
                </c:pt>
                <c:pt idx="3">
                  <c:v>4140.0390000000016</c:v>
                </c:pt>
                <c:pt idx="4">
                  <c:v>4147.8480000000009</c:v>
                </c:pt>
                <c:pt idx="5">
                  <c:v>4493.4140000000007</c:v>
                </c:pt>
                <c:pt idx="6">
                  <c:v>5068.6080000000002</c:v>
                </c:pt>
                <c:pt idx="7">
                  <c:v>5703.0730000000003</c:v>
                </c:pt>
                <c:pt idx="8">
                  <c:v>5906.6189999999997</c:v>
                </c:pt>
                <c:pt idx="9">
                  <c:v>5777.8990000000013</c:v>
                </c:pt>
                <c:pt idx="10">
                  <c:v>5939.7739999999994</c:v>
                </c:pt>
                <c:pt idx="11">
                  <c:v>6117.3790000000026</c:v>
                </c:pt>
                <c:pt idx="12">
                  <c:v>5867.9479999999994</c:v>
                </c:pt>
                <c:pt idx="13">
                  <c:v>5608.786000000001</c:v>
                </c:pt>
                <c:pt idx="14">
                  <c:v>5302.5830000000014</c:v>
                </c:pt>
                <c:pt idx="15">
                  <c:v>5446.007999999998</c:v>
                </c:pt>
                <c:pt idx="16">
                  <c:v>5230.2359999999999</c:v>
                </c:pt>
                <c:pt idx="17">
                  <c:v>5604.639000000001</c:v>
                </c:pt>
                <c:pt idx="18">
                  <c:v>5912.8779999999997</c:v>
                </c:pt>
                <c:pt idx="19">
                  <c:v>6472.8760000000002</c:v>
                </c:pt>
                <c:pt idx="20">
                  <c:v>6258.5000000000018</c:v>
                </c:pt>
                <c:pt idx="21">
                  <c:v>5810.357</c:v>
                </c:pt>
                <c:pt idx="22">
                  <c:v>5071.1400000000003</c:v>
                </c:pt>
                <c:pt idx="23">
                  <c:v>4764.9250000000011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434840"/>
        <c:axId val="1974352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</c:v>
                </c:pt>
                <c:pt idx="1">
                  <c:v>92</c:v>
                </c:pt>
                <c:pt idx="2">
                  <c:v>93</c:v>
                </c:pt>
                <c:pt idx="3">
                  <c:v>89</c:v>
                </c:pt>
                <c:pt idx="4">
                  <c:v>95</c:v>
                </c:pt>
                <c:pt idx="5">
                  <c:v>113.39</c:v>
                </c:pt>
                <c:pt idx="6">
                  <c:v>135.85</c:v>
                </c:pt>
                <c:pt idx="7">
                  <c:v>154.99</c:v>
                </c:pt>
                <c:pt idx="8">
                  <c:v>140.62</c:v>
                </c:pt>
                <c:pt idx="9">
                  <c:v>134.43</c:v>
                </c:pt>
                <c:pt idx="10">
                  <c:v>134.91999999999999</c:v>
                </c:pt>
                <c:pt idx="11">
                  <c:v>120.11</c:v>
                </c:pt>
                <c:pt idx="12">
                  <c:v>102.51</c:v>
                </c:pt>
                <c:pt idx="13">
                  <c:v>91.03</c:v>
                </c:pt>
                <c:pt idx="14">
                  <c:v>86.36</c:v>
                </c:pt>
                <c:pt idx="15">
                  <c:v>97.38</c:v>
                </c:pt>
                <c:pt idx="16">
                  <c:v>105.77</c:v>
                </c:pt>
                <c:pt idx="17">
                  <c:v>112</c:v>
                </c:pt>
                <c:pt idx="18">
                  <c:v>126.75</c:v>
                </c:pt>
                <c:pt idx="19">
                  <c:v>136.29</c:v>
                </c:pt>
                <c:pt idx="20">
                  <c:v>145.46</c:v>
                </c:pt>
                <c:pt idx="21">
                  <c:v>130.80000000000001</c:v>
                </c:pt>
                <c:pt idx="22">
                  <c:v>132.38999999999999</c:v>
                </c:pt>
                <c:pt idx="23">
                  <c:v>120.54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436016"/>
        <c:axId val="197435624"/>
      </c:lineChart>
      <c:catAx>
        <c:axId val="197434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7435232"/>
        <c:crosses val="autoZero"/>
        <c:auto val="1"/>
        <c:lblAlgn val="ctr"/>
        <c:lblOffset val="100"/>
        <c:noMultiLvlLbl val="0"/>
      </c:catAx>
      <c:valAx>
        <c:axId val="197435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7434840"/>
        <c:crosses val="autoZero"/>
        <c:crossBetween val="between"/>
      </c:valAx>
      <c:valAx>
        <c:axId val="197435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7436016"/>
        <c:crosses val="max"/>
        <c:crossBetween val="between"/>
      </c:valAx>
      <c:catAx>
        <c:axId val="197436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7435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4630.6420000000007</v>
      </c>
      <c r="C4" s="18">
        <v>4378.9709999999995</v>
      </c>
      <c r="D4" s="18">
        <v>4095.7349999999992</v>
      </c>
      <c r="E4" s="18">
        <v>4140.0269999999991</v>
      </c>
      <c r="F4" s="18">
        <v>4147.8149999999996</v>
      </c>
      <c r="G4" s="18">
        <v>4493.4339999999993</v>
      </c>
      <c r="H4" s="18">
        <v>5068.6279999999997</v>
      </c>
      <c r="I4" s="18">
        <v>5703.0330000000004</v>
      </c>
      <c r="J4" s="18">
        <v>5906.6669999999976</v>
      </c>
      <c r="K4" s="18">
        <v>5777.8700000000008</v>
      </c>
      <c r="L4" s="18">
        <v>5939.7929999999997</v>
      </c>
      <c r="M4" s="18">
        <v>6117.3479999999981</v>
      </c>
      <c r="N4" s="18">
        <v>5867.9040000000005</v>
      </c>
      <c r="O4" s="18">
        <v>5608.7199999999984</v>
      </c>
      <c r="P4" s="18">
        <v>5302.5419999999995</v>
      </c>
      <c r="Q4" s="18">
        <v>5446.0010000000002</v>
      </c>
      <c r="R4" s="18">
        <v>5230.2000000000016</v>
      </c>
      <c r="S4" s="18">
        <v>5604.6389999999992</v>
      </c>
      <c r="T4" s="18">
        <v>5912.8620000000019</v>
      </c>
      <c r="U4" s="18">
        <v>6472.9060000000009</v>
      </c>
      <c r="V4" s="18">
        <v>6258.5059999999994</v>
      </c>
      <c r="W4" s="18">
        <v>5810.3569999999991</v>
      </c>
      <c r="X4" s="18">
        <v>5071.1689999999999</v>
      </c>
      <c r="Y4" s="18">
        <v>4764.9079999999985</v>
      </c>
      <c r="Z4" s="19"/>
      <c r="AA4" s="20">
        <f>SUM(B4:Z4)</f>
        <v>127750.67699999998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</v>
      </c>
      <c r="C7" s="28">
        <v>92</v>
      </c>
      <c r="D7" s="28">
        <v>93</v>
      </c>
      <c r="E7" s="28">
        <v>89</v>
      </c>
      <c r="F7" s="28">
        <v>95</v>
      </c>
      <c r="G7" s="28">
        <v>113.39</v>
      </c>
      <c r="H7" s="28">
        <v>135.85</v>
      </c>
      <c r="I7" s="28">
        <v>154.99</v>
      </c>
      <c r="J7" s="28">
        <v>140.62</v>
      </c>
      <c r="K7" s="28">
        <v>134.43</v>
      </c>
      <c r="L7" s="28">
        <v>134.91999999999999</v>
      </c>
      <c r="M7" s="28">
        <v>120.11</v>
      </c>
      <c r="N7" s="28">
        <v>102.51</v>
      </c>
      <c r="O7" s="28">
        <v>91.03</v>
      </c>
      <c r="P7" s="28">
        <v>86.36</v>
      </c>
      <c r="Q7" s="28">
        <v>97.38</v>
      </c>
      <c r="R7" s="28">
        <v>105.77</v>
      </c>
      <c r="S7" s="28">
        <v>112</v>
      </c>
      <c r="T7" s="28">
        <v>126.75</v>
      </c>
      <c r="U7" s="28">
        <v>136.29</v>
      </c>
      <c r="V7" s="28">
        <v>145.46</v>
      </c>
      <c r="W7" s="28">
        <v>130.80000000000001</v>
      </c>
      <c r="X7" s="28">
        <v>132.38999999999999</v>
      </c>
      <c r="Y7" s="28">
        <v>120.54</v>
      </c>
      <c r="Z7" s="29"/>
      <c r="AA7" s="30">
        <f>IF(SUM(B7:Z7)&lt;&gt;0,AVERAGEIF(B7:Z7,"&lt;&gt;"""),"")</f>
        <v>116.64958333333333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523</v>
      </c>
      <c r="C10" s="42">
        <v>523</v>
      </c>
      <c r="D10" s="42">
        <v>523</v>
      </c>
      <c r="E10" s="42">
        <v>523</v>
      </c>
      <c r="F10" s="42">
        <v>523</v>
      </c>
      <c r="G10" s="42">
        <v>523</v>
      </c>
      <c r="H10" s="42">
        <v>523</v>
      </c>
      <c r="I10" s="42">
        <v>831</v>
      </c>
      <c r="J10" s="42">
        <v>831</v>
      </c>
      <c r="K10" s="42">
        <v>548</v>
      </c>
      <c r="L10" s="42">
        <v>240</v>
      </c>
      <c r="M10" s="42">
        <v>240</v>
      </c>
      <c r="N10" s="42">
        <v>240</v>
      </c>
      <c r="O10" s="42">
        <v>240</v>
      </c>
      <c r="P10" s="42">
        <v>240</v>
      </c>
      <c r="Q10" s="42">
        <v>240</v>
      </c>
      <c r="R10" s="42">
        <v>548</v>
      </c>
      <c r="S10" s="42">
        <v>728</v>
      </c>
      <c r="T10" s="42">
        <v>831</v>
      </c>
      <c r="U10" s="42">
        <v>831</v>
      </c>
      <c r="V10" s="42">
        <v>831</v>
      </c>
      <c r="W10" s="42">
        <v>831</v>
      </c>
      <c r="X10" s="42">
        <v>523</v>
      </c>
      <c r="Y10" s="42">
        <v>523</v>
      </c>
      <c r="Z10" s="43"/>
      <c r="AA10" s="44">
        <f t="shared" ref="AA10:AA15" si="0">SUM(B10:Z10)</f>
        <v>12957</v>
      </c>
    </row>
    <row r="11" spans="1:27" ht="24.95" customHeight="1" x14ac:dyDescent="0.2">
      <c r="A11" s="45" t="s">
        <v>7</v>
      </c>
      <c r="B11" s="46">
        <v>131</v>
      </c>
      <c r="C11" s="47">
        <v>131</v>
      </c>
      <c r="D11" s="47">
        <v>131</v>
      </c>
      <c r="E11" s="47">
        <v>131</v>
      </c>
      <c r="F11" s="47">
        <v>131</v>
      </c>
      <c r="G11" s="47">
        <v>131</v>
      </c>
      <c r="H11" s="47">
        <v>131</v>
      </c>
      <c r="I11" s="47">
        <v>141</v>
      </c>
      <c r="J11" s="47">
        <v>139</v>
      </c>
      <c r="K11" s="47">
        <v>136</v>
      </c>
      <c r="L11" s="47">
        <v>131</v>
      </c>
      <c r="M11" s="47">
        <v>131</v>
      </c>
      <c r="N11" s="47">
        <v>131</v>
      </c>
      <c r="O11" s="47">
        <v>131</v>
      </c>
      <c r="P11" s="47">
        <v>131</v>
      </c>
      <c r="Q11" s="47">
        <v>131</v>
      </c>
      <c r="R11" s="47">
        <v>131</v>
      </c>
      <c r="S11" s="47">
        <v>133</v>
      </c>
      <c r="T11" s="47">
        <v>164</v>
      </c>
      <c r="U11" s="47">
        <v>210</v>
      </c>
      <c r="V11" s="47">
        <v>199</v>
      </c>
      <c r="W11" s="47">
        <v>165</v>
      </c>
      <c r="X11" s="47">
        <v>131</v>
      </c>
      <c r="Y11" s="47">
        <v>131</v>
      </c>
      <c r="Z11" s="48"/>
      <c r="AA11" s="49">
        <f t="shared" si="0"/>
        <v>3383</v>
      </c>
    </row>
    <row r="12" spans="1:27" ht="24.95" customHeight="1" x14ac:dyDescent="0.2">
      <c r="A12" s="50" t="s">
        <v>8</v>
      </c>
      <c r="B12" s="51">
        <v>1432.9</v>
      </c>
      <c r="C12" s="52">
        <v>1155.9000000000001</v>
      </c>
      <c r="D12" s="52">
        <v>827.9</v>
      </c>
      <c r="E12" s="52">
        <v>777.9</v>
      </c>
      <c r="F12" s="52">
        <v>777.9</v>
      </c>
      <c r="G12" s="52">
        <v>887.9</v>
      </c>
      <c r="H12" s="52">
        <v>1477.9</v>
      </c>
      <c r="I12" s="52">
        <v>1477.9</v>
      </c>
      <c r="J12" s="52">
        <v>1377.9</v>
      </c>
      <c r="K12" s="52">
        <v>997.9</v>
      </c>
      <c r="L12" s="52">
        <v>759.9</v>
      </c>
      <c r="M12" s="52">
        <v>577.9</v>
      </c>
      <c r="N12" s="52">
        <v>577.9</v>
      </c>
      <c r="O12" s="52">
        <v>577.9</v>
      </c>
      <c r="P12" s="52">
        <v>619.9</v>
      </c>
      <c r="Q12" s="52">
        <v>770.9</v>
      </c>
      <c r="R12" s="52">
        <v>865.9</v>
      </c>
      <c r="S12" s="52">
        <v>1062.9000000000001</v>
      </c>
      <c r="T12" s="52">
        <v>1522.9</v>
      </c>
      <c r="U12" s="52">
        <v>1727.4029999999998</v>
      </c>
      <c r="V12" s="52">
        <v>1845.9699999999998</v>
      </c>
      <c r="W12" s="52">
        <v>1571.4670000000001</v>
      </c>
      <c r="X12" s="52">
        <v>1290.9000000000001</v>
      </c>
      <c r="Y12" s="52">
        <v>967.9</v>
      </c>
      <c r="Z12" s="53"/>
      <c r="AA12" s="54">
        <f t="shared" si="0"/>
        <v>25931.74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199</v>
      </c>
      <c r="I13" s="52">
        <v>226</v>
      </c>
      <c r="J13" s="52">
        <v>202</v>
      </c>
      <c r="K13" s="52">
        <v>153</v>
      </c>
      <c r="L13" s="52">
        <v>77</v>
      </c>
      <c r="M13" s="52">
        <v>77</v>
      </c>
      <c r="N13" s="52">
        <v>73</v>
      </c>
      <c r="O13" s="52">
        <v>41</v>
      </c>
      <c r="P13" s="52">
        <v>15</v>
      </c>
      <c r="Q13" s="52">
        <v>15</v>
      </c>
      <c r="R13" s="52">
        <v>40</v>
      </c>
      <c r="S13" s="52">
        <v>62.542000000000002</v>
      </c>
      <c r="T13" s="52">
        <v>319</v>
      </c>
      <c r="U13" s="52">
        <v>647</v>
      </c>
      <c r="V13" s="52">
        <v>549</v>
      </c>
      <c r="W13" s="52">
        <v>154</v>
      </c>
      <c r="X13" s="52">
        <v>30</v>
      </c>
      <c r="Y13" s="52">
        <v>30</v>
      </c>
      <c r="Z13" s="53"/>
      <c r="AA13" s="54">
        <f t="shared" si="0"/>
        <v>2950.5419999999999</v>
      </c>
    </row>
    <row r="14" spans="1:27" ht="24.95" customHeight="1" x14ac:dyDescent="0.2">
      <c r="A14" s="55" t="s">
        <v>10</v>
      </c>
      <c r="B14" s="56">
        <v>932.74200000000008</v>
      </c>
      <c r="C14" s="57">
        <v>961.07099999999991</v>
      </c>
      <c r="D14" s="57">
        <v>991.83500000000004</v>
      </c>
      <c r="E14" s="57">
        <v>1033.2269999999999</v>
      </c>
      <c r="F14" s="57">
        <v>1037.4150000000002</v>
      </c>
      <c r="G14" s="57">
        <v>1036.434</v>
      </c>
      <c r="H14" s="57">
        <v>1065.5279999999998</v>
      </c>
      <c r="I14" s="57">
        <v>1444.1329999999994</v>
      </c>
      <c r="J14" s="57">
        <v>2285.067</v>
      </c>
      <c r="K14" s="57">
        <v>3037.3700000000003</v>
      </c>
      <c r="L14" s="57">
        <v>3741.8929999999996</v>
      </c>
      <c r="M14" s="57">
        <v>4171.5480000000007</v>
      </c>
      <c r="N14" s="57">
        <v>4328.0040000000008</v>
      </c>
      <c r="O14" s="57">
        <v>4270.7199999999993</v>
      </c>
      <c r="P14" s="57">
        <v>4039.342000000001</v>
      </c>
      <c r="Q14" s="57">
        <v>3490.2010000000005</v>
      </c>
      <c r="R14" s="57">
        <v>2776.8</v>
      </c>
      <c r="S14" s="57">
        <v>2109.1969999999988</v>
      </c>
      <c r="T14" s="57">
        <v>1610.0619999999992</v>
      </c>
      <c r="U14" s="57">
        <v>1502.9029999999996</v>
      </c>
      <c r="V14" s="57">
        <v>1489.0360000000001</v>
      </c>
      <c r="W14" s="57">
        <v>1480.8899999999999</v>
      </c>
      <c r="X14" s="57">
        <v>1488.269</v>
      </c>
      <c r="Y14" s="57">
        <v>1509.0079999999996</v>
      </c>
      <c r="Z14" s="58"/>
      <c r="AA14" s="59">
        <f t="shared" si="0"/>
        <v>51832.695000000007</v>
      </c>
    </row>
    <row r="15" spans="1:27" ht="24.95" customHeight="1" x14ac:dyDescent="0.2">
      <c r="A15" s="55" t="s">
        <v>11</v>
      </c>
      <c r="B15" s="56">
        <v>32</v>
      </c>
      <c r="C15" s="57">
        <v>29</v>
      </c>
      <c r="D15" s="57">
        <v>28</v>
      </c>
      <c r="E15" s="57">
        <v>25</v>
      </c>
      <c r="F15" s="57">
        <v>21</v>
      </c>
      <c r="G15" s="57">
        <v>19</v>
      </c>
      <c r="H15" s="57">
        <v>21</v>
      </c>
      <c r="I15" s="57">
        <v>38</v>
      </c>
      <c r="J15" s="57">
        <v>60</v>
      </c>
      <c r="K15" s="57">
        <v>74</v>
      </c>
      <c r="L15" s="57">
        <v>82</v>
      </c>
      <c r="M15" s="57">
        <v>87</v>
      </c>
      <c r="N15" s="57">
        <v>92</v>
      </c>
      <c r="O15" s="57">
        <v>94</v>
      </c>
      <c r="P15" s="57">
        <v>91</v>
      </c>
      <c r="Q15" s="57">
        <v>84</v>
      </c>
      <c r="R15" s="57">
        <v>72</v>
      </c>
      <c r="S15" s="57">
        <v>55</v>
      </c>
      <c r="T15" s="57">
        <v>43</v>
      </c>
      <c r="U15" s="57">
        <v>40</v>
      </c>
      <c r="V15" s="57">
        <v>39</v>
      </c>
      <c r="W15" s="57">
        <v>38</v>
      </c>
      <c r="X15" s="57">
        <v>38</v>
      </c>
      <c r="Y15" s="57">
        <v>37</v>
      </c>
      <c r="Z15" s="58"/>
      <c r="AA15" s="59">
        <f t="shared" si="0"/>
        <v>1239</v>
      </c>
    </row>
    <row r="16" spans="1:27" ht="30" customHeight="1" thickBot="1" x14ac:dyDescent="0.25">
      <c r="A16" s="60" t="s">
        <v>12</v>
      </c>
      <c r="B16" s="61">
        <f>IF(LEN(B$2)&gt;0,SUM(B10:B15),"")</f>
        <v>3051.6420000000003</v>
      </c>
      <c r="C16" s="62">
        <f t="shared" ref="C16:Z16" si="1">IF(LEN(C$2)&gt;0,SUM(C10:C15),"")</f>
        <v>2799.971</v>
      </c>
      <c r="D16" s="62">
        <f t="shared" si="1"/>
        <v>2501.7350000000001</v>
      </c>
      <c r="E16" s="62">
        <f t="shared" si="1"/>
        <v>2490.127</v>
      </c>
      <c r="F16" s="62">
        <f t="shared" si="1"/>
        <v>2490.3150000000005</v>
      </c>
      <c r="G16" s="62">
        <f t="shared" si="1"/>
        <v>2638.3339999999998</v>
      </c>
      <c r="H16" s="62">
        <f t="shared" si="1"/>
        <v>3417.4279999999999</v>
      </c>
      <c r="I16" s="62">
        <f t="shared" si="1"/>
        <v>4158.0329999999994</v>
      </c>
      <c r="J16" s="62">
        <f t="shared" si="1"/>
        <v>4894.9670000000006</v>
      </c>
      <c r="K16" s="62">
        <f t="shared" si="1"/>
        <v>4946.2700000000004</v>
      </c>
      <c r="L16" s="62">
        <f t="shared" si="1"/>
        <v>5031.7929999999997</v>
      </c>
      <c r="M16" s="62">
        <f t="shared" si="1"/>
        <v>5284.4480000000003</v>
      </c>
      <c r="N16" s="62">
        <f t="shared" si="1"/>
        <v>5441.9040000000005</v>
      </c>
      <c r="O16" s="62">
        <f t="shared" si="1"/>
        <v>5354.619999999999</v>
      </c>
      <c r="P16" s="62">
        <f t="shared" si="1"/>
        <v>5136.2420000000011</v>
      </c>
      <c r="Q16" s="62">
        <f t="shared" si="1"/>
        <v>4731.1010000000006</v>
      </c>
      <c r="R16" s="62">
        <f t="shared" si="1"/>
        <v>4433.7000000000007</v>
      </c>
      <c r="S16" s="62">
        <f t="shared" si="1"/>
        <v>4150.6389999999992</v>
      </c>
      <c r="T16" s="62">
        <f t="shared" si="1"/>
        <v>4489.9619999999995</v>
      </c>
      <c r="U16" s="62">
        <f t="shared" si="1"/>
        <v>4958.3059999999996</v>
      </c>
      <c r="V16" s="62">
        <f t="shared" si="1"/>
        <v>4953.0059999999994</v>
      </c>
      <c r="W16" s="62">
        <f t="shared" si="1"/>
        <v>4240.357</v>
      </c>
      <c r="X16" s="62">
        <f t="shared" si="1"/>
        <v>3501.1689999999999</v>
      </c>
      <c r="Y16" s="62">
        <f t="shared" si="1"/>
        <v>3197.9079999999994</v>
      </c>
      <c r="Z16" s="63" t="str">
        <f t="shared" si="1"/>
        <v/>
      </c>
      <c r="AA16" s="64">
        <f>SUM(AA10:AA15)</f>
        <v>98293.977000000014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1631.9</v>
      </c>
      <c r="C28" s="72">
        <v>1647.9</v>
      </c>
      <c r="D28" s="72">
        <v>1657.9</v>
      </c>
      <c r="E28" s="72">
        <v>1668.9</v>
      </c>
      <c r="F28" s="72">
        <v>1671.9</v>
      </c>
      <c r="G28" s="72">
        <v>1708.9</v>
      </c>
      <c r="H28" s="72">
        <v>1842.9</v>
      </c>
      <c r="I28" s="72">
        <v>2402.9</v>
      </c>
      <c r="J28" s="72">
        <v>2873.9</v>
      </c>
      <c r="K28" s="72">
        <v>2913.9</v>
      </c>
      <c r="L28" s="72">
        <v>2920.9</v>
      </c>
      <c r="M28" s="72">
        <v>3128.9</v>
      </c>
      <c r="N28" s="72">
        <v>3280.9</v>
      </c>
      <c r="O28" s="72">
        <v>3243.9</v>
      </c>
      <c r="P28" s="72">
        <v>3067.9</v>
      </c>
      <c r="Q28" s="72">
        <v>2789.9</v>
      </c>
      <c r="R28" s="72">
        <v>2739.9</v>
      </c>
      <c r="S28" s="72">
        <v>2601.9</v>
      </c>
      <c r="T28" s="72">
        <v>2788.9</v>
      </c>
      <c r="U28" s="72">
        <v>3033.9</v>
      </c>
      <c r="V28" s="72">
        <v>2921.9</v>
      </c>
      <c r="W28" s="72">
        <v>2564.9</v>
      </c>
      <c r="X28" s="72">
        <v>2063.9</v>
      </c>
      <c r="Y28" s="72">
        <v>2066.9</v>
      </c>
      <c r="Z28" s="73"/>
      <c r="AA28" s="74">
        <f>SUM(B28:Z28)</f>
        <v>59235.60000000002</v>
      </c>
    </row>
    <row r="29" spans="1:27" ht="24.95" customHeight="1" x14ac:dyDescent="0.2">
      <c r="A29" s="75" t="s">
        <v>23</v>
      </c>
      <c r="B29" s="76">
        <v>940.74199999999996</v>
      </c>
      <c r="C29" s="77">
        <v>950.07100000000003</v>
      </c>
      <c r="D29" s="77">
        <v>805.83500000000004</v>
      </c>
      <c r="E29" s="77">
        <v>833.22699999999998</v>
      </c>
      <c r="F29" s="77">
        <v>815.41499999999996</v>
      </c>
      <c r="G29" s="77">
        <v>816.43399999999997</v>
      </c>
      <c r="H29" s="77">
        <v>869.52800000000002</v>
      </c>
      <c r="I29" s="77">
        <v>1025.133</v>
      </c>
      <c r="J29" s="77">
        <v>1361.067</v>
      </c>
      <c r="K29" s="77">
        <v>1152.3699999999999</v>
      </c>
      <c r="L29" s="77">
        <v>1436.893</v>
      </c>
      <c r="M29" s="77">
        <v>1683.548</v>
      </c>
      <c r="N29" s="77">
        <v>1660.0039999999999</v>
      </c>
      <c r="O29" s="77">
        <v>1560.72</v>
      </c>
      <c r="P29" s="77">
        <v>1467.3420000000001</v>
      </c>
      <c r="Q29" s="77">
        <v>1207.201</v>
      </c>
      <c r="R29" s="77">
        <v>985.8</v>
      </c>
      <c r="S29" s="77">
        <v>1142.739</v>
      </c>
      <c r="T29" s="77">
        <v>951.06200000000001</v>
      </c>
      <c r="U29" s="77">
        <v>994.40599999999995</v>
      </c>
      <c r="V29" s="77">
        <v>1101.106</v>
      </c>
      <c r="W29" s="77">
        <v>925.45699999999999</v>
      </c>
      <c r="X29" s="77">
        <v>919.26900000000001</v>
      </c>
      <c r="Y29" s="77">
        <v>933.00800000000004</v>
      </c>
      <c r="Z29" s="78"/>
      <c r="AA29" s="79">
        <f>SUM(B29:Z29)</f>
        <v>26538.377</v>
      </c>
    </row>
    <row r="30" spans="1:27" ht="24.95" customHeight="1" x14ac:dyDescent="0.2">
      <c r="A30" s="82" t="s">
        <v>24</v>
      </c>
      <c r="B30" s="80">
        <v>1348</v>
      </c>
      <c r="C30" s="81">
        <v>1071</v>
      </c>
      <c r="D30" s="81">
        <v>915</v>
      </c>
      <c r="E30" s="81">
        <v>865</v>
      </c>
      <c r="F30" s="81">
        <v>865</v>
      </c>
      <c r="G30" s="81">
        <v>975</v>
      </c>
      <c r="H30" s="81">
        <v>1565</v>
      </c>
      <c r="I30" s="81">
        <v>1565</v>
      </c>
      <c r="J30" s="81">
        <v>1465</v>
      </c>
      <c r="K30" s="81">
        <v>1110</v>
      </c>
      <c r="L30" s="81">
        <v>872</v>
      </c>
      <c r="M30" s="81">
        <v>690</v>
      </c>
      <c r="N30" s="81">
        <v>690</v>
      </c>
      <c r="O30" s="81">
        <v>690</v>
      </c>
      <c r="P30" s="81">
        <v>732</v>
      </c>
      <c r="Q30" s="81">
        <v>883</v>
      </c>
      <c r="R30" s="81">
        <v>978</v>
      </c>
      <c r="S30" s="81">
        <v>1150</v>
      </c>
      <c r="T30" s="81">
        <v>1610</v>
      </c>
      <c r="U30" s="81">
        <v>1790</v>
      </c>
      <c r="V30" s="81">
        <v>1790</v>
      </c>
      <c r="W30" s="81">
        <v>1610</v>
      </c>
      <c r="X30" s="81">
        <v>1378</v>
      </c>
      <c r="Y30" s="81">
        <v>1055</v>
      </c>
      <c r="Z30" s="83"/>
      <c r="AA30" s="84">
        <f>SUM(B30:Z30)</f>
        <v>27662</v>
      </c>
    </row>
    <row r="31" spans="1:27" ht="30" customHeight="1" thickBot="1" x14ac:dyDescent="0.25">
      <c r="A31" s="60" t="s">
        <v>25</v>
      </c>
      <c r="B31" s="61">
        <f>IF(LEN(B$2)&gt;0,SUM(B28:B30),"")</f>
        <v>3920.6419999999998</v>
      </c>
      <c r="C31" s="62">
        <f t="shared" ref="C31:Z31" si="4">IF(LEN(C$2)&gt;0,SUM(C28:C30),"")</f>
        <v>3668.971</v>
      </c>
      <c r="D31" s="62">
        <f t="shared" si="4"/>
        <v>3378.7350000000001</v>
      </c>
      <c r="E31" s="62">
        <f t="shared" si="4"/>
        <v>3367.127</v>
      </c>
      <c r="F31" s="62">
        <f t="shared" si="4"/>
        <v>3352.3150000000001</v>
      </c>
      <c r="G31" s="62">
        <f t="shared" si="4"/>
        <v>3500.3339999999998</v>
      </c>
      <c r="H31" s="62">
        <f t="shared" si="4"/>
        <v>4277.4279999999999</v>
      </c>
      <c r="I31" s="62">
        <f t="shared" si="4"/>
        <v>4993.0330000000004</v>
      </c>
      <c r="J31" s="62">
        <f t="shared" si="4"/>
        <v>5699.9670000000006</v>
      </c>
      <c r="K31" s="62">
        <f t="shared" si="4"/>
        <v>5176.2700000000004</v>
      </c>
      <c r="L31" s="62">
        <f t="shared" si="4"/>
        <v>5229.7929999999997</v>
      </c>
      <c r="M31" s="62">
        <f t="shared" si="4"/>
        <v>5502.4480000000003</v>
      </c>
      <c r="N31" s="62">
        <f t="shared" si="4"/>
        <v>5630.9040000000005</v>
      </c>
      <c r="O31" s="62">
        <f t="shared" si="4"/>
        <v>5494.62</v>
      </c>
      <c r="P31" s="62">
        <f t="shared" si="4"/>
        <v>5267.2420000000002</v>
      </c>
      <c r="Q31" s="62">
        <f t="shared" si="4"/>
        <v>4880.1010000000006</v>
      </c>
      <c r="R31" s="62">
        <f t="shared" si="4"/>
        <v>4703.7</v>
      </c>
      <c r="S31" s="62">
        <f t="shared" si="4"/>
        <v>4894.6390000000001</v>
      </c>
      <c r="T31" s="62">
        <f t="shared" si="4"/>
        <v>5349.9619999999995</v>
      </c>
      <c r="U31" s="62">
        <f t="shared" si="4"/>
        <v>5818.3060000000005</v>
      </c>
      <c r="V31" s="62">
        <f t="shared" si="4"/>
        <v>5813.0060000000003</v>
      </c>
      <c r="W31" s="62">
        <f t="shared" si="4"/>
        <v>5100.357</v>
      </c>
      <c r="X31" s="62">
        <f t="shared" si="4"/>
        <v>4361.1689999999999</v>
      </c>
      <c r="Y31" s="62">
        <f t="shared" si="4"/>
        <v>4054.9080000000004</v>
      </c>
      <c r="Z31" s="63" t="str">
        <f t="shared" si="4"/>
        <v/>
      </c>
      <c r="AA31" s="64">
        <f>SUM(AA28:AA30)</f>
        <v>113435.97700000001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409</v>
      </c>
      <c r="C34" s="95">
        <v>409</v>
      </c>
      <c r="D34" s="95">
        <v>409</v>
      </c>
      <c r="E34" s="95">
        <v>409</v>
      </c>
      <c r="F34" s="95">
        <v>409</v>
      </c>
      <c r="G34" s="95">
        <v>402</v>
      </c>
      <c r="H34" s="95">
        <v>400</v>
      </c>
      <c r="I34" s="95">
        <v>375</v>
      </c>
      <c r="J34" s="95">
        <v>350</v>
      </c>
      <c r="K34" s="95">
        <v>112</v>
      </c>
      <c r="L34" s="95">
        <v>66</v>
      </c>
      <c r="M34" s="95">
        <v>88</v>
      </c>
      <c r="N34" s="95">
        <v>60</v>
      </c>
      <c r="O34" s="95">
        <v>65</v>
      </c>
      <c r="P34" s="95">
        <v>66</v>
      </c>
      <c r="Q34" s="95">
        <v>33</v>
      </c>
      <c r="R34" s="95">
        <v>101</v>
      </c>
      <c r="S34" s="95">
        <v>304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397</v>
      </c>
      <c r="Z34" s="96"/>
      <c r="AA34" s="74">
        <f t="shared" ref="AA34:AA39" si="5">SUM(B34:Z34)</f>
        <v>6864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395</v>
      </c>
      <c r="K35" s="99">
        <v>58</v>
      </c>
      <c r="L35" s="99">
        <v>50</v>
      </c>
      <c r="M35" s="99">
        <v>65</v>
      </c>
      <c r="N35" s="99">
        <v>65</v>
      </c>
      <c r="O35" s="99">
        <v>40</v>
      </c>
      <c r="P35" s="99">
        <v>40</v>
      </c>
      <c r="Q35" s="99">
        <v>40</v>
      </c>
      <c r="R35" s="99">
        <v>128</v>
      </c>
      <c r="S35" s="99">
        <v>387</v>
      </c>
      <c r="T35" s="99">
        <v>392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6860</v>
      </c>
    </row>
    <row r="36" spans="1:27" ht="24.95" customHeight="1" x14ac:dyDescent="0.2">
      <c r="A36" s="97" t="s">
        <v>29</v>
      </c>
      <c r="B36" s="98">
        <v>720</v>
      </c>
      <c r="C36" s="99">
        <v>720</v>
      </c>
      <c r="D36" s="99">
        <v>720</v>
      </c>
      <c r="E36" s="99">
        <v>720</v>
      </c>
      <c r="F36" s="99">
        <v>720</v>
      </c>
      <c r="G36" s="99">
        <v>720</v>
      </c>
      <c r="H36" s="99">
        <v>720</v>
      </c>
      <c r="I36" s="99">
        <v>720</v>
      </c>
      <c r="J36" s="99">
        <v>216.7</v>
      </c>
      <c r="K36" s="99">
        <v>611.6</v>
      </c>
      <c r="L36" s="99">
        <v>720</v>
      </c>
      <c r="M36" s="99">
        <v>624.9</v>
      </c>
      <c r="N36" s="99">
        <v>247</v>
      </c>
      <c r="O36" s="99">
        <v>16.600000000000001</v>
      </c>
      <c r="P36" s="99">
        <v>45.3</v>
      </c>
      <c r="Q36" s="99">
        <v>575.9</v>
      </c>
      <c r="R36" s="99">
        <v>536.5</v>
      </c>
      <c r="S36" s="99">
        <v>720</v>
      </c>
      <c r="T36" s="99">
        <v>572.9</v>
      </c>
      <c r="U36" s="99">
        <v>664.6</v>
      </c>
      <c r="V36" s="99">
        <v>455.5</v>
      </c>
      <c r="W36" s="99">
        <v>720</v>
      </c>
      <c r="X36" s="99">
        <v>720</v>
      </c>
      <c r="Y36" s="99">
        <v>720</v>
      </c>
      <c r="Z36" s="100"/>
      <c r="AA36" s="79">
        <f t="shared" si="5"/>
        <v>13927.499999999998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58</v>
      </c>
      <c r="E37" s="99">
        <v>58</v>
      </c>
      <c r="F37" s="99">
        <v>43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72</v>
      </c>
      <c r="M37" s="99">
        <v>55</v>
      </c>
      <c r="N37" s="99">
        <v>54</v>
      </c>
      <c r="O37" s="99">
        <v>25</v>
      </c>
      <c r="P37" s="99">
        <v>15</v>
      </c>
      <c r="Q37" s="99">
        <v>66</v>
      </c>
      <c r="R37" s="99">
        <v>31</v>
      </c>
      <c r="S37" s="99">
        <v>43</v>
      </c>
      <c r="T37" s="99">
        <v>58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1178</v>
      </c>
    </row>
    <row r="38" spans="1:27" ht="24.95" customHeight="1" x14ac:dyDescent="0.2">
      <c r="A38" s="97" t="s">
        <v>31</v>
      </c>
      <c r="B38" s="98"/>
      <c r="C38" s="99"/>
      <c r="D38" s="99">
        <v>7</v>
      </c>
      <c r="E38" s="99">
        <v>62.9</v>
      </c>
      <c r="F38" s="99">
        <v>85.5</v>
      </c>
      <c r="G38" s="99">
        <v>283.10000000000002</v>
      </c>
      <c r="H38" s="99">
        <v>81.2</v>
      </c>
      <c r="I38" s="99"/>
      <c r="J38" s="99"/>
      <c r="K38" s="99"/>
      <c r="L38" s="99"/>
      <c r="M38" s="99"/>
      <c r="N38" s="99"/>
      <c r="O38" s="99">
        <v>107.5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627.20000000000005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1579</v>
      </c>
      <c r="C39" s="88">
        <f t="shared" si="6"/>
        <v>1579</v>
      </c>
      <c r="D39" s="88">
        <f t="shared" si="6"/>
        <v>1594</v>
      </c>
      <c r="E39" s="88">
        <f t="shared" si="6"/>
        <v>1649.9</v>
      </c>
      <c r="F39" s="88">
        <f t="shared" si="6"/>
        <v>1657.5</v>
      </c>
      <c r="G39" s="88">
        <f t="shared" si="6"/>
        <v>1855.1</v>
      </c>
      <c r="H39" s="88">
        <f t="shared" si="6"/>
        <v>1651.2</v>
      </c>
      <c r="I39" s="88">
        <f t="shared" si="6"/>
        <v>1545</v>
      </c>
      <c r="J39" s="88">
        <f t="shared" si="6"/>
        <v>1011.7</v>
      </c>
      <c r="K39" s="88">
        <f t="shared" si="6"/>
        <v>831.6</v>
      </c>
      <c r="L39" s="88">
        <f t="shared" si="6"/>
        <v>908</v>
      </c>
      <c r="M39" s="88">
        <f t="shared" si="6"/>
        <v>832.9</v>
      </c>
      <c r="N39" s="88">
        <f t="shared" si="6"/>
        <v>426</v>
      </c>
      <c r="O39" s="88">
        <f t="shared" si="6"/>
        <v>254.1</v>
      </c>
      <c r="P39" s="88">
        <f t="shared" si="6"/>
        <v>166.3</v>
      </c>
      <c r="Q39" s="88">
        <f t="shared" si="6"/>
        <v>714.9</v>
      </c>
      <c r="R39" s="88">
        <f t="shared" si="6"/>
        <v>796.5</v>
      </c>
      <c r="S39" s="88">
        <f t="shared" si="6"/>
        <v>1454</v>
      </c>
      <c r="T39" s="88">
        <f t="shared" si="6"/>
        <v>1422.9</v>
      </c>
      <c r="U39" s="88">
        <f t="shared" si="6"/>
        <v>1514.6</v>
      </c>
      <c r="V39" s="88">
        <f t="shared" si="6"/>
        <v>1305.5</v>
      </c>
      <c r="W39" s="88">
        <f t="shared" si="6"/>
        <v>1570</v>
      </c>
      <c r="X39" s="88">
        <f t="shared" si="6"/>
        <v>1570</v>
      </c>
      <c r="Y39" s="88">
        <f t="shared" si="6"/>
        <v>1567</v>
      </c>
      <c r="Z39" s="89" t="str">
        <f t="shared" si="6"/>
        <v/>
      </c>
      <c r="AA39" s="90">
        <f t="shared" si="5"/>
        <v>29456.7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710</v>
      </c>
      <c r="C44" s="99">
        <v>710</v>
      </c>
      <c r="D44" s="99">
        <v>710</v>
      </c>
      <c r="E44" s="99">
        <v>710</v>
      </c>
      <c r="F44" s="99">
        <v>710</v>
      </c>
      <c r="G44" s="99">
        <v>710</v>
      </c>
      <c r="H44" s="99">
        <v>710</v>
      </c>
      <c r="I44" s="99">
        <v>710</v>
      </c>
      <c r="J44" s="99">
        <v>206.7</v>
      </c>
      <c r="K44" s="99">
        <v>601.6</v>
      </c>
      <c r="L44" s="99">
        <v>710</v>
      </c>
      <c r="M44" s="99">
        <v>614.9</v>
      </c>
      <c r="N44" s="99">
        <v>237</v>
      </c>
      <c r="O44" s="99">
        <v>6.6</v>
      </c>
      <c r="P44" s="99">
        <v>35.299999999999997</v>
      </c>
      <c r="Q44" s="99">
        <v>565.9</v>
      </c>
      <c r="R44" s="99">
        <v>526.5</v>
      </c>
      <c r="S44" s="99">
        <v>710</v>
      </c>
      <c r="T44" s="99">
        <v>562.9</v>
      </c>
      <c r="U44" s="99">
        <v>654.6</v>
      </c>
      <c r="V44" s="99">
        <v>445.5</v>
      </c>
      <c r="W44" s="99">
        <v>710</v>
      </c>
      <c r="X44" s="99">
        <v>710</v>
      </c>
      <c r="Y44" s="99">
        <v>710</v>
      </c>
      <c r="Z44" s="100"/>
      <c r="AA44" s="79">
        <f t="shared" si="7"/>
        <v>13687.5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>
        <v>7</v>
      </c>
      <c r="E46" s="99">
        <v>62.9</v>
      </c>
      <c r="F46" s="99">
        <v>85.5</v>
      </c>
      <c r="G46" s="99">
        <v>283.10000000000002</v>
      </c>
      <c r="H46" s="99">
        <v>81.2</v>
      </c>
      <c r="I46" s="99"/>
      <c r="J46" s="99"/>
      <c r="K46" s="99"/>
      <c r="L46" s="99"/>
      <c r="M46" s="99"/>
      <c r="N46" s="99"/>
      <c r="O46" s="99">
        <v>107.5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627.20000000000005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710</v>
      </c>
      <c r="C48" s="88">
        <f t="shared" ref="C48:Z48" si="8">IF(LEN(C$2)&gt;0,SUM(C42:C47),"")</f>
        <v>710</v>
      </c>
      <c r="D48" s="88">
        <f t="shared" si="8"/>
        <v>717</v>
      </c>
      <c r="E48" s="88">
        <f t="shared" si="8"/>
        <v>772.9</v>
      </c>
      <c r="F48" s="88">
        <f t="shared" si="8"/>
        <v>795.5</v>
      </c>
      <c r="G48" s="88">
        <f t="shared" si="8"/>
        <v>993.1</v>
      </c>
      <c r="H48" s="88">
        <f t="shared" si="8"/>
        <v>791.2</v>
      </c>
      <c r="I48" s="88">
        <f t="shared" si="8"/>
        <v>710</v>
      </c>
      <c r="J48" s="88">
        <f t="shared" si="8"/>
        <v>206.7</v>
      </c>
      <c r="K48" s="88">
        <f t="shared" si="8"/>
        <v>601.6</v>
      </c>
      <c r="L48" s="88">
        <f t="shared" si="8"/>
        <v>710</v>
      </c>
      <c r="M48" s="88">
        <f t="shared" si="8"/>
        <v>614.9</v>
      </c>
      <c r="N48" s="88">
        <f t="shared" si="8"/>
        <v>237</v>
      </c>
      <c r="O48" s="88">
        <f t="shared" si="8"/>
        <v>114.1</v>
      </c>
      <c r="P48" s="88">
        <f t="shared" si="8"/>
        <v>35.299999999999997</v>
      </c>
      <c r="Q48" s="88">
        <f t="shared" si="8"/>
        <v>565.9</v>
      </c>
      <c r="R48" s="88">
        <f t="shared" si="8"/>
        <v>526.5</v>
      </c>
      <c r="S48" s="88">
        <f t="shared" si="8"/>
        <v>710</v>
      </c>
      <c r="T48" s="88">
        <f t="shared" si="8"/>
        <v>562.9</v>
      </c>
      <c r="U48" s="88">
        <f t="shared" si="8"/>
        <v>654.6</v>
      </c>
      <c r="V48" s="88">
        <f t="shared" si="8"/>
        <v>445.5</v>
      </c>
      <c r="W48" s="88">
        <f t="shared" si="8"/>
        <v>710</v>
      </c>
      <c r="X48" s="88">
        <f t="shared" si="8"/>
        <v>710</v>
      </c>
      <c r="Y48" s="88">
        <f t="shared" si="8"/>
        <v>710</v>
      </c>
      <c r="Z48" s="89" t="str">
        <f t="shared" si="8"/>
        <v/>
      </c>
      <c r="AA48" s="90">
        <f t="shared" si="7"/>
        <v>14314.699999999999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4630.6419999999998</v>
      </c>
      <c r="C51" s="88">
        <f t="shared" si="10"/>
        <v>4378.9709999999995</v>
      </c>
      <c r="D51" s="88">
        <f t="shared" si="10"/>
        <v>4095.7350000000001</v>
      </c>
      <c r="E51" s="88">
        <f t="shared" si="10"/>
        <v>4140.027</v>
      </c>
      <c r="F51" s="88">
        <f t="shared" si="10"/>
        <v>4147.8150000000005</v>
      </c>
      <c r="G51" s="88">
        <f t="shared" si="10"/>
        <v>4493.4339999999993</v>
      </c>
      <c r="H51" s="88">
        <f t="shared" si="10"/>
        <v>5068.6279999999997</v>
      </c>
      <c r="I51" s="88">
        <f t="shared" si="10"/>
        <v>5703.0329999999994</v>
      </c>
      <c r="J51" s="88">
        <f t="shared" si="10"/>
        <v>5906.6670000000004</v>
      </c>
      <c r="K51" s="88">
        <f t="shared" si="10"/>
        <v>5777.8700000000008</v>
      </c>
      <c r="L51" s="88">
        <f t="shared" si="10"/>
        <v>5939.7929999999997</v>
      </c>
      <c r="M51" s="88">
        <f t="shared" si="10"/>
        <v>6117.348</v>
      </c>
      <c r="N51" s="88">
        <f t="shared" si="10"/>
        <v>5867.9040000000005</v>
      </c>
      <c r="O51" s="88">
        <f t="shared" si="10"/>
        <v>5608.7199999999993</v>
      </c>
      <c r="P51" s="88">
        <f t="shared" si="10"/>
        <v>5302.5420000000013</v>
      </c>
      <c r="Q51" s="88">
        <f t="shared" si="10"/>
        <v>5446.0010000000002</v>
      </c>
      <c r="R51" s="88">
        <f t="shared" si="10"/>
        <v>5230.2000000000007</v>
      </c>
      <c r="S51" s="88">
        <f t="shared" si="10"/>
        <v>5604.6389999999992</v>
      </c>
      <c r="T51" s="88">
        <f t="shared" si="10"/>
        <v>5912.8619999999992</v>
      </c>
      <c r="U51" s="88">
        <f t="shared" si="10"/>
        <v>6472.905999999999</v>
      </c>
      <c r="V51" s="88">
        <f t="shared" si="10"/>
        <v>6258.5059999999994</v>
      </c>
      <c r="W51" s="88">
        <f t="shared" si="10"/>
        <v>5810.357</v>
      </c>
      <c r="X51" s="88">
        <f t="shared" si="10"/>
        <v>5071.1689999999999</v>
      </c>
      <c r="Y51" s="88">
        <f t="shared" si="10"/>
        <v>4764.9079999999994</v>
      </c>
      <c r="Z51" s="89" t="str">
        <f t="shared" si="10"/>
        <v/>
      </c>
      <c r="AA51" s="104">
        <f>SUM(B51:Z51)</f>
        <v>127750.67699999998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4630.6649999999991</v>
      </c>
      <c r="C4" s="18">
        <v>4378.9480000000012</v>
      </c>
      <c r="D4" s="18">
        <v>4095.7119999999995</v>
      </c>
      <c r="E4" s="18">
        <v>4140.0390000000016</v>
      </c>
      <c r="F4" s="18">
        <v>4147.8480000000009</v>
      </c>
      <c r="G4" s="18">
        <v>4493.4140000000007</v>
      </c>
      <c r="H4" s="18">
        <v>5068.6080000000002</v>
      </c>
      <c r="I4" s="18">
        <v>5703.0730000000003</v>
      </c>
      <c r="J4" s="18">
        <v>5906.6189999999997</v>
      </c>
      <c r="K4" s="18">
        <v>5777.8990000000013</v>
      </c>
      <c r="L4" s="18">
        <v>5939.7739999999994</v>
      </c>
      <c r="M4" s="18">
        <v>6117.3790000000026</v>
      </c>
      <c r="N4" s="18">
        <v>5867.9479999999994</v>
      </c>
      <c r="O4" s="18">
        <v>5608.786000000001</v>
      </c>
      <c r="P4" s="18">
        <v>5302.5830000000014</v>
      </c>
      <c r="Q4" s="18">
        <v>5446.007999999998</v>
      </c>
      <c r="R4" s="18">
        <v>5230.2359999999999</v>
      </c>
      <c r="S4" s="18">
        <v>5604.639000000001</v>
      </c>
      <c r="T4" s="18">
        <v>5912.8779999999997</v>
      </c>
      <c r="U4" s="18">
        <v>6472.8760000000002</v>
      </c>
      <c r="V4" s="18">
        <v>6258.5000000000018</v>
      </c>
      <c r="W4" s="18">
        <v>5810.357</v>
      </c>
      <c r="X4" s="18">
        <v>5071.1400000000003</v>
      </c>
      <c r="Y4" s="18">
        <v>4764.9250000000011</v>
      </c>
      <c r="Z4" s="19"/>
      <c r="AA4" s="20">
        <f>SUM(B4:Z4)</f>
        <v>127750.85400000001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</v>
      </c>
      <c r="C7" s="28">
        <v>92</v>
      </c>
      <c r="D7" s="28">
        <v>93</v>
      </c>
      <c r="E7" s="28">
        <v>89</v>
      </c>
      <c r="F7" s="28">
        <v>95</v>
      </c>
      <c r="G7" s="28">
        <v>113.39</v>
      </c>
      <c r="H7" s="28">
        <v>135.85</v>
      </c>
      <c r="I7" s="28">
        <v>154.99</v>
      </c>
      <c r="J7" s="28">
        <v>140.62</v>
      </c>
      <c r="K7" s="28">
        <v>134.43</v>
      </c>
      <c r="L7" s="28">
        <v>134.91999999999999</v>
      </c>
      <c r="M7" s="28">
        <v>120.11</v>
      </c>
      <c r="N7" s="28">
        <v>102.51</v>
      </c>
      <c r="O7" s="28">
        <v>91.03</v>
      </c>
      <c r="P7" s="28">
        <v>86.36</v>
      </c>
      <c r="Q7" s="28">
        <v>97.38</v>
      </c>
      <c r="R7" s="28">
        <v>105.77</v>
      </c>
      <c r="S7" s="28">
        <v>112</v>
      </c>
      <c r="T7" s="28">
        <v>126.75</v>
      </c>
      <c r="U7" s="28">
        <v>136.29</v>
      </c>
      <c r="V7" s="28">
        <v>145.46</v>
      </c>
      <c r="W7" s="28">
        <v>130.80000000000001</v>
      </c>
      <c r="X7" s="28">
        <v>132.38999999999999</v>
      </c>
      <c r="Y7" s="28">
        <v>120.54</v>
      </c>
      <c r="Z7" s="29"/>
      <c r="AA7" s="30">
        <f>IF(SUM(B7:Z7)&lt;&gt;0,AVERAGEIF(B7:Z7,"&lt;&gt;"""),"")</f>
        <v>116.64958333333333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920.1579999999999</v>
      </c>
      <c r="C19" s="72">
        <v>935.18499999999995</v>
      </c>
      <c r="D19" s="72">
        <v>936.17799999999988</v>
      </c>
      <c r="E19" s="72">
        <v>926.13799999999992</v>
      </c>
      <c r="F19" s="72">
        <v>940.19799999999998</v>
      </c>
      <c r="G19" s="72">
        <v>923.19499999999994</v>
      </c>
      <c r="H19" s="72">
        <v>936.18</v>
      </c>
      <c r="I19" s="72">
        <v>972.78800000000001</v>
      </c>
      <c r="J19" s="72">
        <v>947.78</v>
      </c>
      <c r="K19" s="72">
        <v>872.16899999999998</v>
      </c>
      <c r="L19" s="72">
        <v>844.60599999999999</v>
      </c>
      <c r="M19" s="72">
        <v>811.577</v>
      </c>
      <c r="N19" s="72">
        <v>804.73299999999995</v>
      </c>
      <c r="O19" s="72">
        <v>799.69100000000003</v>
      </c>
      <c r="P19" s="72">
        <v>793.74299999999994</v>
      </c>
      <c r="Q19" s="72">
        <v>778.75</v>
      </c>
      <c r="R19" s="72">
        <v>792.14</v>
      </c>
      <c r="S19" s="72">
        <v>809.45100000000002</v>
      </c>
      <c r="T19" s="72">
        <v>814.65499999999997</v>
      </c>
      <c r="U19" s="72">
        <v>823.69299999999998</v>
      </c>
      <c r="V19" s="72">
        <v>826.68899999999996</v>
      </c>
      <c r="W19" s="72">
        <v>884.65800000000002</v>
      </c>
      <c r="X19" s="72">
        <v>939.09399999999994</v>
      </c>
      <c r="Y19" s="72">
        <v>941.10799999999995</v>
      </c>
      <c r="Z19" s="73"/>
      <c r="AA19" s="74">
        <f t="shared" ref="AA19:AA24" si="2">SUM(B19:Z19)</f>
        <v>20974.556999999997</v>
      </c>
    </row>
    <row r="20" spans="1:27" ht="24.95" customHeight="1" x14ac:dyDescent="0.2">
      <c r="A20" s="75" t="s">
        <v>15</v>
      </c>
      <c r="B20" s="76">
        <v>829.60800000000006</v>
      </c>
      <c r="C20" s="77">
        <v>818.35500000000013</v>
      </c>
      <c r="D20" s="77">
        <v>822.44600000000003</v>
      </c>
      <c r="E20" s="77">
        <v>832.05799999999999</v>
      </c>
      <c r="F20" s="77">
        <v>853.40900000000011</v>
      </c>
      <c r="G20" s="77">
        <v>972.76</v>
      </c>
      <c r="H20" s="77">
        <v>1120.4560000000001</v>
      </c>
      <c r="I20" s="77">
        <v>1156.5009999999997</v>
      </c>
      <c r="J20" s="77">
        <v>1164.2990000000002</v>
      </c>
      <c r="K20" s="77">
        <v>1061.55</v>
      </c>
      <c r="L20" s="77">
        <v>1033.4299999999998</v>
      </c>
      <c r="M20" s="77">
        <v>1030.7160000000001</v>
      </c>
      <c r="N20" s="77">
        <v>1033.028</v>
      </c>
      <c r="O20" s="77">
        <v>1004.0319999999999</v>
      </c>
      <c r="P20" s="77">
        <v>948.75600000000009</v>
      </c>
      <c r="Q20" s="77">
        <v>897.83699999999999</v>
      </c>
      <c r="R20" s="77">
        <v>856.56200000000001</v>
      </c>
      <c r="S20" s="77">
        <v>915.96699999999998</v>
      </c>
      <c r="T20" s="77">
        <v>924.53499999999997</v>
      </c>
      <c r="U20" s="77">
        <v>955.02300000000014</v>
      </c>
      <c r="V20" s="77">
        <v>889.52100000000019</v>
      </c>
      <c r="W20" s="77">
        <v>808.09500000000014</v>
      </c>
      <c r="X20" s="77">
        <v>768.23800000000006</v>
      </c>
      <c r="Y20" s="77">
        <v>741.26900000000012</v>
      </c>
      <c r="Z20" s="78"/>
      <c r="AA20" s="79">
        <f t="shared" si="2"/>
        <v>22438.451000000005</v>
      </c>
    </row>
    <row r="21" spans="1:27" ht="24.95" customHeight="1" x14ac:dyDescent="0.2">
      <c r="A21" s="75" t="s">
        <v>16</v>
      </c>
      <c r="B21" s="80">
        <v>2115.9990000000003</v>
      </c>
      <c r="C21" s="81">
        <v>2008.4080000000001</v>
      </c>
      <c r="D21" s="81">
        <v>1961.088</v>
      </c>
      <c r="E21" s="81">
        <v>1945.8430000000001</v>
      </c>
      <c r="F21" s="81">
        <v>1993.2410000000002</v>
      </c>
      <c r="G21" s="81">
        <v>2246.9589999999994</v>
      </c>
      <c r="H21" s="81">
        <v>2613.4719999999998</v>
      </c>
      <c r="I21" s="81">
        <v>2675.2840000000006</v>
      </c>
      <c r="J21" s="81">
        <v>2823.0399999999995</v>
      </c>
      <c r="K21" s="81">
        <v>2811.18</v>
      </c>
      <c r="L21" s="81">
        <v>2754.4379999999996</v>
      </c>
      <c r="M21" s="81">
        <v>2782.1859999999997</v>
      </c>
      <c r="N21" s="81">
        <v>2765.4870000000001</v>
      </c>
      <c r="O21" s="81">
        <v>2626.5630000000001</v>
      </c>
      <c r="P21" s="81">
        <v>2555.5840000000003</v>
      </c>
      <c r="Q21" s="81">
        <v>2492.8209999999995</v>
      </c>
      <c r="R21" s="81">
        <v>2443.5340000000006</v>
      </c>
      <c r="S21" s="81">
        <v>2708.2210000000005</v>
      </c>
      <c r="T21" s="81">
        <v>3072.1879999999996</v>
      </c>
      <c r="U21" s="81">
        <v>3623.1599999999994</v>
      </c>
      <c r="V21" s="81">
        <v>3498.29</v>
      </c>
      <c r="W21" s="81">
        <v>3123.1040000000003</v>
      </c>
      <c r="X21" s="81">
        <v>2706.2080000000001</v>
      </c>
      <c r="Y21" s="81">
        <v>2312.9479999999999</v>
      </c>
      <c r="Z21" s="78"/>
      <c r="AA21" s="79">
        <f t="shared" si="2"/>
        <v>62659.245999999992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96</v>
      </c>
      <c r="C23" s="77">
        <v>98.5</v>
      </c>
      <c r="D23" s="77">
        <v>98</v>
      </c>
      <c r="E23" s="77">
        <v>98</v>
      </c>
      <c r="F23" s="77">
        <v>102</v>
      </c>
      <c r="G23" s="77">
        <v>105.5</v>
      </c>
      <c r="H23" s="77">
        <v>109.5</v>
      </c>
      <c r="I23" s="77">
        <v>119</v>
      </c>
      <c r="J23" s="77">
        <v>91.5</v>
      </c>
      <c r="K23" s="77">
        <v>92</v>
      </c>
      <c r="L23" s="77">
        <v>100</v>
      </c>
      <c r="M23" s="77">
        <v>113.5</v>
      </c>
      <c r="N23" s="77">
        <v>117.5</v>
      </c>
      <c r="O23" s="77">
        <v>134.5</v>
      </c>
      <c r="P23" s="77">
        <v>152.5</v>
      </c>
      <c r="Q23" s="77">
        <v>173</v>
      </c>
      <c r="R23" s="77">
        <v>156</v>
      </c>
      <c r="S23" s="77">
        <v>144</v>
      </c>
      <c r="T23" s="77">
        <v>131.5</v>
      </c>
      <c r="U23" s="77">
        <v>146</v>
      </c>
      <c r="V23" s="77">
        <v>140</v>
      </c>
      <c r="W23" s="77">
        <v>141.5</v>
      </c>
      <c r="X23" s="77">
        <v>129</v>
      </c>
      <c r="Y23" s="77">
        <v>132</v>
      </c>
      <c r="Z23" s="77"/>
      <c r="AA23" s="79">
        <f t="shared" si="2"/>
        <v>2921</v>
      </c>
    </row>
    <row r="24" spans="1:27" ht="24.95" customHeight="1" x14ac:dyDescent="0.2">
      <c r="A24" s="85" t="s">
        <v>19</v>
      </c>
      <c r="B24" s="77">
        <v>219</v>
      </c>
      <c r="C24" s="77">
        <v>208</v>
      </c>
      <c r="D24" s="77">
        <v>205.99999999999997</v>
      </c>
      <c r="E24" s="77">
        <v>205.99999999999997</v>
      </c>
      <c r="F24" s="77">
        <v>213.00000000000003</v>
      </c>
      <c r="G24" s="77">
        <v>243</v>
      </c>
      <c r="H24" s="77">
        <v>288.99999999999994</v>
      </c>
      <c r="I24" s="77">
        <v>328.99999999999994</v>
      </c>
      <c r="J24" s="77">
        <v>349</v>
      </c>
      <c r="K24" s="77">
        <v>360</v>
      </c>
      <c r="L24" s="77">
        <v>360</v>
      </c>
      <c r="M24" s="77">
        <v>359</v>
      </c>
      <c r="N24" s="77">
        <v>352</v>
      </c>
      <c r="O24" s="77">
        <v>338</v>
      </c>
      <c r="P24" s="77">
        <v>325.99999999999994</v>
      </c>
      <c r="Q24" s="77">
        <v>324</v>
      </c>
      <c r="R24" s="77">
        <v>316.00000000000006</v>
      </c>
      <c r="S24" s="77">
        <v>328.00000000000006</v>
      </c>
      <c r="T24" s="77">
        <v>357</v>
      </c>
      <c r="U24" s="77">
        <v>400</v>
      </c>
      <c r="V24" s="77">
        <v>388.00000000000006</v>
      </c>
      <c r="W24" s="77">
        <v>353</v>
      </c>
      <c r="X24" s="77">
        <v>311.00000000000006</v>
      </c>
      <c r="Y24" s="77">
        <v>276</v>
      </c>
      <c r="Z24" s="77"/>
      <c r="AA24" s="79">
        <f t="shared" si="2"/>
        <v>7410</v>
      </c>
    </row>
    <row r="25" spans="1:27" ht="30" customHeight="1" thickBot="1" x14ac:dyDescent="0.25">
      <c r="A25" s="86" t="s">
        <v>20</v>
      </c>
      <c r="B25" s="87">
        <f t="shared" ref="B25:AA25" si="3">SUM(B19:B24)</f>
        <v>4180.7650000000003</v>
      </c>
      <c r="C25" s="88">
        <f t="shared" si="3"/>
        <v>4068.4480000000003</v>
      </c>
      <c r="D25" s="88">
        <f t="shared" si="3"/>
        <v>4023.7119999999995</v>
      </c>
      <c r="E25" s="88">
        <f t="shared" si="3"/>
        <v>4008.0389999999998</v>
      </c>
      <c r="F25" s="88">
        <f t="shared" si="3"/>
        <v>4101.848</v>
      </c>
      <c r="G25" s="88">
        <f t="shared" si="3"/>
        <v>4491.4139999999989</v>
      </c>
      <c r="H25" s="88">
        <f t="shared" si="3"/>
        <v>5068.6080000000002</v>
      </c>
      <c r="I25" s="88">
        <f t="shared" si="3"/>
        <v>5252.5730000000003</v>
      </c>
      <c r="J25" s="88">
        <f t="shared" si="3"/>
        <v>5375.6189999999997</v>
      </c>
      <c r="K25" s="88">
        <f t="shared" si="3"/>
        <v>5196.8989999999994</v>
      </c>
      <c r="L25" s="88">
        <f t="shared" si="3"/>
        <v>5092.4739999999993</v>
      </c>
      <c r="M25" s="88">
        <f t="shared" si="3"/>
        <v>5096.9789999999994</v>
      </c>
      <c r="N25" s="88">
        <f t="shared" si="3"/>
        <v>5072.7479999999996</v>
      </c>
      <c r="O25" s="88">
        <f t="shared" si="3"/>
        <v>4902.7860000000001</v>
      </c>
      <c r="P25" s="88">
        <f t="shared" si="3"/>
        <v>4776.5830000000005</v>
      </c>
      <c r="Q25" s="88">
        <f t="shared" si="3"/>
        <v>4666.4079999999994</v>
      </c>
      <c r="R25" s="88">
        <f t="shared" si="3"/>
        <v>4564.2360000000008</v>
      </c>
      <c r="S25" s="88">
        <f t="shared" si="3"/>
        <v>4905.639000000001</v>
      </c>
      <c r="T25" s="88">
        <f t="shared" si="3"/>
        <v>5299.8779999999997</v>
      </c>
      <c r="U25" s="88">
        <f t="shared" si="3"/>
        <v>5947.8759999999993</v>
      </c>
      <c r="V25" s="88">
        <f t="shared" si="3"/>
        <v>5742.5</v>
      </c>
      <c r="W25" s="88">
        <f t="shared" si="3"/>
        <v>5310.357</v>
      </c>
      <c r="X25" s="88">
        <f t="shared" si="3"/>
        <v>4853.54</v>
      </c>
      <c r="Y25" s="88">
        <f t="shared" si="3"/>
        <v>4403.3249999999998</v>
      </c>
      <c r="Z25" s="89">
        <f t="shared" si="3"/>
        <v>0</v>
      </c>
      <c r="AA25" s="90">
        <f t="shared" si="3"/>
        <v>116403.25399999999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324</v>
      </c>
      <c r="C28" s="72">
        <v>315.5</v>
      </c>
      <c r="D28" s="72">
        <v>335</v>
      </c>
      <c r="E28" s="72">
        <v>335</v>
      </c>
      <c r="F28" s="72">
        <v>346</v>
      </c>
      <c r="G28" s="72">
        <v>350.5</v>
      </c>
      <c r="H28" s="72">
        <v>398.5</v>
      </c>
      <c r="I28" s="72">
        <v>448</v>
      </c>
      <c r="J28" s="72">
        <v>440.5</v>
      </c>
      <c r="K28" s="72">
        <v>452</v>
      </c>
      <c r="L28" s="72">
        <v>503</v>
      </c>
      <c r="M28" s="72">
        <v>498.5</v>
      </c>
      <c r="N28" s="72">
        <v>495.5</v>
      </c>
      <c r="O28" s="72">
        <v>520.5</v>
      </c>
      <c r="P28" s="72">
        <v>526.5</v>
      </c>
      <c r="Q28" s="72">
        <v>540</v>
      </c>
      <c r="R28" s="72">
        <v>509</v>
      </c>
      <c r="S28" s="72">
        <v>494</v>
      </c>
      <c r="T28" s="72">
        <v>510.5</v>
      </c>
      <c r="U28" s="72">
        <v>546</v>
      </c>
      <c r="V28" s="72">
        <v>528</v>
      </c>
      <c r="W28" s="72">
        <v>494.5</v>
      </c>
      <c r="X28" s="72">
        <v>440</v>
      </c>
      <c r="Y28" s="72">
        <v>408</v>
      </c>
      <c r="Z28" s="73"/>
      <c r="AA28" s="74">
        <f>SUM(B28:Z28)</f>
        <v>10759</v>
      </c>
    </row>
    <row r="29" spans="1:27" ht="24.95" customHeight="1" x14ac:dyDescent="0.2">
      <c r="A29" s="75" t="s">
        <v>23</v>
      </c>
      <c r="B29" s="76">
        <v>3878.7649999999999</v>
      </c>
      <c r="C29" s="77">
        <v>3836.9479999999999</v>
      </c>
      <c r="D29" s="77">
        <v>3760.712</v>
      </c>
      <c r="E29" s="77">
        <v>3805.0390000000002</v>
      </c>
      <c r="F29" s="77">
        <v>3801.848</v>
      </c>
      <c r="G29" s="77">
        <v>4142.9139999999998</v>
      </c>
      <c r="H29" s="77">
        <v>4670.1080000000002</v>
      </c>
      <c r="I29" s="77">
        <v>4804.5730000000003</v>
      </c>
      <c r="J29" s="77">
        <v>4966.1189999999997</v>
      </c>
      <c r="K29" s="77">
        <v>4825.8990000000003</v>
      </c>
      <c r="L29" s="77">
        <v>4938.4740000000002</v>
      </c>
      <c r="M29" s="77">
        <v>5138.4790000000003</v>
      </c>
      <c r="N29" s="77">
        <v>5160.2479999999996</v>
      </c>
      <c r="O29" s="77">
        <v>5088.2860000000001</v>
      </c>
      <c r="P29" s="77">
        <v>4774.0829999999996</v>
      </c>
      <c r="Q29" s="77">
        <v>4488.4080000000004</v>
      </c>
      <c r="R29" s="77">
        <v>4221.2359999999999</v>
      </c>
      <c r="S29" s="77">
        <v>4610.6390000000001</v>
      </c>
      <c r="T29" s="77">
        <v>4902.3779999999997</v>
      </c>
      <c r="U29" s="77">
        <v>5426.8760000000002</v>
      </c>
      <c r="V29" s="77">
        <v>5230.5</v>
      </c>
      <c r="W29" s="77">
        <v>4815.857</v>
      </c>
      <c r="X29" s="77">
        <v>4445.54</v>
      </c>
      <c r="Y29" s="77">
        <v>4009.3249999999998</v>
      </c>
      <c r="Z29" s="78"/>
      <c r="AA29" s="79">
        <f>SUM(B29:Z29)</f>
        <v>109743.25399999999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4202.7649999999994</v>
      </c>
      <c r="C31" s="62">
        <f t="shared" si="4"/>
        <v>4152.4480000000003</v>
      </c>
      <c r="D31" s="62">
        <f t="shared" si="4"/>
        <v>4095.712</v>
      </c>
      <c r="E31" s="62">
        <f t="shared" si="4"/>
        <v>4140.0390000000007</v>
      </c>
      <c r="F31" s="62">
        <f t="shared" si="4"/>
        <v>4147.848</v>
      </c>
      <c r="G31" s="62">
        <f t="shared" si="4"/>
        <v>4493.4139999999998</v>
      </c>
      <c r="H31" s="62">
        <f t="shared" si="4"/>
        <v>5068.6080000000002</v>
      </c>
      <c r="I31" s="62">
        <f t="shared" si="4"/>
        <v>5252.5730000000003</v>
      </c>
      <c r="J31" s="62">
        <f t="shared" si="4"/>
        <v>5406.6189999999997</v>
      </c>
      <c r="K31" s="62">
        <f t="shared" si="4"/>
        <v>5277.8990000000003</v>
      </c>
      <c r="L31" s="62">
        <f t="shared" si="4"/>
        <v>5441.4740000000002</v>
      </c>
      <c r="M31" s="62">
        <f t="shared" si="4"/>
        <v>5636.9790000000003</v>
      </c>
      <c r="N31" s="62">
        <f t="shared" si="4"/>
        <v>5655.7479999999996</v>
      </c>
      <c r="O31" s="62">
        <f t="shared" si="4"/>
        <v>5608.7860000000001</v>
      </c>
      <c r="P31" s="62">
        <f t="shared" si="4"/>
        <v>5300.5829999999996</v>
      </c>
      <c r="Q31" s="62">
        <f t="shared" si="4"/>
        <v>5028.4080000000004</v>
      </c>
      <c r="R31" s="62">
        <f t="shared" si="4"/>
        <v>4730.2359999999999</v>
      </c>
      <c r="S31" s="62">
        <f t="shared" si="4"/>
        <v>5104.6390000000001</v>
      </c>
      <c r="T31" s="62">
        <f t="shared" si="4"/>
        <v>5412.8779999999997</v>
      </c>
      <c r="U31" s="62">
        <f t="shared" si="4"/>
        <v>5972.8760000000002</v>
      </c>
      <c r="V31" s="62">
        <f t="shared" si="4"/>
        <v>5758.5</v>
      </c>
      <c r="W31" s="62">
        <f t="shared" si="4"/>
        <v>5310.357</v>
      </c>
      <c r="X31" s="62">
        <f t="shared" si="4"/>
        <v>4885.54</v>
      </c>
      <c r="Y31" s="62">
        <f t="shared" si="4"/>
        <v>4417.3249999999998</v>
      </c>
      <c r="Z31" s="63">
        <f t="shared" si="4"/>
        <v>0</v>
      </c>
      <c r="AA31" s="64">
        <f t="shared" si="4"/>
        <v>120502.25399999999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22</v>
      </c>
      <c r="C34" s="95">
        <v>9</v>
      </c>
      <c r="D34" s="95">
        <v>9</v>
      </c>
      <c r="E34" s="95">
        <v>9</v>
      </c>
      <c r="F34" s="95">
        <v>9</v>
      </c>
      <c r="G34" s="95">
        <v>2</v>
      </c>
      <c r="H34" s="95"/>
      <c r="I34" s="95"/>
      <c r="J34" s="95"/>
      <c r="K34" s="95"/>
      <c r="L34" s="95">
        <v>75</v>
      </c>
      <c r="M34" s="95">
        <v>198</v>
      </c>
      <c r="N34" s="95">
        <v>230</v>
      </c>
      <c r="O34" s="95">
        <v>234</v>
      </c>
      <c r="P34" s="95">
        <v>104</v>
      </c>
      <c r="Q34" s="95">
        <v>15</v>
      </c>
      <c r="R34" s="95"/>
      <c r="S34" s="95">
        <v>25</v>
      </c>
      <c r="T34" s="95">
        <v>41</v>
      </c>
      <c r="U34" s="95">
        <v>25</v>
      </c>
      <c r="V34" s="95">
        <v>16</v>
      </c>
      <c r="W34" s="95"/>
      <c r="X34" s="95">
        <v>32</v>
      </c>
      <c r="Y34" s="95">
        <v>14</v>
      </c>
      <c r="Z34" s="96"/>
      <c r="AA34" s="74">
        <f t="shared" ref="AA34:AA39" si="5">SUM(B34:Z34)</f>
        <v>1069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31</v>
      </c>
      <c r="K35" s="99">
        <v>81</v>
      </c>
      <c r="L35" s="99">
        <v>222</v>
      </c>
      <c r="M35" s="99">
        <v>307</v>
      </c>
      <c r="N35" s="99">
        <v>318</v>
      </c>
      <c r="O35" s="99">
        <v>377</v>
      </c>
      <c r="P35" s="99">
        <v>305</v>
      </c>
      <c r="Q35" s="99">
        <v>216</v>
      </c>
      <c r="R35" s="99">
        <v>35</v>
      </c>
      <c r="S35" s="99">
        <v>31</v>
      </c>
      <c r="T35" s="99"/>
      <c r="U35" s="99"/>
      <c r="V35" s="99"/>
      <c r="W35" s="99"/>
      <c r="X35" s="99"/>
      <c r="Y35" s="99"/>
      <c r="Z35" s="100"/>
      <c r="AA35" s="79">
        <f t="shared" si="5"/>
        <v>1923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>
        <v>75</v>
      </c>
      <c r="D37" s="99">
        <v>63</v>
      </c>
      <c r="E37" s="99">
        <v>123</v>
      </c>
      <c r="F37" s="99">
        <v>37</v>
      </c>
      <c r="G37" s="99"/>
      <c r="H37" s="99"/>
      <c r="I37" s="99"/>
      <c r="J37" s="99"/>
      <c r="K37" s="99"/>
      <c r="L37" s="99">
        <v>52</v>
      </c>
      <c r="M37" s="99">
        <v>35</v>
      </c>
      <c r="N37" s="99">
        <v>35</v>
      </c>
      <c r="O37" s="99">
        <v>95</v>
      </c>
      <c r="P37" s="99">
        <v>115</v>
      </c>
      <c r="Q37" s="99">
        <v>131</v>
      </c>
      <c r="R37" s="99">
        <v>131</v>
      </c>
      <c r="S37" s="99">
        <v>143</v>
      </c>
      <c r="T37" s="99">
        <v>72</v>
      </c>
      <c r="U37" s="99"/>
      <c r="V37" s="99"/>
      <c r="W37" s="99"/>
      <c r="X37" s="99"/>
      <c r="Y37" s="99"/>
      <c r="Z37" s="100"/>
      <c r="AA37" s="79">
        <f t="shared" si="5"/>
        <v>1107</v>
      </c>
    </row>
    <row r="38" spans="1:27" ht="24.95" customHeight="1" x14ac:dyDescent="0.2">
      <c r="A38" s="97" t="s">
        <v>44</v>
      </c>
      <c r="B38" s="98">
        <v>427.9</v>
      </c>
      <c r="C38" s="99">
        <v>226.5</v>
      </c>
      <c r="D38" s="99"/>
      <c r="E38" s="99"/>
      <c r="F38" s="99"/>
      <c r="G38" s="99"/>
      <c r="H38" s="99"/>
      <c r="I38" s="99">
        <v>450.5</v>
      </c>
      <c r="J38" s="99">
        <v>500</v>
      </c>
      <c r="K38" s="99">
        <v>500</v>
      </c>
      <c r="L38" s="99">
        <v>498.3</v>
      </c>
      <c r="M38" s="99">
        <v>480.4</v>
      </c>
      <c r="N38" s="99">
        <v>212.2</v>
      </c>
      <c r="O38" s="99"/>
      <c r="P38" s="99">
        <v>2</v>
      </c>
      <c r="Q38" s="99">
        <v>417.6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185.6</v>
      </c>
      <c r="Y38" s="99">
        <v>347.6</v>
      </c>
      <c r="Z38" s="100"/>
      <c r="AA38" s="79">
        <f t="shared" si="5"/>
        <v>7248.6</v>
      </c>
    </row>
    <row r="39" spans="1:27" ht="30" customHeight="1" thickBot="1" x14ac:dyDescent="0.25">
      <c r="A39" s="86" t="s">
        <v>45</v>
      </c>
      <c r="B39" s="87">
        <f t="shared" ref="B39:Z39" si="6">SUM(B34:B38)</f>
        <v>449.9</v>
      </c>
      <c r="C39" s="88">
        <f t="shared" si="6"/>
        <v>310.5</v>
      </c>
      <c r="D39" s="88">
        <f t="shared" si="6"/>
        <v>72</v>
      </c>
      <c r="E39" s="88">
        <f t="shared" si="6"/>
        <v>132</v>
      </c>
      <c r="F39" s="88">
        <f t="shared" si="6"/>
        <v>46</v>
      </c>
      <c r="G39" s="88">
        <f t="shared" si="6"/>
        <v>2</v>
      </c>
      <c r="H39" s="88">
        <f t="shared" si="6"/>
        <v>0</v>
      </c>
      <c r="I39" s="88">
        <f t="shared" si="6"/>
        <v>450.5</v>
      </c>
      <c r="J39" s="88">
        <f t="shared" si="6"/>
        <v>531</v>
      </c>
      <c r="K39" s="88">
        <f t="shared" si="6"/>
        <v>581</v>
      </c>
      <c r="L39" s="88">
        <f t="shared" si="6"/>
        <v>847.3</v>
      </c>
      <c r="M39" s="88">
        <f t="shared" si="6"/>
        <v>1020.4</v>
      </c>
      <c r="N39" s="88">
        <f t="shared" si="6"/>
        <v>795.2</v>
      </c>
      <c r="O39" s="88">
        <f t="shared" si="6"/>
        <v>706</v>
      </c>
      <c r="P39" s="88">
        <f t="shared" si="6"/>
        <v>526</v>
      </c>
      <c r="Q39" s="88">
        <f t="shared" si="6"/>
        <v>779.6</v>
      </c>
      <c r="R39" s="88">
        <f t="shared" si="6"/>
        <v>666</v>
      </c>
      <c r="S39" s="88">
        <f t="shared" si="6"/>
        <v>699</v>
      </c>
      <c r="T39" s="88">
        <f t="shared" si="6"/>
        <v>613</v>
      </c>
      <c r="U39" s="88">
        <f t="shared" si="6"/>
        <v>525</v>
      </c>
      <c r="V39" s="88">
        <f t="shared" si="6"/>
        <v>516</v>
      </c>
      <c r="W39" s="88">
        <f t="shared" si="6"/>
        <v>500</v>
      </c>
      <c r="X39" s="88">
        <f t="shared" si="6"/>
        <v>217.6</v>
      </c>
      <c r="Y39" s="88">
        <f t="shared" si="6"/>
        <v>361.6</v>
      </c>
      <c r="Z39" s="89">
        <f t="shared" si="6"/>
        <v>0</v>
      </c>
      <c r="AA39" s="90">
        <f t="shared" si="5"/>
        <v>11347.6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427.9</v>
      </c>
      <c r="C46" s="99">
        <v>226.5</v>
      </c>
      <c r="D46" s="99"/>
      <c r="E46" s="99"/>
      <c r="F46" s="99"/>
      <c r="G46" s="99"/>
      <c r="H46" s="99"/>
      <c r="I46" s="99">
        <v>450.5</v>
      </c>
      <c r="J46" s="99">
        <v>500</v>
      </c>
      <c r="K46" s="99">
        <v>500</v>
      </c>
      <c r="L46" s="99">
        <v>498.3</v>
      </c>
      <c r="M46" s="99">
        <v>480.4</v>
      </c>
      <c r="N46" s="99">
        <v>212.2</v>
      </c>
      <c r="O46" s="99"/>
      <c r="P46" s="99">
        <v>2</v>
      </c>
      <c r="Q46" s="99">
        <v>417.6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185.6</v>
      </c>
      <c r="Y46" s="99">
        <v>347.6</v>
      </c>
      <c r="Z46" s="100"/>
      <c r="AA46" s="79">
        <f t="shared" si="7"/>
        <v>7248.6</v>
      </c>
    </row>
    <row r="47" spans="1:27" ht="24.95" customHeight="1" x14ac:dyDescent="0.2">
      <c r="A47" s="85" t="s">
        <v>47</v>
      </c>
      <c r="B47" s="98">
        <v>56</v>
      </c>
      <c r="C47" s="99">
        <v>48</v>
      </c>
      <c r="D47" s="99">
        <v>47</v>
      </c>
      <c r="E47" s="99">
        <v>50</v>
      </c>
      <c r="F47" s="99">
        <v>61</v>
      </c>
      <c r="G47" s="99">
        <v>93</v>
      </c>
      <c r="H47" s="99">
        <v>137</v>
      </c>
      <c r="I47" s="99">
        <v>150</v>
      </c>
      <c r="J47" s="99">
        <v>150</v>
      </c>
      <c r="K47" s="99">
        <v>150</v>
      </c>
      <c r="L47" s="99">
        <v>147</v>
      </c>
      <c r="M47" s="99">
        <v>141</v>
      </c>
      <c r="N47" s="99">
        <v>129</v>
      </c>
      <c r="O47" s="99">
        <v>113</v>
      </c>
      <c r="P47" s="99">
        <v>104</v>
      </c>
      <c r="Q47" s="99">
        <v>109</v>
      </c>
      <c r="R47" s="99">
        <v>113</v>
      </c>
      <c r="S47" s="99">
        <v>140</v>
      </c>
      <c r="T47" s="99">
        <v>150</v>
      </c>
      <c r="U47" s="99">
        <v>150</v>
      </c>
      <c r="V47" s="99">
        <v>150</v>
      </c>
      <c r="W47" s="99">
        <v>150</v>
      </c>
      <c r="X47" s="99">
        <v>142</v>
      </c>
      <c r="Y47" s="99">
        <v>108</v>
      </c>
      <c r="Z47" s="100"/>
      <c r="AA47" s="79">
        <f t="shared" si="7"/>
        <v>2788</v>
      </c>
    </row>
    <row r="48" spans="1:27" ht="30" customHeight="1" thickBot="1" x14ac:dyDescent="0.25">
      <c r="A48" s="86" t="s">
        <v>48</v>
      </c>
      <c r="B48" s="87">
        <f>SUM(B42:B47)</f>
        <v>483.9</v>
      </c>
      <c r="C48" s="88">
        <f t="shared" ref="C48:Z48" si="8">SUM(C42:C47)</f>
        <v>274.5</v>
      </c>
      <c r="D48" s="88">
        <f t="shared" si="8"/>
        <v>47</v>
      </c>
      <c r="E48" s="88">
        <f t="shared" si="8"/>
        <v>50</v>
      </c>
      <c r="F48" s="88">
        <f t="shared" si="8"/>
        <v>61</v>
      </c>
      <c r="G48" s="88">
        <f t="shared" si="8"/>
        <v>93</v>
      </c>
      <c r="H48" s="88">
        <f t="shared" si="8"/>
        <v>137</v>
      </c>
      <c r="I48" s="88">
        <f t="shared" si="8"/>
        <v>600.5</v>
      </c>
      <c r="J48" s="88">
        <f t="shared" si="8"/>
        <v>650</v>
      </c>
      <c r="K48" s="88">
        <f t="shared" si="8"/>
        <v>650</v>
      </c>
      <c r="L48" s="88">
        <f t="shared" si="8"/>
        <v>645.29999999999995</v>
      </c>
      <c r="M48" s="88">
        <f t="shared" si="8"/>
        <v>621.4</v>
      </c>
      <c r="N48" s="88">
        <f t="shared" si="8"/>
        <v>341.2</v>
      </c>
      <c r="O48" s="88">
        <f t="shared" si="8"/>
        <v>113</v>
      </c>
      <c r="P48" s="88">
        <f t="shared" si="8"/>
        <v>106</v>
      </c>
      <c r="Q48" s="88">
        <f t="shared" si="8"/>
        <v>526.6</v>
      </c>
      <c r="R48" s="88">
        <f t="shared" si="8"/>
        <v>613</v>
      </c>
      <c r="S48" s="88">
        <f t="shared" si="8"/>
        <v>640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650</v>
      </c>
      <c r="X48" s="88">
        <f t="shared" si="8"/>
        <v>327.60000000000002</v>
      </c>
      <c r="Y48" s="88">
        <f t="shared" si="8"/>
        <v>455.6</v>
      </c>
      <c r="Z48" s="89">
        <f t="shared" si="8"/>
        <v>0</v>
      </c>
      <c r="AA48" s="90">
        <f t="shared" si="7"/>
        <v>10036.6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4630.665</v>
      </c>
      <c r="C51" s="88">
        <f t="shared" si="10"/>
        <v>4378.9480000000003</v>
      </c>
      <c r="D51" s="88">
        <f t="shared" si="10"/>
        <v>4095.7119999999995</v>
      </c>
      <c r="E51" s="88">
        <f t="shared" si="10"/>
        <v>4140.0389999999998</v>
      </c>
      <c r="F51" s="88">
        <f t="shared" si="10"/>
        <v>4147.848</v>
      </c>
      <c r="G51" s="88">
        <f t="shared" si="10"/>
        <v>4493.4139999999989</v>
      </c>
      <c r="H51" s="88">
        <f t="shared" si="10"/>
        <v>5068.6080000000002</v>
      </c>
      <c r="I51" s="88">
        <f t="shared" si="10"/>
        <v>5703.0730000000003</v>
      </c>
      <c r="J51" s="88">
        <f t="shared" si="10"/>
        <v>5906.6189999999997</v>
      </c>
      <c r="K51" s="88">
        <f t="shared" si="10"/>
        <v>5777.8989999999994</v>
      </c>
      <c r="L51" s="88">
        <f t="shared" si="10"/>
        <v>5939.7739999999994</v>
      </c>
      <c r="M51" s="88">
        <f t="shared" si="10"/>
        <v>6117.378999999999</v>
      </c>
      <c r="N51" s="88">
        <f t="shared" si="10"/>
        <v>5867.9479999999994</v>
      </c>
      <c r="O51" s="88">
        <f t="shared" si="10"/>
        <v>5608.7860000000001</v>
      </c>
      <c r="P51" s="88">
        <f t="shared" si="10"/>
        <v>5302.5830000000005</v>
      </c>
      <c r="Q51" s="88">
        <f t="shared" si="10"/>
        <v>5446.0079999999998</v>
      </c>
      <c r="R51" s="88">
        <f t="shared" si="10"/>
        <v>5230.2360000000008</v>
      </c>
      <c r="S51" s="88">
        <f t="shared" si="10"/>
        <v>5604.639000000001</v>
      </c>
      <c r="T51" s="88">
        <f t="shared" si="10"/>
        <v>5912.8779999999997</v>
      </c>
      <c r="U51" s="88">
        <f t="shared" si="10"/>
        <v>6472.8759999999993</v>
      </c>
      <c r="V51" s="88">
        <f t="shared" si="10"/>
        <v>6258.5</v>
      </c>
      <c r="W51" s="88">
        <f t="shared" si="10"/>
        <v>5810.357</v>
      </c>
      <c r="X51" s="88">
        <f t="shared" si="10"/>
        <v>5071.1400000000003</v>
      </c>
      <c r="Y51" s="88">
        <f t="shared" si="10"/>
        <v>4764.9250000000002</v>
      </c>
      <c r="Z51" s="89">
        <f t="shared" si="10"/>
        <v>0</v>
      </c>
      <c r="AA51" s="104">
        <f>SUM(B51:Z51)</f>
        <v>127750.85400000001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-282.10000000000002</v>
      </c>
      <c r="C4" s="18">
        <v>-483.5</v>
      </c>
      <c r="D4" s="18">
        <v>-717</v>
      </c>
      <c r="E4" s="18">
        <v>-772.9</v>
      </c>
      <c r="F4" s="18">
        <v>-795.5</v>
      </c>
      <c r="G4" s="18">
        <v>-993.1</v>
      </c>
      <c r="H4" s="18">
        <v>-791.2</v>
      </c>
      <c r="I4" s="18">
        <v>-259.5</v>
      </c>
      <c r="J4" s="18">
        <v>293.3</v>
      </c>
      <c r="K4" s="18">
        <v>-101.60000000000002</v>
      </c>
      <c r="L4" s="18">
        <v>-211.7</v>
      </c>
      <c r="M4" s="18">
        <v>-134.5</v>
      </c>
      <c r="N4" s="18">
        <v>-24.800000000000011</v>
      </c>
      <c r="O4" s="18">
        <v>-114.1</v>
      </c>
      <c r="P4" s="18">
        <v>-33.299999999999997</v>
      </c>
      <c r="Q4" s="18">
        <v>-148.29999999999995</v>
      </c>
      <c r="R4" s="18">
        <v>-26.5</v>
      </c>
      <c r="S4" s="18">
        <v>-210</v>
      </c>
      <c r="T4" s="18">
        <v>-62.899999999999977</v>
      </c>
      <c r="U4" s="18">
        <v>-154.60000000000002</v>
      </c>
      <c r="V4" s="18">
        <v>54.5</v>
      </c>
      <c r="W4" s="18">
        <v>-210</v>
      </c>
      <c r="X4" s="18">
        <v>-524.4</v>
      </c>
      <c r="Y4" s="18">
        <v>-362.4</v>
      </c>
      <c r="Z4" s="19"/>
      <c r="AA4" s="111">
        <f>SUM(B4:Z4)</f>
        <v>-7066.1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</v>
      </c>
      <c r="C7" s="117">
        <v>92</v>
      </c>
      <c r="D7" s="117">
        <v>93</v>
      </c>
      <c r="E7" s="117">
        <v>89</v>
      </c>
      <c r="F7" s="117">
        <v>95</v>
      </c>
      <c r="G7" s="117">
        <v>113.39</v>
      </c>
      <c r="H7" s="117">
        <v>135.85</v>
      </c>
      <c r="I7" s="117">
        <v>154.99</v>
      </c>
      <c r="J7" s="117">
        <v>140.62</v>
      </c>
      <c r="K7" s="117">
        <v>134.43</v>
      </c>
      <c r="L7" s="117">
        <v>134.91999999999999</v>
      </c>
      <c r="M7" s="117">
        <v>120.11</v>
      </c>
      <c r="N7" s="117">
        <v>102.51</v>
      </c>
      <c r="O7" s="117">
        <v>91.03</v>
      </c>
      <c r="P7" s="117">
        <v>86.36</v>
      </c>
      <c r="Q7" s="117">
        <v>97.38</v>
      </c>
      <c r="R7" s="117">
        <v>105.77</v>
      </c>
      <c r="S7" s="117">
        <v>112</v>
      </c>
      <c r="T7" s="117">
        <v>126.75</v>
      </c>
      <c r="U7" s="117">
        <v>136.29</v>
      </c>
      <c r="V7" s="117">
        <v>145.46</v>
      </c>
      <c r="W7" s="117">
        <v>130.80000000000001</v>
      </c>
      <c r="X7" s="117">
        <v>132.38999999999999</v>
      </c>
      <c r="Y7" s="117">
        <v>120.54</v>
      </c>
      <c r="Z7" s="118"/>
      <c r="AA7" s="119">
        <f>IF(SUM(B7:Z7)&lt;&gt;0,AVERAGEIF(B7:Z7,"&lt;&gt;"""),"")</f>
        <v>116.64958333333333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710</v>
      </c>
      <c r="C13" s="129">
        <v>710</v>
      </c>
      <c r="D13" s="129">
        <v>710</v>
      </c>
      <c r="E13" s="129">
        <v>710</v>
      </c>
      <c r="F13" s="129">
        <v>710</v>
      </c>
      <c r="G13" s="129">
        <v>710</v>
      </c>
      <c r="H13" s="129">
        <v>710</v>
      </c>
      <c r="I13" s="129">
        <v>710</v>
      </c>
      <c r="J13" s="129">
        <v>206.7</v>
      </c>
      <c r="K13" s="129">
        <v>601.6</v>
      </c>
      <c r="L13" s="129">
        <v>710</v>
      </c>
      <c r="M13" s="129">
        <v>614.9</v>
      </c>
      <c r="N13" s="129">
        <v>237</v>
      </c>
      <c r="O13" s="129">
        <v>6.6</v>
      </c>
      <c r="P13" s="129">
        <v>35.299999999999997</v>
      </c>
      <c r="Q13" s="129">
        <v>565.9</v>
      </c>
      <c r="R13" s="129">
        <v>526.5</v>
      </c>
      <c r="S13" s="129">
        <v>710</v>
      </c>
      <c r="T13" s="129">
        <v>562.9</v>
      </c>
      <c r="U13" s="129">
        <v>654.6</v>
      </c>
      <c r="V13" s="129">
        <v>445.5</v>
      </c>
      <c r="W13" s="129">
        <v>710</v>
      </c>
      <c r="X13" s="129">
        <v>710</v>
      </c>
      <c r="Y13" s="130">
        <v>710</v>
      </c>
      <c r="Z13" s="131"/>
      <c r="AA13" s="132">
        <f t="shared" si="0"/>
        <v>13687.5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>
        <v>7</v>
      </c>
      <c r="E15" s="133">
        <v>62.9</v>
      </c>
      <c r="F15" s="133">
        <v>85.5</v>
      </c>
      <c r="G15" s="133">
        <v>283.10000000000002</v>
      </c>
      <c r="H15" s="133">
        <v>81.2</v>
      </c>
      <c r="I15" s="133"/>
      <c r="J15" s="133"/>
      <c r="K15" s="133"/>
      <c r="L15" s="133"/>
      <c r="M15" s="133"/>
      <c r="N15" s="133"/>
      <c r="O15" s="133">
        <v>107.5</v>
      </c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627.20000000000005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710</v>
      </c>
      <c r="C16" s="135">
        <f t="shared" si="1"/>
        <v>710</v>
      </c>
      <c r="D16" s="135">
        <f t="shared" si="1"/>
        <v>717</v>
      </c>
      <c r="E16" s="135">
        <f t="shared" si="1"/>
        <v>772.9</v>
      </c>
      <c r="F16" s="135">
        <f t="shared" si="1"/>
        <v>795.5</v>
      </c>
      <c r="G16" s="135">
        <f t="shared" si="1"/>
        <v>993.1</v>
      </c>
      <c r="H16" s="135">
        <f t="shared" si="1"/>
        <v>791.2</v>
      </c>
      <c r="I16" s="135">
        <f t="shared" si="1"/>
        <v>710</v>
      </c>
      <c r="J16" s="135">
        <f t="shared" si="1"/>
        <v>206.7</v>
      </c>
      <c r="K16" s="135">
        <f t="shared" si="1"/>
        <v>601.6</v>
      </c>
      <c r="L16" s="135">
        <f t="shared" si="1"/>
        <v>710</v>
      </c>
      <c r="M16" s="135">
        <f t="shared" si="1"/>
        <v>614.9</v>
      </c>
      <c r="N16" s="135">
        <f t="shared" si="1"/>
        <v>237</v>
      </c>
      <c r="O16" s="135">
        <f t="shared" si="1"/>
        <v>114.1</v>
      </c>
      <c r="P16" s="135">
        <f t="shared" si="1"/>
        <v>35.299999999999997</v>
      </c>
      <c r="Q16" s="135">
        <f t="shared" si="1"/>
        <v>565.9</v>
      </c>
      <c r="R16" s="135">
        <f t="shared" si="1"/>
        <v>526.5</v>
      </c>
      <c r="S16" s="135">
        <f t="shared" si="1"/>
        <v>710</v>
      </c>
      <c r="T16" s="135">
        <f t="shared" si="1"/>
        <v>562.9</v>
      </c>
      <c r="U16" s="135">
        <f t="shared" si="1"/>
        <v>654.6</v>
      </c>
      <c r="V16" s="135">
        <f t="shared" si="1"/>
        <v>445.5</v>
      </c>
      <c r="W16" s="135">
        <f t="shared" si="1"/>
        <v>710</v>
      </c>
      <c r="X16" s="135">
        <f t="shared" si="1"/>
        <v>710</v>
      </c>
      <c r="Y16" s="135">
        <f t="shared" si="1"/>
        <v>710</v>
      </c>
      <c r="Z16" s="136" t="str">
        <f t="shared" si="1"/>
        <v/>
      </c>
      <c r="AA16" s="90">
        <f t="shared" si="0"/>
        <v>14314.699999999999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427.9</v>
      </c>
      <c r="C23" s="133">
        <v>226.5</v>
      </c>
      <c r="D23" s="133"/>
      <c r="E23" s="133"/>
      <c r="F23" s="133"/>
      <c r="G23" s="133"/>
      <c r="H23" s="133"/>
      <c r="I23" s="133">
        <v>450.5</v>
      </c>
      <c r="J23" s="133">
        <v>500</v>
      </c>
      <c r="K23" s="133">
        <v>500</v>
      </c>
      <c r="L23" s="133">
        <v>498.3</v>
      </c>
      <c r="M23" s="133">
        <v>480.4</v>
      </c>
      <c r="N23" s="133">
        <v>212.2</v>
      </c>
      <c r="O23" s="133"/>
      <c r="P23" s="133">
        <v>2</v>
      </c>
      <c r="Q23" s="133">
        <v>417.6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185.6</v>
      </c>
      <c r="Y23" s="133">
        <v>347.6</v>
      </c>
      <c r="Z23" s="131"/>
      <c r="AA23" s="132">
        <f t="shared" si="2"/>
        <v>7248.6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427.9</v>
      </c>
      <c r="C24" s="135">
        <f t="shared" si="3"/>
        <v>226.5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450.5</v>
      </c>
      <c r="J24" s="135">
        <f t="shared" si="3"/>
        <v>500</v>
      </c>
      <c r="K24" s="135">
        <f t="shared" si="3"/>
        <v>500</v>
      </c>
      <c r="L24" s="135">
        <f t="shared" si="3"/>
        <v>498.3</v>
      </c>
      <c r="M24" s="135">
        <f t="shared" si="3"/>
        <v>480.4</v>
      </c>
      <c r="N24" s="135">
        <f t="shared" si="3"/>
        <v>212.2</v>
      </c>
      <c r="O24" s="135">
        <f t="shared" si="3"/>
        <v>0</v>
      </c>
      <c r="P24" s="135">
        <f t="shared" si="3"/>
        <v>2</v>
      </c>
      <c r="Q24" s="135">
        <f t="shared" si="3"/>
        <v>417.6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185.6</v>
      </c>
      <c r="Y24" s="135">
        <f t="shared" si="3"/>
        <v>347.6</v>
      </c>
      <c r="Z24" s="136" t="str">
        <f t="shared" si="3"/>
        <v/>
      </c>
      <c r="AA24" s="90">
        <f t="shared" si="2"/>
        <v>7248.6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2023-03-30T11:03:45Z</dcterms:created>
  <dcterms:modified xsi:type="dcterms:W3CDTF">2023-03-30T11:03:45Z</dcterms:modified>
</cp:coreProperties>
</file>