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<sst xmlns="http://schemas.openxmlformats.org/spreadsheetml/2006/main" count="117" uniqueCount="53">
  <si>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29/03/2023 14:04:59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</si>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</sst>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748</c:v>
                </c:pt>
                <c:pt idx="1">
                  <c:v>748</c:v>
                </c:pt>
                <c:pt idx="2">
                  <c:v>748</c:v>
                </c:pt>
                <c:pt idx="3">
                  <c:v>748</c:v>
                </c:pt>
                <c:pt idx="4">
                  <c:v>748</c:v>
                </c:pt>
                <c:pt idx="5">
                  <c:v>748</c:v>
                </c:pt>
                <c:pt idx="6">
                  <c:v>718</c:v>
                </c:pt>
                <c:pt idx="7">
                  <c:v>718</c:v>
                </c:pt>
                <c:pt idx="8">
                  <c:v>718</c:v>
                </c:pt>
                <c:pt idx="9">
                  <c:v>718</c:v>
                </c:pt>
                <c:pt idx="10">
                  <c:v>718</c:v>
                </c:pt>
                <c:pt idx="11">
                  <c:v>718</c:v>
                </c:pt>
                <c:pt idx="12">
                  <c:v>718</c:v>
                </c:pt>
                <c:pt idx="13">
                  <c:v>718</c:v>
                </c:pt>
                <c:pt idx="14">
                  <c:v>718</c:v>
                </c:pt>
                <c:pt idx="15">
                  <c:v>1026</c:v>
                </c:pt>
                <c:pt idx="16">
                  <c:v>1026</c:v>
                </c:pt>
                <c:pt idx="17">
                  <c:v>718</c:v>
                </c:pt>
                <c:pt idx="18">
                  <c:v>923</c:v>
                </c:pt>
                <c:pt idx="19">
                  <c:v>1036</c:v>
                </c:pt>
                <c:pt idx="20">
                  <c:v>1026</c:v>
                </c:pt>
                <c:pt idx="21">
                  <c:v>1026</c:v>
                </c:pt>
                <c:pt idx="22">
                  <c:v>1056</c:v>
                </c:pt>
                <c:pt idx="23">
                  <c:v>748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91</c:v>
                </c:pt>
                <c:pt idx="1">
                  <c:v>91</c:v>
                </c:pt>
                <c:pt idx="2">
                  <c:v>85</c:v>
                </c:pt>
                <c:pt idx="3">
                  <c:v>85</c:v>
                </c:pt>
                <c:pt idx="4">
                  <c:v>85</c:v>
                </c:pt>
                <c:pt idx="5">
                  <c:v>85</c:v>
                </c:pt>
                <c:pt idx="6">
                  <c:v>93</c:v>
                </c:pt>
                <c:pt idx="7">
                  <c:v>117</c:v>
                </c:pt>
                <c:pt idx="8">
                  <c:v>121</c:v>
                </c:pt>
                <c:pt idx="9">
                  <c:v>113</c:v>
                </c:pt>
                <c:pt idx="10">
                  <c:v>103</c:v>
                </c:pt>
                <c:pt idx="11">
                  <c:v>99</c:v>
                </c:pt>
                <c:pt idx="12">
                  <c:v>95</c:v>
                </c:pt>
                <c:pt idx="13">
                  <c:v>85</c:v>
                </c:pt>
                <c:pt idx="14">
                  <c:v>85</c:v>
                </c:pt>
                <c:pt idx="15">
                  <c:v>85</c:v>
                </c:pt>
                <c:pt idx="16">
                  <c:v>85</c:v>
                </c:pt>
                <c:pt idx="17">
                  <c:v>114</c:v>
                </c:pt>
                <c:pt idx="18">
                  <c:v>155</c:v>
                </c:pt>
                <c:pt idx="19">
                  <c:v>192</c:v>
                </c:pt>
                <c:pt idx="20">
                  <c:v>179</c:v>
                </c:pt>
                <c:pt idx="21">
                  <c:v>148</c:v>
                </c:pt>
                <c:pt idx="22">
                  <c:v>148</c:v>
                </c:pt>
                <c:pt idx="23">
                  <c:v>148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1232.9000000000001</c:v>
                </c:pt>
                <c:pt idx="1">
                  <c:v>1207.9000000000001</c:v>
                </c:pt>
                <c:pt idx="2">
                  <c:v>1207.9000000000001</c:v>
                </c:pt>
                <c:pt idx="3">
                  <c:v>1207.9000000000001</c:v>
                </c:pt>
                <c:pt idx="4">
                  <c:v>1207.9000000000001</c:v>
                </c:pt>
                <c:pt idx="5">
                  <c:v>1322.9</c:v>
                </c:pt>
                <c:pt idx="6">
                  <c:v>1760.9019999999998</c:v>
                </c:pt>
                <c:pt idx="7">
                  <c:v>1817.0949999999998</c:v>
                </c:pt>
                <c:pt idx="8">
                  <c:v>1712.9</c:v>
                </c:pt>
                <c:pt idx="9">
                  <c:v>1270.9000000000001</c:v>
                </c:pt>
                <c:pt idx="10">
                  <c:v>807.9</c:v>
                </c:pt>
                <c:pt idx="11">
                  <c:v>807.9</c:v>
                </c:pt>
                <c:pt idx="12">
                  <c:v>807.9</c:v>
                </c:pt>
                <c:pt idx="13">
                  <c:v>807.9</c:v>
                </c:pt>
                <c:pt idx="14">
                  <c:v>807.9</c:v>
                </c:pt>
                <c:pt idx="15">
                  <c:v>897.9</c:v>
                </c:pt>
                <c:pt idx="16">
                  <c:v>1049.9000000000001</c:v>
                </c:pt>
                <c:pt idx="17">
                  <c:v>1782.308</c:v>
                </c:pt>
                <c:pt idx="18">
                  <c:v>2244.7629999999999</c:v>
                </c:pt>
                <c:pt idx="19">
                  <c:v>2604.61</c:v>
                </c:pt>
                <c:pt idx="20">
                  <c:v>2395.5450000000001</c:v>
                </c:pt>
                <c:pt idx="21">
                  <c:v>2226.498</c:v>
                </c:pt>
                <c:pt idx="22">
                  <c:v>1773.3919999999998</c:v>
                </c:pt>
                <c:pt idx="23">
                  <c:v>1652.9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1570</c:v>
                </c:pt>
                <c:pt idx="1">
                  <c:v>1570</c:v>
                </c:pt>
                <c:pt idx="2">
                  <c:v>1570</c:v>
                </c:pt>
                <c:pt idx="3">
                  <c:v>1570</c:v>
                </c:pt>
                <c:pt idx="4">
                  <c:v>1570</c:v>
                </c:pt>
                <c:pt idx="5">
                  <c:v>1608.4</c:v>
                </c:pt>
                <c:pt idx="6">
                  <c:v>1570</c:v>
                </c:pt>
                <c:pt idx="7">
                  <c:v>1570</c:v>
                </c:pt>
                <c:pt idx="8">
                  <c:v>1056.4000000000001</c:v>
                </c:pt>
                <c:pt idx="9">
                  <c:v>796</c:v>
                </c:pt>
                <c:pt idx="10">
                  <c:v>761.7</c:v>
                </c:pt>
                <c:pt idx="11">
                  <c:v>670.3</c:v>
                </c:pt>
                <c:pt idx="12">
                  <c:v>568.9</c:v>
                </c:pt>
                <c:pt idx="13">
                  <c:v>650.5</c:v>
                </c:pt>
                <c:pt idx="14">
                  <c:v>861.04600000000005</c:v>
                </c:pt>
                <c:pt idx="15">
                  <c:v>1172</c:v>
                </c:pt>
                <c:pt idx="16">
                  <c:v>1363</c:v>
                </c:pt>
                <c:pt idx="17">
                  <c:v>1568</c:v>
                </c:pt>
                <c:pt idx="18">
                  <c:v>1436.5</c:v>
                </c:pt>
                <c:pt idx="19">
                  <c:v>1570</c:v>
                </c:pt>
                <c:pt idx="20">
                  <c:v>1570</c:v>
                </c:pt>
                <c:pt idx="21">
                  <c:v>1570</c:v>
                </c:pt>
                <c:pt idx="22">
                  <c:v>1570</c:v>
                </c:pt>
                <c:pt idx="23">
                  <c:v>1570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694.96799999999996</c:v>
                </c:pt>
                <c:pt idx="1">
                  <c:v>701.21199999999988</c:v>
                </c:pt>
                <c:pt idx="2">
                  <c:v>718.28700000000015</c:v>
                </c:pt>
                <c:pt idx="3">
                  <c:v>723.8649999999999</c:v>
                </c:pt>
                <c:pt idx="4">
                  <c:v>706.98300000000006</c:v>
                </c:pt>
                <c:pt idx="5">
                  <c:v>696.2589999999999</c:v>
                </c:pt>
                <c:pt idx="6">
                  <c:v>930.14200000000017</c:v>
                </c:pt>
                <c:pt idx="7">
                  <c:v>1518.2669999999998</c:v>
                </c:pt>
                <c:pt idx="8">
                  <c:v>2324.8959999999997</c:v>
                </c:pt>
                <c:pt idx="9">
                  <c:v>2935.8930000000005</c:v>
                </c:pt>
                <c:pt idx="10">
                  <c:v>3452.7990000000004</c:v>
                </c:pt>
                <c:pt idx="11">
                  <c:v>3659.5150000000012</c:v>
                </c:pt>
                <c:pt idx="12">
                  <c:v>3635.3689999999992</c:v>
                </c:pt>
                <c:pt idx="13">
                  <c:v>3831.4640000000009</c:v>
                </c:pt>
                <c:pt idx="14">
                  <c:v>3369.2949999999992</c:v>
                </c:pt>
                <c:pt idx="15">
                  <c:v>2334.826</c:v>
                </c:pt>
                <c:pt idx="16">
                  <c:v>1602.402</c:v>
                </c:pt>
                <c:pt idx="17">
                  <c:v>989.39300000000014</c:v>
                </c:pt>
                <c:pt idx="18">
                  <c:v>825.18799999999987</c:v>
                </c:pt>
                <c:pt idx="19">
                  <c:v>805.23799999999972</c:v>
                </c:pt>
                <c:pt idx="20">
                  <c:v>831.29600000000005</c:v>
                </c:pt>
                <c:pt idx="21">
                  <c:v>863.17599999999982</c:v>
                </c:pt>
                <c:pt idx="22">
                  <c:v>886.99000000000024</c:v>
                </c:pt>
                <c:pt idx="23">
                  <c:v>903.73099999999999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69</c:v>
                </c:pt>
                <c:pt idx="1">
                  <c:v>59</c:v>
                </c:pt>
                <c:pt idx="2">
                  <c:v>48</c:v>
                </c:pt>
                <c:pt idx="3">
                  <c:v>40</c:v>
                </c:pt>
                <c:pt idx="4">
                  <c:v>33</c:v>
                </c:pt>
                <c:pt idx="5">
                  <c:v>26</c:v>
                </c:pt>
                <c:pt idx="6">
                  <c:v>25</c:v>
                </c:pt>
                <c:pt idx="7">
                  <c:v>41</c:v>
                </c:pt>
                <c:pt idx="8">
                  <c:v>63</c:v>
                </c:pt>
                <c:pt idx="9">
                  <c:v>75</c:v>
                </c:pt>
                <c:pt idx="10">
                  <c:v>81</c:v>
                </c:pt>
                <c:pt idx="11">
                  <c:v>86</c:v>
                </c:pt>
                <c:pt idx="12">
                  <c:v>89</c:v>
                </c:pt>
                <c:pt idx="13">
                  <c:v>89</c:v>
                </c:pt>
                <c:pt idx="14">
                  <c:v>87</c:v>
                </c:pt>
                <c:pt idx="15">
                  <c:v>80</c:v>
                </c:pt>
                <c:pt idx="16">
                  <c:v>68</c:v>
                </c:pt>
                <c:pt idx="17">
                  <c:v>46</c:v>
                </c:pt>
                <c:pt idx="18">
                  <c:v>32</c:v>
                </c:pt>
                <c:pt idx="19">
                  <c:v>29</c:v>
                </c:pt>
                <c:pt idx="20">
                  <c:v>29</c:v>
                </c:pt>
                <c:pt idx="21">
                  <c:v>29</c:v>
                </c:pt>
                <c:pt idx="22">
                  <c:v>29</c:v>
                </c:pt>
                <c:pt idx="23">
                  <c:v>29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41</c:v>
                </c:pt>
                <c:pt idx="6">
                  <c:v>171</c:v>
                </c:pt>
                <c:pt idx="7">
                  <c:v>150</c:v>
                </c:pt>
                <c:pt idx="8">
                  <c:v>126</c:v>
                </c:pt>
                <c:pt idx="9">
                  <c:v>47</c:v>
                </c:pt>
                <c:pt idx="10">
                  <c:v>47</c:v>
                </c:pt>
                <c:pt idx="11">
                  <c:v>47</c:v>
                </c:pt>
                <c:pt idx="12">
                  <c:v>73</c:v>
                </c:pt>
                <c:pt idx="13">
                  <c:v>41</c:v>
                </c:pt>
                <c:pt idx="14">
                  <c:v>45</c:v>
                </c:pt>
                <c:pt idx="15">
                  <c:v>45</c:v>
                </c:pt>
                <c:pt idx="16">
                  <c:v>100</c:v>
                </c:pt>
                <c:pt idx="17">
                  <c:v>120</c:v>
                </c:pt>
                <c:pt idx="18">
                  <c:v>409</c:v>
                </c:pt>
                <c:pt idx="19">
                  <c:v>507</c:v>
                </c:pt>
                <c:pt idx="20">
                  <c:v>499</c:v>
                </c:pt>
                <c:pt idx="21">
                  <c:v>154</c:v>
                </c:pt>
                <c:pt idx="22">
                  <c:v>30</c:v>
                </c:pt>
                <c:pt idx="23">
                  <c:v>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90060744"/>
        <c:axId val="49006113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4405.8620000000001</c:v>
                </c:pt>
                <c:pt idx="1">
                  <c:v>4377.1310000000012</c:v>
                </c:pt>
                <c:pt idx="2">
                  <c:v>4377.1670000000013</c:v>
                </c:pt>
                <c:pt idx="3">
                  <c:v>4374.735999999999</c:v>
                </c:pt>
                <c:pt idx="4">
                  <c:v>4350.8529999999992</c:v>
                </c:pt>
                <c:pt idx="5">
                  <c:v>4527.5130000000008</c:v>
                </c:pt>
                <c:pt idx="6">
                  <c:v>5268.0609999999988</c:v>
                </c:pt>
                <c:pt idx="7">
                  <c:v>5931.3619999999992</c:v>
                </c:pt>
                <c:pt idx="8">
                  <c:v>6122.2290000000003</c:v>
                </c:pt>
                <c:pt idx="9">
                  <c:v>5955.7910000000011</c:v>
                </c:pt>
                <c:pt idx="10">
                  <c:v>5971.4480000000012</c:v>
                </c:pt>
                <c:pt idx="11">
                  <c:v>6087.697000000001</c:v>
                </c:pt>
                <c:pt idx="12">
                  <c:v>5987.1360000000022</c:v>
                </c:pt>
                <c:pt idx="13">
                  <c:v>6222.8780000000024</c:v>
                </c:pt>
                <c:pt idx="14">
                  <c:v>5973.2670000000007</c:v>
                </c:pt>
                <c:pt idx="15">
                  <c:v>5640.7259999999997</c:v>
                </c:pt>
                <c:pt idx="16">
                  <c:v>5294.3020000000015</c:v>
                </c:pt>
                <c:pt idx="17">
                  <c:v>5337.7190000000019</c:v>
                </c:pt>
                <c:pt idx="18">
                  <c:v>6025.4180000000006</c:v>
                </c:pt>
                <c:pt idx="19">
                  <c:v>6743.847999999999</c:v>
                </c:pt>
                <c:pt idx="20">
                  <c:v>6529.8410000000003</c:v>
                </c:pt>
                <c:pt idx="21">
                  <c:v>6016.674</c:v>
                </c:pt>
                <c:pt idx="22">
                  <c:v>5493.3720000000012</c:v>
                </c:pt>
                <c:pt idx="23">
                  <c:v>5081.6809999999996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0060744"/>
        <c:axId val="49006113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129</c:v>
                </c:pt>
                <c:pt idx="1">
                  <c:v>118.64</c:v>
                </c:pt>
                <c:pt idx="2">
                  <c:v>112.16</c:v>
                </c:pt>
                <c:pt idx="3">
                  <c:v>115.64</c:v>
                </c:pt>
                <c:pt idx="4">
                  <c:v>121.44</c:v>
                </c:pt>
                <c:pt idx="5">
                  <c:v>133.38999999999999</c:v>
                </c:pt>
                <c:pt idx="6">
                  <c:v>154.58000000000001</c:v>
                </c:pt>
                <c:pt idx="7">
                  <c:v>153.16</c:v>
                </c:pt>
                <c:pt idx="8">
                  <c:v>129.30000000000001</c:v>
                </c:pt>
                <c:pt idx="9">
                  <c:v>110</c:v>
                </c:pt>
                <c:pt idx="10">
                  <c:v>90.66</c:v>
                </c:pt>
                <c:pt idx="11">
                  <c:v>87.59</c:v>
                </c:pt>
                <c:pt idx="12">
                  <c:v>89.33</c:v>
                </c:pt>
                <c:pt idx="13">
                  <c:v>89.44</c:v>
                </c:pt>
                <c:pt idx="14">
                  <c:v>115.28</c:v>
                </c:pt>
                <c:pt idx="15">
                  <c:v>130.65</c:v>
                </c:pt>
                <c:pt idx="16">
                  <c:v>133.79</c:v>
                </c:pt>
                <c:pt idx="17">
                  <c:v>143.15</c:v>
                </c:pt>
                <c:pt idx="18">
                  <c:v>145.47</c:v>
                </c:pt>
                <c:pt idx="19">
                  <c:v>180.49</c:v>
                </c:pt>
                <c:pt idx="20">
                  <c:v>159.1</c:v>
                </c:pt>
                <c:pt idx="21">
                  <c:v>142.62</c:v>
                </c:pt>
                <c:pt idx="22">
                  <c:v>135.09</c:v>
                </c:pt>
                <c:pt idx="23">
                  <c:v>133.05000000000001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0061920"/>
        <c:axId val="490061528"/>
      </c:lineChart>
      <c:catAx>
        <c:axId val="4900607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90061136"/>
        <c:crosses val="autoZero"/>
        <c:auto val="1"/>
        <c:lblAlgn val="ctr"/>
        <c:lblOffset val="100"/>
        <c:noMultiLvlLbl val="0"/>
      </c:catAx>
      <c:valAx>
        <c:axId val="4900611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90060744"/>
        <c:crosses val="autoZero"/>
        <c:crossBetween val="between"/>
      </c:valAx>
      <c:valAx>
        <c:axId val="49006152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90061920"/>
        <c:crosses val="max"/>
        <c:crossBetween val="between"/>
      </c:valAx>
      <c:catAx>
        <c:axId val="49006192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900615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45015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4405.8680000000022</v>
      </c>
      <c r="C4" s="18">
        <v>4377.1120000000001</v>
      </c>
      <c r="D4" s="18">
        <v>4377.1870000000008</v>
      </c>
      <c r="E4" s="18">
        <v>4374.7650000000003</v>
      </c>
      <c r="F4" s="18">
        <v>4350.8830000000016</v>
      </c>
      <c r="G4" s="18">
        <v>4527.5590000000002</v>
      </c>
      <c r="H4" s="18">
        <v>5268.0440000000017</v>
      </c>
      <c r="I4" s="18">
        <v>5931.3620000000019</v>
      </c>
      <c r="J4" s="18">
        <v>6122.1960000000008</v>
      </c>
      <c r="K4" s="18">
        <v>5955.7930000000024</v>
      </c>
      <c r="L4" s="18">
        <v>5971.3990000000022</v>
      </c>
      <c r="M4" s="18">
        <v>6087.7149999999974</v>
      </c>
      <c r="N4" s="18">
        <v>5987.1690000000008</v>
      </c>
      <c r="O4" s="18">
        <v>6222.8639999999996</v>
      </c>
      <c r="P4" s="18">
        <v>5973.241</v>
      </c>
      <c r="Q4" s="18">
        <v>5640.7259999999987</v>
      </c>
      <c r="R4" s="18">
        <v>5294.3020000000015</v>
      </c>
      <c r="S4" s="18">
        <v>5337.7010000000009</v>
      </c>
      <c r="T4" s="18">
        <v>6025.4510000000018</v>
      </c>
      <c r="U4" s="18">
        <v>6743.8480000000018</v>
      </c>
      <c r="V4" s="18">
        <v>6529.8410000000003</v>
      </c>
      <c r="W4" s="18">
        <v>6016.6740000000009</v>
      </c>
      <c r="X4" s="18">
        <v>5493.3819999999996</v>
      </c>
      <c r="Y4" s="18">
        <v>5081.6309999999994</v>
      </c>
      <c r="Z4" s="19"/>
      <c r="AA4" s="20">
        <f>SUM(B4:Z4)</f>
        <v>132096.71300000002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129</v>
      </c>
      <c r="C7" s="28">
        <v>118.64</v>
      </c>
      <c r="D7" s="28">
        <v>112.16</v>
      </c>
      <c r="E7" s="28">
        <v>115.64</v>
      </c>
      <c r="F7" s="28">
        <v>121.44</v>
      </c>
      <c r="G7" s="28">
        <v>133.38999999999999</v>
      </c>
      <c r="H7" s="28">
        <v>154.58000000000001</v>
      </c>
      <c r="I7" s="28">
        <v>153.16</v>
      </c>
      <c r="J7" s="28">
        <v>129.30000000000001</v>
      </c>
      <c r="K7" s="28">
        <v>110</v>
      </c>
      <c r="L7" s="28">
        <v>90.66</v>
      </c>
      <c r="M7" s="28">
        <v>87.59</v>
      </c>
      <c r="N7" s="28">
        <v>89.33</v>
      </c>
      <c r="O7" s="28">
        <v>89.44</v>
      </c>
      <c r="P7" s="28">
        <v>115.28</v>
      </c>
      <c r="Q7" s="28">
        <v>130.65</v>
      </c>
      <c r="R7" s="28">
        <v>133.79</v>
      </c>
      <c r="S7" s="28">
        <v>143.15</v>
      </c>
      <c r="T7" s="28">
        <v>145.47</v>
      </c>
      <c r="U7" s="28">
        <v>180.49</v>
      </c>
      <c r="V7" s="28">
        <v>159.1</v>
      </c>
      <c r="W7" s="28">
        <v>142.62</v>
      </c>
      <c r="X7" s="28">
        <v>135.09</v>
      </c>
      <c r="Y7" s="28">
        <v>133.05000000000001</v>
      </c>
      <c r="Z7" s="29"/>
      <c r="AA7" s="30">
        <f>IF(SUM(B7:Z7)&lt;&gt;0,AVERAGEIF(B7:Z7,"&lt;&gt;"""),"")</f>
        <v>127.20916666666666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748</v>
      </c>
      <c r="C10" s="42">
        <v>748</v>
      </c>
      <c r="D10" s="42">
        <v>748</v>
      </c>
      <c r="E10" s="42">
        <v>748</v>
      </c>
      <c r="F10" s="42">
        <v>748</v>
      </c>
      <c r="G10" s="42">
        <v>748</v>
      </c>
      <c r="H10" s="42">
        <v>718</v>
      </c>
      <c r="I10" s="42">
        <v>718</v>
      </c>
      <c r="J10" s="42">
        <v>718</v>
      </c>
      <c r="K10" s="42">
        <v>718</v>
      </c>
      <c r="L10" s="42">
        <v>718</v>
      </c>
      <c r="M10" s="42">
        <v>718</v>
      </c>
      <c r="N10" s="42">
        <v>718</v>
      </c>
      <c r="O10" s="42">
        <v>718</v>
      </c>
      <c r="P10" s="42">
        <v>718</v>
      </c>
      <c r="Q10" s="42">
        <v>1026</v>
      </c>
      <c r="R10" s="42">
        <v>1026</v>
      </c>
      <c r="S10" s="42">
        <v>718</v>
      </c>
      <c r="T10" s="42">
        <v>923</v>
      </c>
      <c r="U10" s="42">
        <v>1036</v>
      </c>
      <c r="V10" s="42">
        <v>1026</v>
      </c>
      <c r="W10" s="42">
        <v>1026</v>
      </c>
      <c r="X10" s="42">
        <v>1056</v>
      </c>
      <c r="Y10" s="42">
        <v>748</v>
      </c>
      <c r="Z10" s="43"/>
      <c r="AA10" s="44">
        <f t="shared" ref="AA10:AA15" si="0">SUM(B10:Z10)</f>
        <v>19535</v>
      </c>
    </row>
    <row r="11" spans="1:27" ht="24.95" customHeight="1" x14ac:dyDescent="0.2">
      <c r="A11" s="45" t="s">
        <v>7</v>
      </c>
      <c r="B11" s="46">
        <v>91</v>
      </c>
      <c r="C11" s="47">
        <v>91</v>
      </c>
      <c r="D11" s="47">
        <v>85</v>
      </c>
      <c r="E11" s="47">
        <v>85</v>
      </c>
      <c r="F11" s="47">
        <v>85</v>
      </c>
      <c r="G11" s="47">
        <v>85</v>
      </c>
      <c r="H11" s="47">
        <v>93</v>
      </c>
      <c r="I11" s="47">
        <v>117</v>
      </c>
      <c r="J11" s="47">
        <v>121</v>
      </c>
      <c r="K11" s="47">
        <v>113</v>
      </c>
      <c r="L11" s="47">
        <v>103</v>
      </c>
      <c r="M11" s="47">
        <v>99</v>
      </c>
      <c r="N11" s="47">
        <v>95</v>
      </c>
      <c r="O11" s="47">
        <v>85</v>
      </c>
      <c r="P11" s="47">
        <v>85</v>
      </c>
      <c r="Q11" s="47">
        <v>85</v>
      </c>
      <c r="R11" s="47">
        <v>85</v>
      </c>
      <c r="S11" s="47">
        <v>114</v>
      </c>
      <c r="T11" s="47">
        <v>155</v>
      </c>
      <c r="U11" s="47">
        <v>192</v>
      </c>
      <c r="V11" s="47">
        <v>179</v>
      </c>
      <c r="W11" s="47">
        <v>148</v>
      </c>
      <c r="X11" s="47">
        <v>148</v>
      </c>
      <c r="Y11" s="47">
        <v>148</v>
      </c>
      <c r="Z11" s="48"/>
      <c r="AA11" s="49">
        <f t="shared" si="0"/>
        <v>2687</v>
      </c>
    </row>
    <row r="12" spans="1:27" ht="24.95" customHeight="1" x14ac:dyDescent="0.2">
      <c r="A12" s="50" t="s">
        <v>8</v>
      </c>
      <c r="B12" s="51">
        <v>1232.9000000000001</v>
      </c>
      <c r="C12" s="52">
        <v>1207.9000000000001</v>
      </c>
      <c r="D12" s="52">
        <v>1207.9000000000001</v>
      </c>
      <c r="E12" s="52">
        <v>1207.9000000000001</v>
      </c>
      <c r="F12" s="52">
        <v>1207.9000000000001</v>
      </c>
      <c r="G12" s="52">
        <v>1322.9</v>
      </c>
      <c r="H12" s="52">
        <v>1760.9019999999998</v>
      </c>
      <c r="I12" s="52">
        <v>1817.0949999999998</v>
      </c>
      <c r="J12" s="52">
        <v>1712.9</v>
      </c>
      <c r="K12" s="52">
        <v>1270.9000000000001</v>
      </c>
      <c r="L12" s="52">
        <v>807.9</v>
      </c>
      <c r="M12" s="52">
        <v>807.9</v>
      </c>
      <c r="N12" s="52">
        <v>807.9</v>
      </c>
      <c r="O12" s="52">
        <v>807.9</v>
      </c>
      <c r="P12" s="52">
        <v>807.9</v>
      </c>
      <c r="Q12" s="52">
        <v>897.9</v>
      </c>
      <c r="R12" s="52">
        <v>1049.9000000000001</v>
      </c>
      <c r="S12" s="52">
        <v>1782.308</v>
      </c>
      <c r="T12" s="52">
        <v>2244.7629999999999</v>
      </c>
      <c r="U12" s="52">
        <v>2604.61</v>
      </c>
      <c r="V12" s="52">
        <v>2395.5450000000001</v>
      </c>
      <c r="W12" s="52">
        <v>2226.498</v>
      </c>
      <c r="X12" s="52">
        <v>1773.3919999999998</v>
      </c>
      <c r="Y12" s="52">
        <v>1652.9</v>
      </c>
      <c r="Z12" s="53"/>
      <c r="AA12" s="54">
        <f t="shared" si="0"/>
        <v>34616.513000000006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41</v>
      </c>
      <c r="H13" s="52">
        <v>171</v>
      </c>
      <c r="I13" s="52">
        <v>150</v>
      </c>
      <c r="J13" s="52">
        <v>126</v>
      </c>
      <c r="K13" s="52">
        <v>47</v>
      </c>
      <c r="L13" s="52">
        <v>47</v>
      </c>
      <c r="M13" s="52">
        <v>47</v>
      </c>
      <c r="N13" s="52">
        <v>73</v>
      </c>
      <c r="O13" s="52">
        <v>41</v>
      </c>
      <c r="P13" s="52">
        <v>45</v>
      </c>
      <c r="Q13" s="52">
        <v>45</v>
      </c>
      <c r="R13" s="52">
        <v>100</v>
      </c>
      <c r="S13" s="52">
        <v>120</v>
      </c>
      <c r="T13" s="52">
        <v>409</v>
      </c>
      <c r="U13" s="52">
        <v>507</v>
      </c>
      <c r="V13" s="52">
        <v>499</v>
      </c>
      <c r="W13" s="52">
        <v>154</v>
      </c>
      <c r="X13" s="52">
        <v>30</v>
      </c>
      <c r="Y13" s="52">
        <v>30</v>
      </c>
      <c r="Z13" s="53"/>
      <c r="AA13" s="54">
        <f t="shared" si="0"/>
        <v>2682</v>
      </c>
    </row>
    <row r="14" spans="1:27" ht="24.95" customHeight="1" x14ac:dyDescent="0.2">
      <c r="A14" s="55" t="s">
        <v>10</v>
      </c>
      <c r="B14" s="56">
        <v>694.96799999999996</v>
      </c>
      <c r="C14" s="57">
        <v>701.21199999999988</v>
      </c>
      <c r="D14" s="57">
        <v>718.28700000000015</v>
      </c>
      <c r="E14" s="57">
        <v>723.8649999999999</v>
      </c>
      <c r="F14" s="57">
        <v>706.98300000000006</v>
      </c>
      <c r="G14" s="57">
        <v>696.2589999999999</v>
      </c>
      <c r="H14" s="57">
        <v>930.14200000000017</v>
      </c>
      <c r="I14" s="57">
        <v>1518.2669999999998</v>
      </c>
      <c r="J14" s="57">
        <v>2324.8959999999997</v>
      </c>
      <c r="K14" s="57">
        <v>2935.8930000000005</v>
      </c>
      <c r="L14" s="57">
        <v>3452.7990000000004</v>
      </c>
      <c r="M14" s="57">
        <v>3659.5150000000012</v>
      </c>
      <c r="N14" s="57">
        <v>3635.3689999999992</v>
      </c>
      <c r="O14" s="57">
        <v>3831.4640000000009</v>
      </c>
      <c r="P14" s="57">
        <v>3369.2949999999992</v>
      </c>
      <c r="Q14" s="57">
        <v>2334.826</v>
      </c>
      <c r="R14" s="57">
        <v>1602.402</v>
      </c>
      <c r="S14" s="57">
        <v>989.39300000000014</v>
      </c>
      <c r="T14" s="57">
        <v>825.18799999999987</v>
      </c>
      <c r="U14" s="57">
        <v>805.23799999999972</v>
      </c>
      <c r="V14" s="57">
        <v>831.29600000000005</v>
      </c>
      <c r="W14" s="57">
        <v>863.17599999999982</v>
      </c>
      <c r="X14" s="57">
        <v>886.99000000000024</v>
      </c>
      <c r="Y14" s="57">
        <v>903.73099999999999</v>
      </c>
      <c r="Z14" s="58"/>
      <c r="AA14" s="59">
        <f t="shared" si="0"/>
        <v>39941.454000000005</v>
      </c>
    </row>
    <row r="15" spans="1:27" ht="24.95" customHeight="1" x14ac:dyDescent="0.2">
      <c r="A15" s="55" t="s">
        <v>11</v>
      </c>
      <c r="B15" s="56">
        <v>69</v>
      </c>
      <c r="C15" s="57">
        <v>59</v>
      </c>
      <c r="D15" s="57">
        <v>48</v>
      </c>
      <c r="E15" s="57">
        <v>40</v>
      </c>
      <c r="F15" s="57">
        <v>33</v>
      </c>
      <c r="G15" s="57">
        <v>26</v>
      </c>
      <c r="H15" s="57">
        <v>25</v>
      </c>
      <c r="I15" s="57">
        <v>41</v>
      </c>
      <c r="J15" s="57">
        <v>63</v>
      </c>
      <c r="K15" s="57">
        <v>75</v>
      </c>
      <c r="L15" s="57">
        <v>81</v>
      </c>
      <c r="M15" s="57">
        <v>86</v>
      </c>
      <c r="N15" s="57">
        <v>89</v>
      </c>
      <c r="O15" s="57">
        <v>89</v>
      </c>
      <c r="P15" s="57">
        <v>87</v>
      </c>
      <c r="Q15" s="57">
        <v>80</v>
      </c>
      <c r="R15" s="57">
        <v>68</v>
      </c>
      <c r="S15" s="57">
        <v>46</v>
      </c>
      <c r="T15" s="57">
        <v>32</v>
      </c>
      <c r="U15" s="57">
        <v>29</v>
      </c>
      <c r="V15" s="57">
        <v>29</v>
      </c>
      <c r="W15" s="57">
        <v>29</v>
      </c>
      <c r="X15" s="57">
        <v>29</v>
      </c>
      <c r="Y15" s="57">
        <v>29</v>
      </c>
      <c r="Z15" s="58"/>
      <c r="AA15" s="59">
        <f t="shared" si="0"/>
        <v>1282</v>
      </c>
    </row>
    <row r="16" spans="1:27" ht="30" customHeight="1" thickBot="1" x14ac:dyDescent="0.25">
      <c r="A16" s="60" t="s">
        <v>12</v>
      </c>
      <c r="B16" s="61">
        <f>IF(LEN(B$2)&gt;0,SUM(B10:B15),"")</f>
        <v>2835.8679999999999</v>
      </c>
      <c r="C16" s="62">
        <f t="shared" ref="C16:Z16" si="1">IF(LEN(C$2)&gt;0,SUM(C10:C15),"")</f>
        <v>2807.1120000000001</v>
      </c>
      <c r="D16" s="62">
        <f t="shared" si="1"/>
        <v>2807.1870000000004</v>
      </c>
      <c r="E16" s="62">
        <f t="shared" si="1"/>
        <v>2804.7649999999999</v>
      </c>
      <c r="F16" s="62">
        <f t="shared" si="1"/>
        <v>2780.8830000000003</v>
      </c>
      <c r="G16" s="62">
        <f t="shared" si="1"/>
        <v>2919.1590000000001</v>
      </c>
      <c r="H16" s="62">
        <f t="shared" si="1"/>
        <v>3698.0440000000003</v>
      </c>
      <c r="I16" s="62">
        <f t="shared" si="1"/>
        <v>4361.3619999999992</v>
      </c>
      <c r="J16" s="62">
        <f t="shared" si="1"/>
        <v>5065.7960000000003</v>
      </c>
      <c r="K16" s="62">
        <f t="shared" si="1"/>
        <v>5159.7930000000006</v>
      </c>
      <c r="L16" s="62">
        <f t="shared" si="1"/>
        <v>5209.6990000000005</v>
      </c>
      <c r="M16" s="62">
        <f t="shared" si="1"/>
        <v>5417.4150000000009</v>
      </c>
      <c r="N16" s="62">
        <f t="shared" si="1"/>
        <v>5418.2689999999993</v>
      </c>
      <c r="O16" s="62">
        <f t="shared" si="1"/>
        <v>5572.3640000000014</v>
      </c>
      <c r="P16" s="62">
        <f t="shared" si="1"/>
        <v>5112.1949999999997</v>
      </c>
      <c r="Q16" s="62">
        <f t="shared" si="1"/>
        <v>4468.7260000000006</v>
      </c>
      <c r="R16" s="62">
        <f t="shared" si="1"/>
        <v>3931.3020000000001</v>
      </c>
      <c r="S16" s="62">
        <f t="shared" si="1"/>
        <v>3769.701</v>
      </c>
      <c r="T16" s="62">
        <f t="shared" si="1"/>
        <v>4588.951</v>
      </c>
      <c r="U16" s="62">
        <f t="shared" si="1"/>
        <v>5173.848</v>
      </c>
      <c r="V16" s="62">
        <f t="shared" si="1"/>
        <v>4959.8410000000003</v>
      </c>
      <c r="W16" s="62">
        <f t="shared" si="1"/>
        <v>4446.674</v>
      </c>
      <c r="X16" s="62">
        <f t="shared" si="1"/>
        <v>3923.3820000000001</v>
      </c>
      <c r="Y16" s="62">
        <f t="shared" si="1"/>
        <v>3511.6310000000003</v>
      </c>
      <c r="Z16" s="63" t="str">
        <f t="shared" si="1"/>
        <v/>
      </c>
      <c r="AA16" s="64">
        <f>SUM(AA10:AA15)</f>
        <v>100743.967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1482.9</v>
      </c>
      <c r="C28" s="72">
        <v>1471.9</v>
      </c>
      <c r="D28" s="72">
        <v>1462.9</v>
      </c>
      <c r="E28" s="72">
        <v>1455.9</v>
      </c>
      <c r="F28" s="72">
        <v>1434.9</v>
      </c>
      <c r="G28" s="72">
        <v>1469.9</v>
      </c>
      <c r="H28" s="72">
        <v>1841.9</v>
      </c>
      <c r="I28" s="72">
        <v>2277.9</v>
      </c>
      <c r="J28" s="72">
        <v>2755.9</v>
      </c>
      <c r="K28" s="72">
        <v>2995.9</v>
      </c>
      <c r="L28" s="72">
        <v>3103.9</v>
      </c>
      <c r="M28" s="72">
        <v>3182.9</v>
      </c>
      <c r="N28" s="72">
        <v>3132.9</v>
      </c>
      <c r="O28" s="72">
        <v>2899.9</v>
      </c>
      <c r="P28" s="72">
        <v>2568.9</v>
      </c>
      <c r="Q28" s="72">
        <v>2440.9</v>
      </c>
      <c r="R28" s="72">
        <v>2111.9</v>
      </c>
      <c r="S28" s="72">
        <v>1659.9</v>
      </c>
      <c r="T28" s="72">
        <v>2151.9</v>
      </c>
      <c r="U28" s="72">
        <v>2383.9</v>
      </c>
      <c r="V28" s="72">
        <v>2378.9</v>
      </c>
      <c r="W28" s="72">
        <v>2091.9</v>
      </c>
      <c r="X28" s="72">
        <v>2022.9</v>
      </c>
      <c r="Y28" s="72">
        <v>1733.9</v>
      </c>
      <c r="Z28" s="73"/>
      <c r="AA28" s="74">
        <f>SUM(B28:Z28)</f>
        <v>52514.60000000002</v>
      </c>
    </row>
    <row r="29" spans="1:27" ht="24.95" customHeight="1" x14ac:dyDescent="0.2">
      <c r="A29" s="75" t="s">
        <v>23</v>
      </c>
      <c r="B29" s="76">
        <v>667.96799999999996</v>
      </c>
      <c r="C29" s="77">
        <v>675.21199999999999</v>
      </c>
      <c r="D29" s="77">
        <v>684.28700000000003</v>
      </c>
      <c r="E29" s="77">
        <v>688.86500000000001</v>
      </c>
      <c r="F29" s="77">
        <v>685.98299999999995</v>
      </c>
      <c r="G29" s="77">
        <v>674.25900000000001</v>
      </c>
      <c r="H29" s="77">
        <v>791.14400000000001</v>
      </c>
      <c r="I29" s="77">
        <v>948.46199999999999</v>
      </c>
      <c r="J29" s="77">
        <v>1174.896</v>
      </c>
      <c r="K29" s="77">
        <v>1300.893</v>
      </c>
      <c r="L29" s="77">
        <v>1372.799</v>
      </c>
      <c r="M29" s="77">
        <v>1417.5150000000001</v>
      </c>
      <c r="N29" s="77">
        <v>1434.3689999999999</v>
      </c>
      <c r="O29" s="77">
        <v>1804.4639999999999</v>
      </c>
      <c r="P29" s="77">
        <v>1862.0409999999999</v>
      </c>
      <c r="Q29" s="77">
        <v>1329.826</v>
      </c>
      <c r="R29" s="77">
        <v>1155.402</v>
      </c>
      <c r="S29" s="77">
        <v>1082.8009999999999</v>
      </c>
      <c r="T29" s="77">
        <v>962.05100000000004</v>
      </c>
      <c r="U29" s="77">
        <v>1129.9480000000001</v>
      </c>
      <c r="V29" s="77">
        <v>1020.941</v>
      </c>
      <c r="W29" s="77">
        <v>844.774</v>
      </c>
      <c r="X29" s="77">
        <v>675.48199999999997</v>
      </c>
      <c r="Y29" s="77">
        <v>672.73099999999999</v>
      </c>
      <c r="Z29" s="78"/>
      <c r="AA29" s="79">
        <f>SUM(B29:Z29)</f>
        <v>25057.113000000001</v>
      </c>
    </row>
    <row r="30" spans="1:27" ht="24.95" customHeight="1" x14ac:dyDescent="0.2">
      <c r="A30" s="82" t="s">
        <v>24</v>
      </c>
      <c r="B30" s="80">
        <v>1545</v>
      </c>
      <c r="C30" s="81">
        <v>1520</v>
      </c>
      <c r="D30" s="81">
        <v>1520</v>
      </c>
      <c r="E30" s="81">
        <v>1520</v>
      </c>
      <c r="F30" s="81">
        <v>1520</v>
      </c>
      <c r="G30" s="81">
        <v>1635</v>
      </c>
      <c r="H30" s="81">
        <v>1925</v>
      </c>
      <c r="I30" s="81">
        <v>1995</v>
      </c>
      <c r="J30" s="81">
        <v>1995</v>
      </c>
      <c r="K30" s="81">
        <v>1553</v>
      </c>
      <c r="L30" s="81">
        <v>1090</v>
      </c>
      <c r="M30" s="81">
        <v>1090</v>
      </c>
      <c r="N30" s="81">
        <v>1090</v>
      </c>
      <c r="O30" s="81">
        <v>1090</v>
      </c>
      <c r="P30" s="81">
        <v>1090</v>
      </c>
      <c r="Q30" s="81">
        <v>1180</v>
      </c>
      <c r="R30" s="81">
        <v>1332</v>
      </c>
      <c r="S30" s="81">
        <v>1885</v>
      </c>
      <c r="T30" s="81">
        <v>2335</v>
      </c>
      <c r="U30" s="81">
        <v>2520</v>
      </c>
      <c r="V30" s="81">
        <v>2420</v>
      </c>
      <c r="W30" s="81">
        <v>2370</v>
      </c>
      <c r="X30" s="81">
        <v>2085</v>
      </c>
      <c r="Y30" s="81">
        <v>1965</v>
      </c>
      <c r="Z30" s="83"/>
      <c r="AA30" s="84">
        <f>SUM(B30:Z30)</f>
        <v>40270</v>
      </c>
    </row>
    <row r="31" spans="1:27" ht="30" customHeight="1" thickBot="1" x14ac:dyDescent="0.25">
      <c r="A31" s="60" t="s">
        <v>25</v>
      </c>
      <c r="B31" s="61">
        <f>IF(LEN(B$2)&gt;0,SUM(B28:B30),"")</f>
        <v>3695.8679999999999</v>
      </c>
      <c r="C31" s="62">
        <f t="shared" ref="C31:Z31" si="4">IF(LEN(C$2)&gt;0,SUM(C28:C30),"")</f>
        <v>3667.1120000000001</v>
      </c>
      <c r="D31" s="62">
        <f t="shared" si="4"/>
        <v>3667.1869999999999</v>
      </c>
      <c r="E31" s="62">
        <f t="shared" si="4"/>
        <v>3664.7650000000003</v>
      </c>
      <c r="F31" s="62">
        <f t="shared" si="4"/>
        <v>3640.8829999999998</v>
      </c>
      <c r="G31" s="62">
        <f t="shared" si="4"/>
        <v>3779.1590000000001</v>
      </c>
      <c r="H31" s="62">
        <f t="shared" si="4"/>
        <v>4558.0439999999999</v>
      </c>
      <c r="I31" s="62">
        <f t="shared" si="4"/>
        <v>5221.3620000000001</v>
      </c>
      <c r="J31" s="62">
        <f t="shared" si="4"/>
        <v>5925.7960000000003</v>
      </c>
      <c r="K31" s="62">
        <f t="shared" si="4"/>
        <v>5849.7929999999997</v>
      </c>
      <c r="L31" s="62">
        <f t="shared" si="4"/>
        <v>5566.6990000000005</v>
      </c>
      <c r="M31" s="62">
        <f t="shared" si="4"/>
        <v>5690.415</v>
      </c>
      <c r="N31" s="62">
        <f t="shared" si="4"/>
        <v>5657.2690000000002</v>
      </c>
      <c r="O31" s="62">
        <f t="shared" si="4"/>
        <v>5794.3639999999996</v>
      </c>
      <c r="P31" s="62">
        <f t="shared" si="4"/>
        <v>5520.9409999999998</v>
      </c>
      <c r="Q31" s="62">
        <f t="shared" si="4"/>
        <v>4950.7260000000006</v>
      </c>
      <c r="R31" s="62">
        <f t="shared" si="4"/>
        <v>4599.3019999999997</v>
      </c>
      <c r="S31" s="62">
        <f t="shared" si="4"/>
        <v>4627.701</v>
      </c>
      <c r="T31" s="62">
        <f t="shared" si="4"/>
        <v>5448.951</v>
      </c>
      <c r="U31" s="62">
        <f t="shared" si="4"/>
        <v>6033.848</v>
      </c>
      <c r="V31" s="62">
        <f t="shared" si="4"/>
        <v>5819.8410000000003</v>
      </c>
      <c r="W31" s="62">
        <f t="shared" si="4"/>
        <v>5306.674</v>
      </c>
      <c r="X31" s="62">
        <f t="shared" si="4"/>
        <v>4783.3819999999996</v>
      </c>
      <c r="Y31" s="62">
        <f t="shared" si="4"/>
        <v>4371.6310000000003</v>
      </c>
      <c r="Z31" s="63" t="str">
        <f t="shared" si="4"/>
        <v/>
      </c>
      <c r="AA31" s="64">
        <f>SUM(AA28:AA30)</f>
        <v>117841.71300000002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400</v>
      </c>
      <c r="C34" s="95">
        <v>400</v>
      </c>
      <c r="D34" s="95">
        <v>400</v>
      </c>
      <c r="E34" s="95">
        <v>400</v>
      </c>
      <c r="F34" s="95">
        <v>400</v>
      </c>
      <c r="G34" s="95">
        <v>400</v>
      </c>
      <c r="H34" s="95">
        <v>400</v>
      </c>
      <c r="I34" s="95">
        <v>400</v>
      </c>
      <c r="J34" s="95">
        <v>400</v>
      </c>
      <c r="K34" s="95">
        <v>237</v>
      </c>
      <c r="L34" s="95">
        <v>119</v>
      </c>
      <c r="M34" s="95">
        <v>95</v>
      </c>
      <c r="N34" s="95">
        <v>92</v>
      </c>
      <c r="O34" s="95">
        <v>75</v>
      </c>
      <c r="P34" s="95">
        <v>195.74599999999998</v>
      </c>
      <c r="Q34" s="95">
        <v>183</v>
      </c>
      <c r="R34" s="95">
        <v>210</v>
      </c>
      <c r="S34" s="95">
        <v>400</v>
      </c>
      <c r="T34" s="95">
        <v>400</v>
      </c>
      <c r="U34" s="95">
        <v>400</v>
      </c>
      <c r="V34" s="95">
        <v>400</v>
      </c>
      <c r="W34" s="95">
        <v>400</v>
      </c>
      <c r="X34" s="95">
        <v>400</v>
      </c>
      <c r="Y34" s="95">
        <v>400</v>
      </c>
      <c r="Z34" s="96"/>
      <c r="AA34" s="74">
        <f t="shared" ref="AA34:AA39" si="5">SUM(B34:Z34)</f>
        <v>7606.7460000000001</v>
      </c>
    </row>
    <row r="35" spans="1:27" ht="24.95" customHeight="1" x14ac:dyDescent="0.2">
      <c r="A35" s="97" t="s">
        <v>28</v>
      </c>
      <c r="B35" s="98">
        <v>400</v>
      </c>
      <c r="C35" s="99">
        <v>400</v>
      </c>
      <c r="D35" s="99">
        <v>400</v>
      </c>
      <c r="E35" s="99">
        <v>400</v>
      </c>
      <c r="F35" s="99">
        <v>400</v>
      </c>
      <c r="G35" s="99">
        <v>400</v>
      </c>
      <c r="H35" s="99">
        <v>400</v>
      </c>
      <c r="I35" s="99">
        <v>400</v>
      </c>
      <c r="J35" s="99">
        <v>400</v>
      </c>
      <c r="K35" s="99">
        <v>400</v>
      </c>
      <c r="L35" s="99">
        <v>185</v>
      </c>
      <c r="M35" s="99">
        <v>125</v>
      </c>
      <c r="N35" s="99">
        <v>110</v>
      </c>
      <c r="O35" s="99">
        <v>110</v>
      </c>
      <c r="P35" s="99">
        <v>160</v>
      </c>
      <c r="Q35" s="99">
        <v>221</v>
      </c>
      <c r="R35" s="99">
        <v>400</v>
      </c>
      <c r="S35" s="99">
        <v>400</v>
      </c>
      <c r="T35" s="99">
        <v>400</v>
      </c>
      <c r="U35" s="99">
        <v>400</v>
      </c>
      <c r="V35" s="99">
        <v>400</v>
      </c>
      <c r="W35" s="99">
        <v>400</v>
      </c>
      <c r="X35" s="99">
        <v>400</v>
      </c>
      <c r="Y35" s="99">
        <v>400</v>
      </c>
      <c r="Z35" s="100"/>
      <c r="AA35" s="79">
        <f t="shared" si="5"/>
        <v>8111</v>
      </c>
    </row>
    <row r="36" spans="1:27" ht="24.95" customHeight="1" x14ac:dyDescent="0.2">
      <c r="A36" s="97" t="s">
        <v>29</v>
      </c>
      <c r="B36" s="98">
        <v>720</v>
      </c>
      <c r="C36" s="99">
        <v>720</v>
      </c>
      <c r="D36" s="99">
        <v>720</v>
      </c>
      <c r="E36" s="99">
        <v>720</v>
      </c>
      <c r="F36" s="99">
        <v>720</v>
      </c>
      <c r="G36" s="99">
        <v>720</v>
      </c>
      <c r="H36" s="99">
        <v>720</v>
      </c>
      <c r="I36" s="99">
        <v>720</v>
      </c>
      <c r="J36" s="99">
        <v>206.4</v>
      </c>
      <c r="K36" s="99">
        <v>116</v>
      </c>
      <c r="L36" s="99">
        <v>414.7</v>
      </c>
      <c r="M36" s="99">
        <v>407.3</v>
      </c>
      <c r="N36" s="99">
        <v>339.9</v>
      </c>
      <c r="O36" s="99">
        <v>438.5</v>
      </c>
      <c r="P36" s="99">
        <v>462.3</v>
      </c>
      <c r="Q36" s="99">
        <v>700</v>
      </c>
      <c r="R36" s="99">
        <v>705</v>
      </c>
      <c r="S36" s="99">
        <v>720</v>
      </c>
      <c r="T36" s="99">
        <v>586.5</v>
      </c>
      <c r="U36" s="99">
        <v>720</v>
      </c>
      <c r="V36" s="99">
        <v>720</v>
      </c>
      <c r="W36" s="99">
        <v>720</v>
      </c>
      <c r="X36" s="99">
        <v>720</v>
      </c>
      <c r="Y36" s="99">
        <v>720</v>
      </c>
      <c r="Z36" s="100"/>
      <c r="AA36" s="79">
        <f t="shared" si="5"/>
        <v>14456.599999999999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43</v>
      </c>
      <c r="L37" s="99">
        <v>43</v>
      </c>
      <c r="M37" s="99">
        <v>43</v>
      </c>
      <c r="N37" s="99">
        <v>27</v>
      </c>
      <c r="O37" s="99">
        <v>27</v>
      </c>
      <c r="P37" s="99">
        <v>43</v>
      </c>
      <c r="Q37" s="99">
        <v>68</v>
      </c>
      <c r="R37" s="99">
        <v>48</v>
      </c>
      <c r="S37" s="99">
        <v>48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1140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>
        <v>38.4</v>
      </c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38.4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1570</v>
      </c>
      <c r="C39" s="88">
        <f t="shared" si="6"/>
        <v>1570</v>
      </c>
      <c r="D39" s="88">
        <f t="shared" si="6"/>
        <v>1570</v>
      </c>
      <c r="E39" s="88">
        <f t="shared" si="6"/>
        <v>1570</v>
      </c>
      <c r="F39" s="88">
        <f t="shared" si="6"/>
        <v>1570</v>
      </c>
      <c r="G39" s="88">
        <f t="shared" si="6"/>
        <v>1608.4</v>
      </c>
      <c r="H39" s="88">
        <f t="shared" si="6"/>
        <v>1570</v>
      </c>
      <c r="I39" s="88">
        <f t="shared" si="6"/>
        <v>1570</v>
      </c>
      <c r="J39" s="88">
        <f t="shared" si="6"/>
        <v>1056.4000000000001</v>
      </c>
      <c r="K39" s="88">
        <f t="shared" si="6"/>
        <v>796</v>
      </c>
      <c r="L39" s="88">
        <f t="shared" si="6"/>
        <v>761.7</v>
      </c>
      <c r="M39" s="88">
        <f t="shared" si="6"/>
        <v>670.3</v>
      </c>
      <c r="N39" s="88">
        <f t="shared" si="6"/>
        <v>568.9</v>
      </c>
      <c r="O39" s="88">
        <f t="shared" si="6"/>
        <v>650.5</v>
      </c>
      <c r="P39" s="88">
        <f t="shared" si="6"/>
        <v>861.04600000000005</v>
      </c>
      <c r="Q39" s="88">
        <f t="shared" si="6"/>
        <v>1172</v>
      </c>
      <c r="R39" s="88">
        <f t="shared" si="6"/>
        <v>1363</v>
      </c>
      <c r="S39" s="88">
        <f t="shared" si="6"/>
        <v>1568</v>
      </c>
      <c r="T39" s="88">
        <f t="shared" si="6"/>
        <v>1436.5</v>
      </c>
      <c r="U39" s="88">
        <f t="shared" si="6"/>
        <v>1570</v>
      </c>
      <c r="V39" s="88">
        <f t="shared" si="6"/>
        <v>1570</v>
      </c>
      <c r="W39" s="88">
        <f t="shared" si="6"/>
        <v>1570</v>
      </c>
      <c r="X39" s="88">
        <f t="shared" si="6"/>
        <v>1570</v>
      </c>
      <c r="Y39" s="88">
        <f t="shared" si="6"/>
        <v>1570</v>
      </c>
      <c r="Z39" s="89" t="str">
        <f t="shared" si="6"/>
        <v/>
      </c>
      <c r="AA39" s="90">
        <f t="shared" si="5"/>
        <v>31352.745999999999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710</v>
      </c>
      <c r="C44" s="99">
        <v>710</v>
      </c>
      <c r="D44" s="99">
        <v>710</v>
      </c>
      <c r="E44" s="99">
        <v>710</v>
      </c>
      <c r="F44" s="99">
        <v>710</v>
      </c>
      <c r="G44" s="99">
        <v>710</v>
      </c>
      <c r="H44" s="99">
        <v>710</v>
      </c>
      <c r="I44" s="99">
        <v>710</v>
      </c>
      <c r="J44" s="99">
        <v>196.4</v>
      </c>
      <c r="K44" s="99">
        <v>106</v>
      </c>
      <c r="L44" s="99">
        <v>404.7</v>
      </c>
      <c r="M44" s="99">
        <v>397.3</v>
      </c>
      <c r="N44" s="99">
        <v>329.9</v>
      </c>
      <c r="O44" s="99">
        <v>428.5</v>
      </c>
      <c r="P44" s="99">
        <v>452.3</v>
      </c>
      <c r="Q44" s="99">
        <v>690</v>
      </c>
      <c r="R44" s="99">
        <v>695</v>
      </c>
      <c r="S44" s="99">
        <v>710</v>
      </c>
      <c r="T44" s="99">
        <v>576.5</v>
      </c>
      <c r="U44" s="99">
        <v>710</v>
      </c>
      <c r="V44" s="99">
        <v>710</v>
      </c>
      <c r="W44" s="99">
        <v>710</v>
      </c>
      <c r="X44" s="99">
        <v>710</v>
      </c>
      <c r="Y44" s="99">
        <v>710</v>
      </c>
      <c r="Z44" s="100"/>
      <c r="AA44" s="79">
        <f t="shared" si="7"/>
        <v>14216.599999999999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>
        <v>38.4</v>
      </c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38.4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710</v>
      </c>
      <c r="C48" s="88">
        <f t="shared" ref="C48:Z48" si="8">IF(LEN(C$2)&gt;0,SUM(C42:C47),"")</f>
        <v>710</v>
      </c>
      <c r="D48" s="88">
        <f t="shared" si="8"/>
        <v>710</v>
      </c>
      <c r="E48" s="88">
        <f t="shared" si="8"/>
        <v>710</v>
      </c>
      <c r="F48" s="88">
        <f t="shared" si="8"/>
        <v>710</v>
      </c>
      <c r="G48" s="88">
        <f t="shared" si="8"/>
        <v>748.4</v>
      </c>
      <c r="H48" s="88">
        <f t="shared" si="8"/>
        <v>710</v>
      </c>
      <c r="I48" s="88">
        <f t="shared" si="8"/>
        <v>710</v>
      </c>
      <c r="J48" s="88">
        <f t="shared" si="8"/>
        <v>196.4</v>
      </c>
      <c r="K48" s="88">
        <f t="shared" si="8"/>
        <v>106</v>
      </c>
      <c r="L48" s="88">
        <f t="shared" si="8"/>
        <v>404.7</v>
      </c>
      <c r="M48" s="88">
        <f t="shared" si="8"/>
        <v>397.3</v>
      </c>
      <c r="N48" s="88">
        <f t="shared" si="8"/>
        <v>329.9</v>
      </c>
      <c r="O48" s="88">
        <f t="shared" si="8"/>
        <v>428.5</v>
      </c>
      <c r="P48" s="88">
        <f t="shared" si="8"/>
        <v>452.3</v>
      </c>
      <c r="Q48" s="88">
        <f t="shared" si="8"/>
        <v>690</v>
      </c>
      <c r="R48" s="88">
        <f t="shared" si="8"/>
        <v>695</v>
      </c>
      <c r="S48" s="88">
        <f t="shared" si="8"/>
        <v>710</v>
      </c>
      <c r="T48" s="88">
        <f t="shared" si="8"/>
        <v>576.5</v>
      </c>
      <c r="U48" s="88">
        <f t="shared" si="8"/>
        <v>710</v>
      </c>
      <c r="V48" s="88">
        <f t="shared" si="8"/>
        <v>710</v>
      </c>
      <c r="W48" s="88">
        <f t="shared" si="8"/>
        <v>710</v>
      </c>
      <c r="X48" s="88">
        <f t="shared" si="8"/>
        <v>710</v>
      </c>
      <c r="Y48" s="88">
        <f t="shared" si="8"/>
        <v>710</v>
      </c>
      <c r="Z48" s="89" t="str">
        <f t="shared" si="8"/>
        <v/>
      </c>
      <c r="AA48" s="90">
        <f t="shared" si="7"/>
        <v>14255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4405.8680000000004</v>
      </c>
      <c r="C51" s="88">
        <f t="shared" si="10"/>
        <v>4377.1120000000001</v>
      </c>
      <c r="D51" s="88">
        <f t="shared" si="10"/>
        <v>4377.1869999999999</v>
      </c>
      <c r="E51" s="88">
        <f t="shared" si="10"/>
        <v>4374.7649999999994</v>
      </c>
      <c r="F51" s="88">
        <f t="shared" si="10"/>
        <v>4350.8829999999998</v>
      </c>
      <c r="G51" s="88">
        <f t="shared" si="10"/>
        <v>4527.5590000000002</v>
      </c>
      <c r="H51" s="88">
        <f t="shared" si="10"/>
        <v>5268.0439999999999</v>
      </c>
      <c r="I51" s="88">
        <f t="shared" si="10"/>
        <v>5931.3619999999992</v>
      </c>
      <c r="J51" s="88">
        <f t="shared" si="10"/>
        <v>6122.1959999999999</v>
      </c>
      <c r="K51" s="88">
        <f t="shared" si="10"/>
        <v>5955.7930000000006</v>
      </c>
      <c r="L51" s="88">
        <f t="shared" si="10"/>
        <v>5971.3990000000003</v>
      </c>
      <c r="M51" s="88">
        <f t="shared" si="10"/>
        <v>6087.7150000000011</v>
      </c>
      <c r="N51" s="88">
        <f t="shared" si="10"/>
        <v>5987.168999999999</v>
      </c>
      <c r="O51" s="88">
        <f t="shared" si="10"/>
        <v>6222.8640000000014</v>
      </c>
      <c r="P51" s="88">
        <f t="shared" si="10"/>
        <v>5973.241</v>
      </c>
      <c r="Q51" s="88">
        <f t="shared" si="10"/>
        <v>5640.7260000000006</v>
      </c>
      <c r="R51" s="88">
        <f t="shared" si="10"/>
        <v>5294.3019999999997</v>
      </c>
      <c r="S51" s="88">
        <f t="shared" si="10"/>
        <v>5337.701</v>
      </c>
      <c r="T51" s="88">
        <f t="shared" si="10"/>
        <v>6025.451</v>
      </c>
      <c r="U51" s="88">
        <f t="shared" si="10"/>
        <v>6743.848</v>
      </c>
      <c r="V51" s="88">
        <f t="shared" si="10"/>
        <v>6529.8410000000003</v>
      </c>
      <c r="W51" s="88">
        <f t="shared" si="10"/>
        <v>6016.674</v>
      </c>
      <c r="X51" s="88">
        <f t="shared" si="10"/>
        <v>5493.3819999999996</v>
      </c>
      <c r="Y51" s="88">
        <f t="shared" si="10"/>
        <v>5081.6310000000003</v>
      </c>
      <c r="Z51" s="89" t="str">
        <f t="shared" si="10"/>
        <v/>
      </c>
      <c r="AA51" s="104">
        <f>SUM(B51:Z51)</f>
        <v>132096.71299999999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45015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4405.8620000000001</v>
      </c>
      <c r="C4" s="18">
        <v>4377.1310000000012</v>
      </c>
      <c r="D4" s="18">
        <v>4377.1670000000013</v>
      </c>
      <c r="E4" s="18">
        <v>4374.735999999999</v>
      </c>
      <c r="F4" s="18">
        <v>4350.8529999999992</v>
      </c>
      <c r="G4" s="18">
        <v>4527.5130000000008</v>
      </c>
      <c r="H4" s="18">
        <v>5268.0609999999988</v>
      </c>
      <c r="I4" s="18">
        <v>5931.3619999999992</v>
      </c>
      <c r="J4" s="18">
        <v>6122.2290000000003</v>
      </c>
      <c r="K4" s="18">
        <v>5955.7910000000011</v>
      </c>
      <c r="L4" s="18">
        <v>5971.4480000000012</v>
      </c>
      <c r="M4" s="18">
        <v>6087.697000000001</v>
      </c>
      <c r="N4" s="18">
        <v>5987.1360000000022</v>
      </c>
      <c r="O4" s="18">
        <v>6222.8780000000024</v>
      </c>
      <c r="P4" s="18">
        <v>5973.2670000000007</v>
      </c>
      <c r="Q4" s="18">
        <v>5640.7259999999997</v>
      </c>
      <c r="R4" s="18">
        <v>5294.3020000000015</v>
      </c>
      <c r="S4" s="18">
        <v>5337.7190000000019</v>
      </c>
      <c r="T4" s="18">
        <v>6025.4180000000006</v>
      </c>
      <c r="U4" s="18">
        <v>6743.847999999999</v>
      </c>
      <c r="V4" s="18">
        <v>6529.8410000000003</v>
      </c>
      <c r="W4" s="18">
        <v>6016.674</v>
      </c>
      <c r="X4" s="18">
        <v>5493.3720000000012</v>
      </c>
      <c r="Y4" s="18">
        <v>5081.6809999999996</v>
      </c>
      <c r="Z4" s="19"/>
      <c r="AA4" s="20">
        <f>SUM(B4:Z4)</f>
        <v>132096.712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129</v>
      </c>
      <c r="C7" s="28">
        <v>118.64</v>
      </c>
      <c r="D7" s="28">
        <v>112.16</v>
      </c>
      <c r="E7" s="28">
        <v>115.64</v>
      </c>
      <c r="F7" s="28">
        <v>121.44</v>
      </c>
      <c r="G7" s="28">
        <v>133.38999999999999</v>
      </c>
      <c r="H7" s="28">
        <v>154.58000000000001</v>
      </c>
      <c r="I7" s="28">
        <v>153.16</v>
      </c>
      <c r="J7" s="28">
        <v>129.30000000000001</v>
      </c>
      <c r="K7" s="28">
        <v>110</v>
      </c>
      <c r="L7" s="28">
        <v>90.66</v>
      </c>
      <c r="M7" s="28">
        <v>87.59</v>
      </c>
      <c r="N7" s="28">
        <v>89.33</v>
      </c>
      <c r="O7" s="28">
        <v>89.44</v>
      </c>
      <c r="P7" s="28">
        <v>115.28</v>
      </c>
      <c r="Q7" s="28">
        <v>130.65</v>
      </c>
      <c r="R7" s="28">
        <v>133.79</v>
      </c>
      <c r="S7" s="28">
        <v>143.15</v>
      </c>
      <c r="T7" s="28">
        <v>145.47</v>
      </c>
      <c r="U7" s="28">
        <v>180.49</v>
      </c>
      <c r="V7" s="28">
        <v>159.1</v>
      </c>
      <c r="W7" s="28">
        <v>142.62</v>
      </c>
      <c r="X7" s="28">
        <v>135.09</v>
      </c>
      <c r="Y7" s="28">
        <v>133.05000000000001</v>
      </c>
      <c r="Z7" s="29"/>
      <c r="AA7" s="30">
        <f>IF(SUM(B7:Z7)&lt;&gt;0,AVERAGEIF(B7:Z7,"&lt;&gt;"""),"")</f>
        <v>127.20916666666666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927.79599999999994</v>
      </c>
      <c r="C19" s="72">
        <v>936.81799999999998</v>
      </c>
      <c r="D19" s="72">
        <v>928.81</v>
      </c>
      <c r="E19" s="72">
        <v>933.82199999999989</v>
      </c>
      <c r="F19" s="72">
        <v>928.8309999999999</v>
      </c>
      <c r="G19" s="72">
        <v>931.83399999999995</v>
      </c>
      <c r="H19" s="72">
        <v>945.84899999999993</v>
      </c>
      <c r="I19" s="72">
        <v>947.86799999999994</v>
      </c>
      <c r="J19" s="72">
        <v>932.83499999999992</v>
      </c>
      <c r="K19" s="72">
        <v>885.82199999999989</v>
      </c>
      <c r="L19" s="72">
        <v>864.8069999999999</v>
      </c>
      <c r="M19" s="72">
        <v>824.98800000000006</v>
      </c>
      <c r="N19" s="72">
        <v>781.97400000000005</v>
      </c>
      <c r="O19" s="72">
        <v>762.99</v>
      </c>
      <c r="P19" s="72">
        <v>736.99400000000003</v>
      </c>
      <c r="Q19" s="72">
        <v>766.56600000000003</v>
      </c>
      <c r="R19" s="72">
        <v>770.33699999999999</v>
      </c>
      <c r="S19" s="72">
        <v>763.7879999999999</v>
      </c>
      <c r="T19" s="72">
        <v>789.15300000000002</v>
      </c>
      <c r="U19" s="72">
        <v>795.42899999999997</v>
      </c>
      <c r="V19" s="72">
        <v>792.40800000000002</v>
      </c>
      <c r="W19" s="72">
        <v>842.36799999999994</v>
      </c>
      <c r="X19" s="72">
        <v>913.36900000000003</v>
      </c>
      <c r="Y19" s="72">
        <v>903.80499999999995</v>
      </c>
      <c r="Z19" s="73"/>
      <c r="AA19" s="74">
        <f t="shared" ref="AA19:AA24" si="2">SUM(B19:Z19)</f>
        <v>20609.260999999999</v>
      </c>
    </row>
    <row r="20" spans="1:27" ht="24.95" customHeight="1" x14ac:dyDescent="0.2">
      <c r="A20" s="75" t="s">
        <v>15</v>
      </c>
      <c r="B20" s="76">
        <v>855.6579999999999</v>
      </c>
      <c r="C20" s="77">
        <v>828.21699999999998</v>
      </c>
      <c r="D20" s="77">
        <v>829.09800000000007</v>
      </c>
      <c r="E20" s="77">
        <v>838.46500000000015</v>
      </c>
      <c r="F20" s="77">
        <v>882.14099999999996</v>
      </c>
      <c r="G20" s="77">
        <v>1017.6020000000002</v>
      </c>
      <c r="H20" s="77">
        <v>1183.8940000000002</v>
      </c>
      <c r="I20" s="77">
        <v>1251.1129999999998</v>
      </c>
      <c r="J20" s="77">
        <v>1265.7359999999999</v>
      </c>
      <c r="K20" s="77">
        <v>1156.5670000000002</v>
      </c>
      <c r="L20" s="77">
        <v>1130.3819999999998</v>
      </c>
      <c r="M20" s="77">
        <v>1106.4939999999999</v>
      </c>
      <c r="N20" s="77">
        <v>1089.7240000000002</v>
      </c>
      <c r="O20" s="77">
        <v>1207.6870000000001</v>
      </c>
      <c r="P20" s="77">
        <v>1117.915</v>
      </c>
      <c r="Q20" s="77">
        <v>998.07899999999972</v>
      </c>
      <c r="R20" s="77">
        <v>953.31200000000001</v>
      </c>
      <c r="S20" s="77">
        <v>936.94800000000009</v>
      </c>
      <c r="T20" s="77">
        <v>1008.3779999999999</v>
      </c>
      <c r="U20" s="77">
        <v>1037.2830000000001</v>
      </c>
      <c r="V20" s="77">
        <v>976.01200000000017</v>
      </c>
      <c r="W20" s="77">
        <v>895.43300000000011</v>
      </c>
      <c r="X20" s="77">
        <v>864.74000000000012</v>
      </c>
      <c r="Y20" s="77">
        <v>833.77099999999996</v>
      </c>
      <c r="Z20" s="78"/>
      <c r="AA20" s="79">
        <f t="shared" si="2"/>
        <v>24264.649000000001</v>
      </c>
    </row>
    <row r="21" spans="1:27" ht="24.95" customHeight="1" x14ac:dyDescent="0.2">
      <c r="A21" s="75" t="s">
        <v>16</v>
      </c>
      <c r="B21" s="80">
        <v>2169.4080000000004</v>
      </c>
      <c r="C21" s="81">
        <v>2064.6960000000004</v>
      </c>
      <c r="D21" s="81">
        <v>2017.9590000000001</v>
      </c>
      <c r="E21" s="81">
        <v>1983.6490000000001</v>
      </c>
      <c r="F21" s="81">
        <v>2028.2810000000002</v>
      </c>
      <c r="G21" s="81">
        <v>2258.0769999999998</v>
      </c>
      <c r="H21" s="81">
        <v>2644.018</v>
      </c>
      <c r="I21" s="81">
        <v>2834.8809999999999</v>
      </c>
      <c r="J21" s="81">
        <v>3002.6579999999999</v>
      </c>
      <c r="K21" s="81">
        <v>2978.402</v>
      </c>
      <c r="L21" s="81">
        <v>2966.7589999999996</v>
      </c>
      <c r="M21" s="81">
        <v>2965.7149999999997</v>
      </c>
      <c r="N21" s="81">
        <v>2948.4379999999996</v>
      </c>
      <c r="O21" s="81">
        <v>2964.7009999999991</v>
      </c>
      <c r="P21" s="81">
        <v>2882.3580000000002</v>
      </c>
      <c r="Q21" s="81">
        <v>2728.9160000000002</v>
      </c>
      <c r="R21" s="81">
        <v>2675.1530000000002</v>
      </c>
      <c r="S21" s="81">
        <v>2831.2829999999994</v>
      </c>
      <c r="T21" s="81">
        <v>3279.3869999999997</v>
      </c>
      <c r="U21" s="81">
        <v>3893.136</v>
      </c>
      <c r="V21" s="81">
        <v>3759.4209999999998</v>
      </c>
      <c r="W21" s="81">
        <v>3324.3730000000005</v>
      </c>
      <c r="X21" s="81">
        <v>2916.9629999999997</v>
      </c>
      <c r="Y21" s="81">
        <v>2487.8050000000003</v>
      </c>
      <c r="Z21" s="78"/>
      <c r="AA21" s="79">
        <f t="shared" si="2"/>
        <v>66606.437000000005</v>
      </c>
    </row>
    <row r="22" spans="1:27" ht="24.95" customHeight="1" x14ac:dyDescent="0.2">
      <c r="A22" s="82" t="s">
        <v>17</v>
      </c>
      <c r="B22" s="81"/>
      <c r="C22" s="81"/>
      <c r="D22" s="81">
        <v>125</v>
      </c>
      <c r="E22" s="81"/>
      <c r="F22" s="81"/>
      <c r="G22" s="81"/>
      <c r="H22" s="81"/>
      <c r="I22" s="81"/>
      <c r="J22" s="81"/>
      <c r="K22" s="81"/>
      <c r="L22" s="81"/>
      <c r="M22" s="81">
        <v>110</v>
      </c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235</v>
      </c>
    </row>
    <row r="23" spans="1:27" ht="24.95" customHeight="1" x14ac:dyDescent="0.2">
      <c r="A23" s="85" t="s">
        <v>18</v>
      </c>
      <c r="B23" s="77">
        <v>130.5</v>
      </c>
      <c r="C23" s="77">
        <v>133.5</v>
      </c>
      <c r="D23" s="77">
        <v>131.5</v>
      </c>
      <c r="E23" s="77">
        <v>130</v>
      </c>
      <c r="F23" s="77">
        <v>123.5</v>
      </c>
      <c r="G23" s="77">
        <v>95</v>
      </c>
      <c r="H23" s="77">
        <v>97.5</v>
      </c>
      <c r="I23" s="77">
        <v>89.5</v>
      </c>
      <c r="J23" s="77">
        <v>87</v>
      </c>
      <c r="K23" s="77">
        <v>76</v>
      </c>
      <c r="L23" s="77">
        <v>77.5</v>
      </c>
      <c r="M23" s="77">
        <v>92.5</v>
      </c>
      <c r="N23" s="77">
        <v>96</v>
      </c>
      <c r="O23" s="77">
        <v>103.5</v>
      </c>
      <c r="P23" s="77">
        <v>118.5</v>
      </c>
      <c r="Q23" s="77">
        <v>86</v>
      </c>
      <c r="R23" s="77">
        <v>95</v>
      </c>
      <c r="S23" s="77">
        <v>104</v>
      </c>
      <c r="T23" s="77">
        <v>111.5</v>
      </c>
      <c r="U23" s="77">
        <v>147</v>
      </c>
      <c r="V23" s="77">
        <v>144</v>
      </c>
      <c r="W23" s="77">
        <v>131.5</v>
      </c>
      <c r="X23" s="77">
        <v>107.5</v>
      </c>
      <c r="Y23" s="77">
        <v>102.5</v>
      </c>
      <c r="Z23" s="77"/>
      <c r="AA23" s="79">
        <f t="shared" si="2"/>
        <v>2611</v>
      </c>
    </row>
    <row r="24" spans="1:27" ht="24.95" customHeight="1" x14ac:dyDescent="0.2">
      <c r="A24" s="85" t="s">
        <v>19</v>
      </c>
      <c r="B24" s="77">
        <v>213.00000000000003</v>
      </c>
      <c r="C24" s="77">
        <v>196</v>
      </c>
      <c r="D24" s="77">
        <v>191</v>
      </c>
      <c r="E24" s="77">
        <v>191</v>
      </c>
      <c r="F24" s="77">
        <v>197.99999999999997</v>
      </c>
      <c r="G24" s="77">
        <v>225</v>
      </c>
      <c r="H24" s="77">
        <v>268.00000000000006</v>
      </c>
      <c r="I24" s="77">
        <v>308</v>
      </c>
      <c r="J24" s="77">
        <v>334</v>
      </c>
      <c r="K24" s="77">
        <v>338</v>
      </c>
      <c r="L24" s="77">
        <v>334</v>
      </c>
      <c r="M24" s="77">
        <v>335</v>
      </c>
      <c r="N24" s="77">
        <v>334</v>
      </c>
      <c r="O24" s="77">
        <v>319</v>
      </c>
      <c r="P24" s="77">
        <v>303</v>
      </c>
      <c r="Q24" s="77">
        <v>299.99999999999994</v>
      </c>
      <c r="R24" s="77">
        <v>301</v>
      </c>
      <c r="S24" s="77">
        <v>310.00000000000011</v>
      </c>
      <c r="T24" s="77">
        <v>337</v>
      </c>
      <c r="U24" s="77">
        <v>371</v>
      </c>
      <c r="V24" s="77">
        <v>358</v>
      </c>
      <c r="W24" s="77">
        <v>322.99999999999994</v>
      </c>
      <c r="X24" s="77">
        <v>286.00000000000006</v>
      </c>
      <c r="Y24" s="77">
        <v>254</v>
      </c>
      <c r="Z24" s="77"/>
      <c r="AA24" s="79">
        <f t="shared" si="2"/>
        <v>6927</v>
      </c>
    </row>
    <row r="25" spans="1:27" ht="30" customHeight="1" thickBot="1" x14ac:dyDescent="0.25">
      <c r="A25" s="86" t="s">
        <v>20</v>
      </c>
      <c r="B25" s="87">
        <f t="shared" ref="B25:AA25" si="3">SUM(B19:B24)</f>
        <v>4296.3620000000001</v>
      </c>
      <c r="C25" s="88">
        <f t="shared" si="3"/>
        <v>4159.2309999999998</v>
      </c>
      <c r="D25" s="88">
        <f t="shared" si="3"/>
        <v>4223.3670000000002</v>
      </c>
      <c r="E25" s="88">
        <f t="shared" si="3"/>
        <v>4076.9360000000001</v>
      </c>
      <c r="F25" s="88">
        <f t="shared" si="3"/>
        <v>4160.7529999999997</v>
      </c>
      <c r="G25" s="88">
        <f t="shared" si="3"/>
        <v>4527.5129999999999</v>
      </c>
      <c r="H25" s="88">
        <f t="shared" si="3"/>
        <v>5139.2610000000004</v>
      </c>
      <c r="I25" s="88">
        <f t="shared" si="3"/>
        <v>5431.3619999999992</v>
      </c>
      <c r="J25" s="88">
        <f t="shared" si="3"/>
        <v>5622.2289999999994</v>
      </c>
      <c r="K25" s="88">
        <f t="shared" si="3"/>
        <v>5434.7910000000002</v>
      </c>
      <c r="L25" s="88">
        <f t="shared" si="3"/>
        <v>5373.4479999999994</v>
      </c>
      <c r="M25" s="88">
        <f t="shared" si="3"/>
        <v>5434.6970000000001</v>
      </c>
      <c r="N25" s="88">
        <f t="shared" si="3"/>
        <v>5250.1360000000004</v>
      </c>
      <c r="O25" s="88">
        <f t="shared" si="3"/>
        <v>5357.8779999999988</v>
      </c>
      <c r="P25" s="88">
        <f t="shared" si="3"/>
        <v>5158.7669999999998</v>
      </c>
      <c r="Q25" s="88">
        <f t="shared" si="3"/>
        <v>4879.5609999999997</v>
      </c>
      <c r="R25" s="88">
        <f t="shared" si="3"/>
        <v>4794.8019999999997</v>
      </c>
      <c r="S25" s="88">
        <f t="shared" si="3"/>
        <v>4946.0189999999993</v>
      </c>
      <c r="T25" s="88">
        <f t="shared" si="3"/>
        <v>5525.4179999999997</v>
      </c>
      <c r="U25" s="88">
        <f t="shared" si="3"/>
        <v>6243.848</v>
      </c>
      <c r="V25" s="88">
        <f t="shared" si="3"/>
        <v>6029.8410000000003</v>
      </c>
      <c r="W25" s="88">
        <f t="shared" si="3"/>
        <v>5516.6740000000009</v>
      </c>
      <c r="X25" s="88">
        <f t="shared" si="3"/>
        <v>5088.5720000000001</v>
      </c>
      <c r="Y25" s="88">
        <f t="shared" si="3"/>
        <v>4581.8810000000003</v>
      </c>
      <c r="Z25" s="89">
        <f t="shared" si="3"/>
        <v>0</v>
      </c>
      <c r="AA25" s="90">
        <f t="shared" si="3"/>
        <v>121253.34700000001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343.5</v>
      </c>
      <c r="C28" s="72">
        <v>329.5</v>
      </c>
      <c r="D28" s="72">
        <v>322.5</v>
      </c>
      <c r="E28" s="72">
        <v>321</v>
      </c>
      <c r="F28" s="72">
        <v>321.5</v>
      </c>
      <c r="G28" s="72">
        <v>320</v>
      </c>
      <c r="H28" s="72">
        <v>365.5</v>
      </c>
      <c r="I28" s="72">
        <v>397.5</v>
      </c>
      <c r="J28" s="72">
        <v>421</v>
      </c>
      <c r="K28" s="72">
        <v>415</v>
      </c>
      <c r="L28" s="72">
        <v>434.5</v>
      </c>
      <c r="M28" s="72">
        <v>450.5</v>
      </c>
      <c r="N28" s="72">
        <v>487</v>
      </c>
      <c r="O28" s="72">
        <v>479.5</v>
      </c>
      <c r="P28" s="72">
        <v>473.5</v>
      </c>
      <c r="Q28" s="72">
        <v>438</v>
      </c>
      <c r="R28" s="72">
        <v>442</v>
      </c>
      <c r="S28" s="72">
        <v>436</v>
      </c>
      <c r="T28" s="72">
        <v>448.5</v>
      </c>
      <c r="U28" s="72">
        <v>518</v>
      </c>
      <c r="V28" s="72">
        <v>502</v>
      </c>
      <c r="W28" s="72">
        <v>454.5</v>
      </c>
      <c r="X28" s="72">
        <v>393.5</v>
      </c>
      <c r="Y28" s="72">
        <v>356.5</v>
      </c>
      <c r="Z28" s="73"/>
      <c r="AA28" s="74">
        <f>SUM(B28:Z28)</f>
        <v>9871</v>
      </c>
    </row>
    <row r="29" spans="1:27" ht="24.95" customHeight="1" x14ac:dyDescent="0.2">
      <c r="A29" s="75" t="s">
        <v>23</v>
      </c>
      <c r="B29" s="76">
        <v>3952.8620000000001</v>
      </c>
      <c r="C29" s="77">
        <v>3829.7310000000002</v>
      </c>
      <c r="D29" s="77">
        <v>3900.8670000000002</v>
      </c>
      <c r="E29" s="77">
        <v>3755.9360000000001</v>
      </c>
      <c r="F29" s="77">
        <v>3839.2530000000002</v>
      </c>
      <c r="G29" s="77">
        <v>4207.5129999999999</v>
      </c>
      <c r="H29" s="77">
        <v>4773.7610000000004</v>
      </c>
      <c r="I29" s="77">
        <v>5033.8620000000001</v>
      </c>
      <c r="J29" s="77">
        <v>5201.2290000000003</v>
      </c>
      <c r="K29" s="77">
        <v>5040.7910000000002</v>
      </c>
      <c r="L29" s="77">
        <v>5036.9480000000003</v>
      </c>
      <c r="M29" s="77">
        <v>5137.1970000000001</v>
      </c>
      <c r="N29" s="77">
        <v>5000.1360000000004</v>
      </c>
      <c r="O29" s="77">
        <v>5243.3779999999997</v>
      </c>
      <c r="P29" s="77">
        <v>5096.2669999999998</v>
      </c>
      <c r="Q29" s="77">
        <v>4702.7259999999997</v>
      </c>
      <c r="R29" s="77">
        <v>4498.8019999999997</v>
      </c>
      <c r="S29" s="77">
        <v>4562.0190000000002</v>
      </c>
      <c r="T29" s="77">
        <v>5076.9179999999997</v>
      </c>
      <c r="U29" s="77">
        <v>5725.848</v>
      </c>
      <c r="V29" s="77">
        <v>5527.8410000000003</v>
      </c>
      <c r="W29" s="77">
        <v>5062.174</v>
      </c>
      <c r="X29" s="77">
        <v>4695.0720000000001</v>
      </c>
      <c r="Y29" s="77">
        <v>4225.3810000000003</v>
      </c>
      <c r="Z29" s="78"/>
      <c r="AA29" s="79">
        <f>SUM(B29:Z29)</f>
        <v>113126.51199999999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4296.3620000000001</v>
      </c>
      <c r="C31" s="62">
        <f t="shared" si="4"/>
        <v>4159.2309999999998</v>
      </c>
      <c r="D31" s="62">
        <f t="shared" si="4"/>
        <v>4223.3670000000002</v>
      </c>
      <c r="E31" s="62">
        <f t="shared" si="4"/>
        <v>4076.9360000000001</v>
      </c>
      <c r="F31" s="62">
        <f t="shared" si="4"/>
        <v>4160.7530000000006</v>
      </c>
      <c r="G31" s="62">
        <f t="shared" si="4"/>
        <v>4527.5129999999999</v>
      </c>
      <c r="H31" s="62">
        <f t="shared" si="4"/>
        <v>5139.2610000000004</v>
      </c>
      <c r="I31" s="62">
        <f t="shared" si="4"/>
        <v>5431.3620000000001</v>
      </c>
      <c r="J31" s="62">
        <f t="shared" si="4"/>
        <v>5622.2290000000003</v>
      </c>
      <c r="K31" s="62">
        <f t="shared" si="4"/>
        <v>5455.7910000000002</v>
      </c>
      <c r="L31" s="62">
        <f t="shared" si="4"/>
        <v>5471.4480000000003</v>
      </c>
      <c r="M31" s="62">
        <f t="shared" si="4"/>
        <v>5587.6970000000001</v>
      </c>
      <c r="N31" s="62">
        <f t="shared" si="4"/>
        <v>5487.1360000000004</v>
      </c>
      <c r="O31" s="62">
        <f t="shared" si="4"/>
        <v>5722.8779999999997</v>
      </c>
      <c r="P31" s="62">
        <f t="shared" si="4"/>
        <v>5569.7669999999998</v>
      </c>
      <c r="Q31" s="62">
        <f t="shared" si="4"/>
        <v>5140.7259999999997</v>
      </c>
      <c r="R31" s="62">
        <f t="shared" si="4"/>
        <v>4940.8019999999997</v>
      </c>
      <c r="S31" s="62">
        <f t="shared" si="4"/>
        <v>4998.0190000000002</v>
      </c>
      <c r="T31" s="62">
        <f t="shared" si="4"/>
        <v>5525.4179999999997</v>
      </c>
      <c r="U31" s="62">
        <f t="shared" si="4"/>
        <v>6243.848</v>
      </c>
      <c r="V31" s="62">
        <f t="shared" si="4"/>
        <v>6029.8410000000003</v>
      </c>
      <c r="W31" s="62">
        <f t="shared" si="4"/>
        <v>5516.674</v>
      </c>
      <c r="X31" s="62">
        <f t="shared" si="4"/>
        <v>5088.5720000000001</v>
      </c>
      <c r="Y31" s="62">
        <f t="shared" si="4"/>
        <v>4581.8810000000003</v>
      </c>
      <c r="Z31" s="63">
        <f t="shared" si="4"/>
        <v>0</v>
      </c>
      <c r="AA31" s="64">
        <f t="shared" si="4"/>
        <v>122997.51199999999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>
        <v>1</v>
      </c>
      <c r="L34" s="95">
        <v>1</v>
      </c>
      <c r="M34" s="95">
        <v>1</v>
      </c>
      <c r="N34" s="95">
        <v>80</v>
      </c>
      <c r="O34" s="95">
        <v>83</v>
      </c>
      <c r="P34" s="95">
        <v>93</v>
      </c>
      <c r="Q34" s="95">
        <v>30</v>
      </c>
      <c r="R34" s="95">
        <v>24</v>
      </c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313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>
        <v>30</v>
      </c>
      <c r="N35" s="99">
        <v>30</v>
      </c>
      <c r="O35" s="99">
        <v>155</v>
      </c>
      <c r="P35" s="99">
        <v>175</v>
      </c>
      <c r="Q35" s="99">
        <v>134.16499999999999</v>
      </c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524.16499999999996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>
        <v>20</v>
      </c>
      <c r="L37" s="99">
        <v>97</v>
      </c>
      <c r="M37" s="99">
        <v>122</v>
      </c>
      <c r="N37" s="99">
        <v>127</v>
      </c>
      <c r="O37" s="99">
        <v>127</v>
      </c>
      <c r="P37" s="99">
        <v>143</v>
      </c>
      <c r="Q37" s="99">
        <v>97</v>
      </c>
      <c r="R37" s="99">
        <v>122</v>
      </c>
      <c r="S37" s="99">
        <v>52</v>
      </c>
      <c r="T37" s="99"/>
      <c r="U37" s="99"/>
      <c r="V37" s="99"/>
      <c r="W37" s="99"/>
      <c r="X37" s="99"/>
      <c r="Y37" s="99"/>
      <c r="Z37" s="100"/>
      <c r="AA37" s="79">
        <f t="shared" si="5"/>
        <v>907</v>
      </c>
    </row>
    <row r="38" spans="1:27" ht="24.95" customHeight="1" x14ac:dyDescent="0.2">
      <c r="A38" s="97" t="s">
        <v>44</v>
      </c>
      <c r="B38" s="98">
        <v>109.5</v>
      </c>
      <c r="C38" s="99">
        <v>217.9</v>
      </c>
      <c r="D38" s="99">
        <v>153.80000000000001</v>
      </c>
      <c r="E38" s="99">
        <v>297.8</v>
      </c>
      <c r="F38" s="99">
        <v>190.1</v>
      </c>
      <c r="G38" s="99"/>
      <c r="H38" s="99">
        <v>128.80000000000001</v>
      </c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403.5</v>
      </c>
      <c r="Q38" s="99">
        <v>500</v>
      </c>
      <c r="R38" s="99">
        <v>353.5</v>
      </c>
      <c r="S38" s="99">
        <v>339.7</v>
      </c>
      <c r="T38" s="99">
        <v>500</v>
      </c>
      <c r="U38" s="99">
        <v>500</v>
      </c>
      <c r="V38" s="99">
        <v>500</v>
      </c>
      <c r="W38" s="99">
        <v>500</v>
      </c>
      <c r="X38" s="99">
        <v>404.8</v>
      </c>
      <c r="Y38" s="99">
        <v>499.8</v>
      </c>
      <c r="Z38" s="100"/>
      <c r="AA38" s="79">
        <f t="shared" si="5"/>
        <v>9099.1999999999971</v>
      </c>
    </row>
    <row r="39" spans="1:27" ht="30" customHeight="1" thickBot="1" x14ac:dyDescent="0.25">
      <c r="A39" s="86" t="s">
        <v>45</v>
      </c>
      <c r="B39" s="87">
        <f t="shared" ref="B39:Z39" si="6">SUM(B34:B38)</f>
        <v>109.5</v>
      </c>
      <c r="C39" s="88">
        <f t="shared" si="6"/>
        <v>217.9</v>
      </c>
      <c r="D39" s="88">
        <f t="shared" si="6"/>
        <v>153.80000000000001</v>
      </c>
      <c r="E39" s="88">
        <f t="shared" si="6"/>
        <v>297.8</v>
      </c>
      <c r="F39" s="88">
        <f t="shared" si="6"/>
        <v>190.1</v>
      </c>
      <c r="G39" s="88">
        <f t="shared" si="6"/>
        <v>0</v>
      </c>
      <c r="H39" s="88">
        <f t="shared" si="6"/>
        <v>128.80000000000001</v>
      </c>
      <c r="I39" s="88">
        <f t="shared" si="6"/>
        <v>500</v>
      </c>
      <c r="J39" s="88">
        <f t="shared" si="6"/>
        <v>500</v>
      </c>
      <c r="K39" s="88">
        <f t="shared" si="6"/>
        <v>521</v>
      </c>
      <c r="L39" s="88">
        <f t="shared" si="6"/>
        <v>598</v>
      </c>
      <c r="M39" s="88">
        <f t="shared" si="6"/>
        <v>653</v>
      </c>
      <c r="N39" s="88">
        <f t="shared" si="6"/>
        <v>737</v>
      </c>
      <c r="O39" s="88">
        <f t="shared" si="6"/>
        <v>865</v>
      </c>
      <c r="P39" s="88">
        <f t="shared" si="6"/>
        <v>814.5</v>
      </c>
      <c r="Q39" s="88">
        <f t="shared" si="6"/>
        <v>761.16499999999996</v>
      </c>
      <c r="R39" s="88">
        <f t="shared" si="6"/>
        <v>499.5</v>
      </c>
      <c r="S39" s="88">
        <f t="shared" si="6"/>
        <v>391.7</v>
      </c>
      <c r="T39" s="88">
        <f t="shared" si="6"/>
        <v>500</v>
      </c>
      <c r="U39" s="88">
        <f t="shared" si="6"/>
        <v>500</v>
      </c>
      <c r="V39" s="88">
        <f t="shared" si="6"/>
        <v>500</v>
      </c>
      <c r="W39" s="88">
        <f t="shared" si="6"/>
        <v>500</v>
      </c>
      <c r="X39" s="88">
        <f t="shared" si="6"/>
        <v>404.8</v>
      </c>
      <c r="Y39" s="88">
        <f t="shared" si="6"/>
        <v>499.8</v>
      </c>
      <c r="Z39" s="89">
        <f t="shared" si="6"/>
        <v>0</v>
      </c>
      <c r="AA39" s="90">
        <f t="shared" si="5"/>
        <v>10843.364999999998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109.5</v>
      </c>
      <c r="C46" s="99">
        <v>217.9</v>
      </c>
      <c r="D46" s="99">
        <v>153.80000000000001</v>
      </c>
      <c r="E46" s="99">
        <v>297.8</v>
      </c>
      <c r="F46" s="99">
        <v>190.1</v>
      </c>
      <c r="G46" s="99"/>
      <c r="H46" s="99">
        <v>128.80000000000001</v>
      </c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403.5</v>
      </c>
      <c r="Q46" s="99">
        <v>500</v>
      </c>
      <c r="R46" s="99">
        <v>353.5</v>
      </c>
      <c r="S46" s="99">
        <v>339.7</v>
      </c>
      <c r="T46" s="99">
        <v>500</v>
      </c>
      <c r="U46" s="99">
        <v>500</v>
      </c>
      <c r="V46" s="99">
        <v>500</v>
      </c>
      <c r="W46" s="99">
        <v>500</v>
      </c>
      <c r="X46" s="99">
        <v>404.8</v>
      </c>
      <c r="Y46" s="99">
        <v>499.8</v>
      </c>
      <c r="Z46" s="100"/>
      <c r="AA46" s="79">
        <f t="shared" si="7"/>
        <v>9099.1999999999971</v>
      </c>
    </row>
    <row r="47" spans="1:27" ht="24.95" customHeight="1" x14ac:dyDescent="0.2">
      <c r="A47" s="85" t="s">
        <v>47</v>
      </c>
      <c r="B47" s="98">
        <v>53</v>
      </c>
      <c r="C47" s="99">
        <v>46</v>
      </c>
      <c r="D47" s="99">
        <v>58</v>
      </c>
      <c r="E47" s="99">
        <v>66</v>
      </c>
      <c r="F47" s="99">
        <v>80</v>
      </c>
      <c r="G47" s="99">
        <v>114</v>
      </c>
      <c r="H47" s="99">
        <v>150</v>
      </c>
      <c r="I47" s="99">
        <v>150</v>
      </c>
      <c r="J47" s="99">
        <v>150</v>
      </c>
      <c r="K47" s="99">
        <v>150</v>
      </c>
      <c r="L47" s="99">
        <v>150</v>
      </c>
      <c r="M47" s="99">
        <v>150</v>
      </c>
      <c r="N47" s="99">
        <v>150</v>
      </c>
      <c r="O47" s="99">
        <v>145</v>
      </c>
      <c r="P47" s="99">
        <v>131</v>
      </c>
      <c r="Q47" s="99">
        <v>135</v>
      </c>
      <c r="R47" s="99">
        <v>148</v>
      </c>
      <c r="S47" s="99">
        <v>150</v>
      </c>
      <c r="T47" s="99">
        <v>150</v>
      </c>
      <c r="U47" s="99">
        <v>150</v>
      </c>
      <c r="V47" s="99">
        <v>150</v>
      </c>
      <c r="W47" s="99">
        <v>146</v>
      </c>
      <c r="X47" s="99">
        <v>109</v>
      </c>
      <c r="Y47" s="99">
        <v>77</v>
      </c>
      <c r="Z47" s="100"/>
      <c r="AA47" s="79">
        <f t="shared" si="7"/>
        <v>2958</v>
      </c>
    </row>
    <row r="48" spans="1:27" ht="30" customHeight="1" thickBot="1" x14ac:dyDescent="0.25">
      <c r="A48" s="86" t="s">
        <v>48</v>
      </c>
      <c r="B48" s="87">
        <f>SUM(B42:B47)</f>
        <v>162.5</v>
      </c>
      <c r="C48" s="88">
        <f t="shared" ref="C48:Z48" si="8">SUM(C42:C47)</f>
        <v>263.89999999999998</v>
      </c>
      <c r="D48" s="88">
        <f t="shared" si="8"/>
        <v>211.8</v>
      </c>
      <c r="E48" s="88">
        <f t="shared" si="8"/>
        <v>363.8</v>
      </c>
      <c r="F48" s="88">
        <f t="shared" si="8"/>
        <v>270.10000000000002</v>
      </c>
      <c r="G48" s="88">
        <f t="shared" si="8"/>
        <v>114</v>
      </c>
      <c r="H48" s="88">
        <f t="shared" si="8"/>
        <v>278.8</v>
      </c>
      <c r="I48" s="88">
        <f t="shared" si="8"/>
        <v>650</v>
      </c>
      <c r="J48" s="88">
        <f t="shared" si="8"/>
        <v>650</v>
      </c>
      <c r="K48" s="88">
        <f t="shared" si="8"/>
        <v>650</v>
      </c>
      <c r="L48" s="88">
        <f t="shared" si="8"/>
        <v>650</v>
      </c>
      <c r="M48" s="88">
        <f t="shared" si="8"/>
        <v>650</v>
      </c>
      <c r="N48" s="88">
        <f t="shared" si="8"/>
        <v>650</v>
      </c>
      <c r="O48" s="88">
        <f t="shared" si="8"/>
        <v>645</v>
      </c>
      <c r="P48" s="88">
        <f t="shared" si="8"/>
        <v>534.5</v>
      </c>
      <c r="Q48" s="88">
        <f t="shared" si="8"/>
        <v>635</v>
      </c>
      <c r="R48" s="88">
        <f t="shared" si="8"/>
        <v>501.5</v>
      </c>
      <c r="S48" s="88">
        <f t="shared" si="8"/>
        <v>489.7</v>
      </c>
      <c r="T48" s="88">
        <f t="shared" si="8"/>
        <v>650</v>
      </c>
      <c r="U48" s="88">
        <f t="shared" si="8"/>
        <v>650</v>
      </c>
      <c r="V48" s="88">
        <f t="shared" si="8"/>
        <v>650</v>
      </c>
      <c r="W48" s="88">
        <f t="shared" si="8"/>
        <v>646</v>
      </c>
      <c r="X48" s="88">
        <f t="shared" si="8"/>
        <v>513.79999999999995</v>
      </c>
      <c r="Y48" s="88">
        <f t="shared" si="8"/>
        <v>576.79999999999995</v>
      </c>
      <c r="Z48" s="89">
        <f t="shared" si="8"/>
        <v>0</v>
      </c>
      <c r="AA48" s="90">
        <f t="shared" si="7"/>
        <v>12057.199999999999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4405.8620000000001</v>
      </c>
      <c r="C51" s="88">
        <f t="shared" si="10"/>
        <v>4377.1309999999994</v>
      </c>
      <c r="D51" s="88">
        <f t="shared" si="10"/>
        <v>4377.1670000000004</v>
      </c>
      <c r="E51" s="88">
        <f t="shared" si="10"/>
        <v>4374.7359999999999</v>
      </c>
      <c r="F51" s="88">
        <f t="shared" si="10"/>
        <v>4350.8530000000001</v>
      </c>
      <c r="G51" s="88">
        <f t="shared" si="10"/>
        <v>4527.5129999999999</v>
      </c>
      <c r="H51" s="88">
        <f t="shared" si="10"/>
        <v>5268.0610000000006</v>
      </c>
      <c r="I51" s="88">
        <f t="shared" si="10"/>
        <v>5931.3619999999992</v>
      </c>
      <c r="J51" s="88">
        <f t="shared" si="10"/>
        <v>6122.2289999999994</v>
      </c>
      <c r="K51" s="88">
        <f t="shared" si="10"/>
        <v>5955.7910000000002</v>
      </c>
      <c r="L51" s="88">
        <f t="shared" si="10"/>
        <v>5971.4479999999994</v>
      </c>
      <c r="M51" s="88">
        <f t="shared" si="10"/>
        <v>6087.6970000000001</v>
      </c>
      <c r="N51" s="88">
        <f t="shared" si="10"/>
        <v>5987.1360000000004</v>
      </c>
      <c r="O51" s="88">
        <f t="shared" si="10"/>
        <v>6222.8779999999988</v>
      </c>
      <c r="P51" s="88">
        <f t="shared" si="10"/>
        <v>5973.2669999999998</v>
      </c>
      <c r="Q51" s="88">
        <f t="shared" si="10"/>
        <v>5640.7259999999997</v>
      </c>
      <c r="R51" s="88">
        <f t="shared" si="10"/>
        <v>5294.3019999999997</v>
      </c>
      <c r="S51" s="88">
        <f t="shared" si="10"/>
        <v>5337.7189999999991</v>
      </c>
      <c r="T51" s="88">
        <f t="shared" si="10"/>
        <v>6025.4179999999997</v>
      </c>
      <c r="U51" s="88">
        <f t="shared" si="10"/>
        <v>6743.848</v>
      </c>
      <c r="V51" s="88">
        <f t="shared" si="10"/>
        <v>6529.8410000000003</v>
      </c>
      <c r="W51" s="88">
        <f t="shared" si="10"/>
        <v>6016.6740000000009</v>
      </c>
      <c r="X51" s="88">
        <f t="shared" si="10"/>
        <v>5493.3720000000003</v>
      </c>
      <c r="Y51" s="88">
        <f t="shared" si="10"/>
        <v>5081.6810000000005</v>
      </c>
      <c r="Z51" s="89">
        <f t="shared" si="10"/>
        <v>0</v>
      </c>
      <c r="AA51" s="104">
        <f>SUM(B51:Z51)</f>
        <v>132096.712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45015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-600.5</v>
      </c>
      <c r="C4" s="18">
        <v>-492.1</v>
      </c>
      <c r="D4" s="18">
        <v>-556.20000000000005</v>
      </c>
      <c r="E4" s="18">
        <v>-412.2</v>
      </c>
      <c r="F4" s="18">
        <v>-519.9</v>
      </c>
      <c r="G4" s="18">
        <v>-748.4</v>
      </c>
      <c r="H4" s="18">
        <v>-581.20000000000005</v>
      </c>
      <c r="I4" s="18">
        <v>-210</v>
      </c>
      <c r="J4" s="18">
        <v>303.60000000000002</v>
      </c>
      <c r="K4" s="18">
        <v>394</v>
      </c>
      <c r="L4" s="18">
        <v>95.300000000000011</v>
      </c>
      <c r="M4" s="18">
        <v>102.69999999999999</v>
      </c>
      <c r="N4" s="18">
        <v>170.10000000000002</v>
      </c>
      <c r="O4" s="18">
        <v>71.5</v>
      </c>
      <c r="P4" s="18">
        <v>-48.800000000000011</v>
      </c>
      <c r="Q4" s="18">
        <v>-190</v>
      </c>
      <c r="R4" s="18">
        <v>-341.5</v>
      </c>
      <c r="S4" s="18">
        <v>-370.3</v>
      </c>
      <c r="T4" s="18">
        <v>-76.5</v>
      </c>
      <c r="U4" s="18">
        <v>-210</v>
      </c>
      <c r="V4" s="18">
        <v>-210</v>
      </c>
      <c r="W4" s="18">
        <v>-210</v>
      </c>
      <c r="X4" s="18">
        <v>-305.2</v>
      </c>
      <c r="Y4" s="18">
        <v>-210.2</v>
      </c>
      <c r="Z4" s="19"/>
      <c r="AA4" s="111">
        <f>SUM(B4:Z4)</f>
        <v>-5155.8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129</v>
      </c>
      <c r="C7" s="117">
        <v>118.64</v>
      </c>
      <c r="D7" s="117">
        <v>112.16</v>
      </c>
      <c r="E7" s="117">
        <v>115.64</v>
      </c>
      <c r="F7" s="117">
        <v>121.44</v>
      </c>
      <c r="G7" s="117">
        <v>133.38999999999999</v>
      </c>
      <c r="H7" s="117">
        <v>154.58000000000001</v>
      </c>
      <c r="I7" s="117">
        <v>153.16</v>
      </c>
      <c r="J7" s="117">
        <v>129.30000000000001</v>
      </c>
      <c r="K7" s="117">
        <v>110</v>
      </c>
      <c r="L7" s="117">
        <v>90.66</v>
      </c>
      <c r="M7" s="117">
        <v>87.59</v>
      </c>
      <c r="N7" s="117">
        <v>89.33</v>
      </c>
      <c r="O7" s="117">
        <v>89.44</v>
      </c>
      <c r="P7" s="117">
        <v>115.28</v>
      </c>
      <c r="Q7" s="117">
        <v>130.65</v>
      </c>
      <c r="R7" s="117">
        <v>133.79</v>
      </c>
      <c r="S7" s="117">
        <v>143.15</v>
      </c>
      <c r="T7" s="117">
        <v>145.47</v>
      </c>
      <c r="U7" s="117">
        <v>180.49</v>
      </c>
      <c r="V7" s="117">
        <v>159.1</v>
      </c>
      <c r="W7" s="117">
        <v>142.62</v>
      </c>
      <c r="X7" s="117">
        <v>135.09</v>
      </c>
      <c r="Y7" s="117">
        <v>133.05000000000001</v>
      </c>
      <c r="Z7" s="118"/>
      <c r="AA7" s="119">
        <f>IF(SUM(B7:Z7)&lt;&gt;0,AVERAGEIF(B7:Z7,"&lt;&gt;"""),"")</f>
        <v>127.20916666666666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710</v>
      </c>
      <c r="C13" s="129">
        <v>710</v>
      </c>
      <c r="D13" s="129">
        <v>710</v>
      </c>
      <c r="E13" s="129">
        <v>710</v>
      </c>
      <c r="F13" s="129">
        <v>710</v>
      </c>
      <c r="G13" s="129">
        <v>710</v>
      </c>
      <c r="H13" s="129">
        <v>710</v>
      </c>
      <c r="I13" s="129">
        <v>710</v>
      </c>
      <c r="J13" s="129">
        <v>196.4</v>
      </c>
      <c r="K13" s="129">
        <v>106</v>
      </c>
      <c r="L13" s="129">
        <v>404.7</v>
      </c>
      <c r="M13" s="129">
        <v>397.3</v>
      </c>
      <c r="N13" s="129">
        <v>329.9</v>
      </c>
      <c r="O13" s="129">
        <v>428.5</v>
      </c>
      <c r="P13" s="129">
        <v>452.3</v>
      </c>
      <c r="Q13" s="129">
        <v>690</v>
      </c>
      <c r="R13" s="129">
        <v>695</v>
      </c>
      <c r="S13" s="129">
        <v>710</v>
      </c>
      <c r="T13" s="129">
        <v>576.5</v>
      </c>
      <c r="U13" s="129">
        <v>710</v>
      </c>
      <c r="V13" s="129">
        <v>710</v>
      </c>
      <c r="W13" s="129">
        <v>710</v>
      </c>
      <c r="X13" s="129">
        <v>710</v>
      </c>
      <c r="Y13" s="130">
        <v>710</v>
      </c>
      <c r="Z13" s="131"/>
      <c r="AA13" s="132">
        <f t="shared" si="0"/>
        <v>14216.599999999999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>
        <v>38.4</v>
      </c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38.4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710</v>
      </c>
      <c r="C16" s="135">
        <f t="shared" si="1"/>
        <v>710</v>
      </c>
      <c r="D16" s="135">
        <f t="shared" si="1"/>
        <v>710</v>
      </c>
      <c r="E16" s="135">
        <f t="shared" si="1"/>
        <v>710</v>
      </c>
      <c r="F16" s="135">
        <f t="shared" si="1"/>
        <v>710</v>
      </c>
      <c r="G16" s="135">
        <f t="shared" si="1"/>
        <v>748.4</v>
      </c>
      <c r="H16" s="135">
        <f t="shared" si="1"/>
        <v>710</v>
      </c>
      <c r="I16" s="135">
        <f t="shared" si="1"/>
        <v>710</v>
      </c>
      <c r="J16" s="135">
        <f t="shared" si="1"/>
        <v>196.4</v>
      </c>
      <c r="K16" s="135">
        <f t="shared" si="1"/>
        <v>106</v>
      </c>
      <c r="L16" s="135">
        <f t="shared" si="1"/>
        <v>404.7</v>
      </c>
      <c r="M16" s="135">
        <f t="shared" si="1"/>
        <v>397.3</v>
      </c>
      <c r="N16" s="135">
        <f t="shared" si="1"/>
        <v>329.9</v>
      </c>
      <c r="O16" s="135">
        <f t="shared" si="1"/>
        <v>428.5</v>
      </c>
      <c r="P16" s="135">
        <f t="shared" si="1"/>
        <v>452.3</v>
      </c>
      <c r="Q16" s="135">
        <f t="shared" si="1"/>
        <v>690</v>
      </c>
      <c r="R16" s="135">
        <f t="shared" si="1"/>
        <v>695</v>
      </c>
      <c r="S16" s="135">
        <f t="shared" si="1"/>
        <v>710</v>
      </c>
      <c r="T16" s="135">
        <f t="shared" si="1"/>
        <v>576.5</v>
      </c>
      <c r="U16" s="135">
        <f t="shared" si="1"/>
        <v>710</v>
      </c>
      <c r="V16" s="135">
        <f t="shared" si="1"/>
        <v>710</v>
      </c>
      <c r="W16" s="135">
        <f t="shared" si="1"/>
        <v>710</v>
      </c>
      <c r="X16" s="135">
        <f t="shared" si="1"/>
        <v>710</v>
      </c>
      <c r="Y16" s="135">
        <f t="shared" si="1"/>
        <v>710</v>
      </c>
      <c r="Z16" s="136" t="str">
        <f t="shared" si="1"/>
        <v/>
      </c>
      <c r="AA16" s="90">
        <f t="shared" si="0"/>
        <v>14255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109.5</v>
      </c>
      <c r="C23" s="133">
        <v>217.9</v>
      </c>
      <c r="D23" s="133">
        <v>153.80000000000001</v>
      </c>
      <c r="E23" s="133">
        <v>297.8</v>
      </c>
      <c r="F23" s="133">
        <v>190.1</v>
      </c>
      <c r="G23" s="133"/>
      <c r="H23" s="133">
        <v>128.80000000000001</v>
      </c>
      <c r="I23" s="133">
        <v>500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403.5</v>
      </c>
      <c r="Q23" s="133">
        <v>500</v>
      </c>
      <c r="R23" s="133">
        <v>353.5</v>
      </c>
      <c r="S23" s="133">
        <v>339.7</v>
      </c>
      <c r="T23" s="133">
        <v>500</v>
      </c>
      <c r="U23" s="133">
        <v>500</v>
      </c>
      <c r="V23" s="133">
        <v>500</v>
      </c>
      <c r="W23" s="133">
        <v>500</v>
      </c>
      <c r="X23" s="133">
        <v>404.8</v>
      </c>
      <c r="Y23" s="133">
        <v>499.8</v>
      </c>
      <c r="Z23" s="131"/>
      <c r="AA23" s="132">
        <f t="shared" si="2"/>
        <v>9099.1999999999971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109.5</v>
      </c>
      <c r="C24" s="135">
        <f t="shared" si="3"/>
        <v>217.9</v>
      </c>
      <c r="D24" s="135">
        <f t="shared" si="3"/>
        <v>153.80000000000001</v>
      </c>
      <c r="E24" s="135">
        <f t="shared" si="3"/>
        <v>297.8</v>
      </c>
      <c r="F24" s="135">
        <f t="shared" si="3"/>
        <v>190.1</v>
      </c>
      <c r="G24" s="135">
        <f t="shared" si="3"/>
        <v>0</v>
      </c>
      <c r="H24" s="135">
        <f t="shared" si="3"/>
        <v>128.80000000000001</v>
      </c>
      <c r="I24" s="135">
        <f t="shared" si="3"/>
        <v>500</v>
      </c>
      <c r="J24" s="135">
        <f t="shared" si="3"/>
        <v>500</v>
      </c>
      <c r="K24" s="135">
        <f t="shared" si="3"/>
        <v>500</v>
      </c>
      <c r="L24" s="135">
        <f t="shared" si="3"/>
        <v>500</v>
      </c>
      <c r="M24" s="135">
        <f t="shared" si="3"/>
        <v>500</v>
      </c>
      <c r="N24" s="135">
        <f t="shared" si="3"/>
        <v>500</v>
      </c>
      <c r="O24" s="135">
        <f t="shared" si="3"/>
        <v>500</v>
      </c>
      <c r="P24" s="135">
        <f t="shared" si="3"/>
        <v>403.5</v>
      </c>
      <c r="Q24" s="135">
        <f t="shared" si="3"/>
        <v>500</v>
      </c>
      <c r="R24" s="135">
        <f t="shared" si="3"/>
        <v>353.5</v>
      </c>
      <c r="S24" s="135">
        <f t="shared" si="3"/>
        <v>339.7</v>
      </c>
      <c r="T24" s="135">
        <f t="shared" si="3"/>
        <v>500</v>
      </c>
      <c r="U24" s="135">
        <f t="shared" si="3"/>
        <v>500</v>
      </c>
      <c r="V24" s="135">
        <f t="shared" si="3"/>
        <v>500</v>
      </c>
      <c r="W24" s="135">
        <f t="shared" si="3"/>
        <v>500</v>
      </c>
      <c r="X24" s="135">
        <f t="shared" si="3"/>
        <v>404.8</v>
      </c>
      <c r="Y24" s="135">
        <f t="shared" si="3"/>
        <v>499.8</v>
      </c>
      <c r="Z24" s="136" t="str">
        <f t="shared" si="3"/>
        <v/>
      </c>
      <c r="AA24" s="90">
        <f t="shared" si="2"/>
        <v>9099.1999999999971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2023-03-29T11:05:00Z</dcterms:created>
  <dcterms:modified xsi:type="dcterms:W3CDTF">2023-03-29T11:05:01Z</dcterms:modified>
</cp:coreProperties>
</file>