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<sst xmlns="http://schemas.openxmlformats.org/spreadsheetml/2006/main" count="117" uniqueCount="53">
  <si>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28/03/2023 14:03:26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</si>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</sst>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718</c:v>
                </c:pt>
                <c:pt idx="1">
                  <c:v>718</c:v>
                </c:pt>
                <c:pt idx="2">
                  <c:v>718</c:v>
                </c:pt>
                <c:pt idx="3">
                  <c:v>718</c:v>
                </c:pt>
                <c:pt idx="4">
                  <c:v>718</c:v>
                </c:pt>
                <c:pt idx="5">
                  <c:v>718</c:v>
                </c:pt>
                <c:pt idx="6">
                  <c:v>718</c:v>
                </c:pt>
                <c:pt idx="7">
                  <c:v>718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410</c:v>
                </c:pt>
                <c:pt idx="17">
                  <c:v>718</c:v>
                </c:pt>
                <c:pt idx="18">
                  <c:v>923</c:v>
                </c:pt>
                <c:pt idx="19">
                  <c:v>1026</c:v>
                </c:pt>
                <c:pt idx="20">
                  <c:v>1026</c:v>
                </c:pt>
                <c:pt idx="21">
                  <c:v>1026</c:v>
                </c:pt>
                <c:pt idx="22">
                  <c:v>1026</c:v>
                </c:pt>
                <c:pt idx="23">
                  <c:v>718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87</c:v>
                </c:pt>
                <c:pt idx="18">
                  <c:v>95</c:v>
                </c:pt>
                <c:pt idx="19">
                  <c:v>97</c:v>
                </c:pt>
                <c:pt idx="20">
                  <c:v>85</c:v>
                </c:pt>
                <c:pt idx="21">
                  <c:v>85</c:v>
                </c:pt>
                <c:pt idx="22">
                  <c:v>85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647.9</c:v>
                </c:pt>
                <c:pt idx="1">
                  <c:v>477.9</c:v>
                </c:pt>
                <c:pt idx="2">
                  <c:v>477.9</c:v>
                </c:pt>
                <c:pt idx="3">
                  <c:v>477.9</c:v>
                </c:pt>
                <c:pt idx="4">
                  <c:v>477.9</c:v>
                </c:pt>
                <c:pt idx="5">
                  <c:v>547.9</c:v>
                </c:pt>
                <c:pt idx="6">
                  <c:v>817.9</c:v>
                </c:pt>
                <c:pt idx="7">
                  <c:v>987.9</c:v>
                </c:pt>
                <c:pt idx="8">
                  <c:v>1049.9000000000001</c:v>
                </c:pt>
                <c:pt idx="9">
                  <c:v>697.9</c:v>
                </c:pt>
                <c:pt idx="10">
                  <c:v>747.9</c:v>
                </c:pt>
                <c:pt idx="11">
                  <c:v>747.9</c:v>
                </c:pt>
                <c:pt idx="12">
                  <c:v>747.9</c:v>
                </c:pt>
                <c:pt idx="13">
                  <c:v>747.9</c:v>
                </c:pt>
                <c:pt idx="14">
                  <c:v>747.9</c:v>
                </c:pt>
                <c:pt idx="15">
                  <c:v>947.9</c:v>
                </c:pt>
                <c:pt idx="16">
                  <c:v>1219.9000000000001</c:v>
                </c:pt>
                <c:pt idx="17">
                  <c:v>1902.2860000000001</c:v>
                </c:pt>
                <c:pt idx="18">
                  <c:v>2306.703</c:v>
                </c:pt>
                <c:pt idx="19">
                  <c:v>2701.1130000000003</c:v>
                </c:pt>
                <c:pt idx="20">
                  <c:v>2692.1330000000003</c:v>
                </c:pt>
                <c:pt idx="21">
                  <c:v>2407.9080000000004</c:v>
                </c:pt>
                <c:pt idx="22">
                  <c:v>2043.3440000000001</c:v>
                </c:pt>
                <c:pt idx="23">
                  <c:v>1461.384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892.6</c:v>
                </c:pt>
                <c:pt idx="1">
                  <c:v>957.5</c:v>
                </c:pt>
                <c:pt idx="2">
                  <c:v>937.3</c:v>
                </c:pt>
                <c:pt idx="3">
                  <c:v>987.7</c:v>
                </c:pt>
                <c:pt idx="4">
                  <c:v>1140.2</c:v>
                </c:pt>
                <c:pt idx="5">
                  <c:v>1408</c:v>
                </c:pt>
                <c:pt idx="6">
                  <c:v>1259.3</c:v>
                </c:pt>
                <c:pt idx="7">
                  <c:v>916.9</c:v>
                </c:pt>
                <c:pt idx="8">
                  <c:v>704</c:v>
                </c:pt>
                <c:pt idx="9">
                  <c:v>585.9</c:v>
                </c:pt>
                <c:pt idx="10">
                  <c:v>320</c:v>
                </c:pt>
                <c:pt idx="11">
                  <c:v>286</c:v>
                </c:pt>
                <c:pt idx="12">
                  <c:v>431.9</c:v>
                </c:pt>
                <c:pt idx="13">
                  <c:v>589.77800000000002</c:v>
                </c:pt>
                <c:pt idx="14">
                  <c:v>786</c:v>
                </c:pt>
                <c:pt idx="15">
                  <c:v>662.3</c:v>
                </c:pt>
                <c:pt idx="16">
                  <c:v>1077</c:v>
                </c:pt>
                <c:pt idx="17">
                  <c:v>1553</c:v>
                </c:pt>
                <c:pt idx="18">
                  <c:v>1025.2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1570</c:v>
                </c:pt>
                <c:pt idx="23">
                  <c:v>1614.7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2057.4449999999997</c:v>
                </c:pt>
                <c:pt idx="1">
                  <c:v>2004.355</c:v>
                </c:pt>
                <c:pt idx="2">
                  <c:v>1906.97</c:v>
                </c:pt>
                <c:pt idx="3">
                  <c:v>1851.2100000000003</c:v>
                </c:pt>
                <c:pt idx="4">
                  <c:v>1804.0599999999997</c:v>
                </c:pt>
                <c:pt idx="5">
                  <c:v>1799.0199999999998</c:v>
                </c:pt>
                <c:pt idx="6">
                  <c:v>2061.0359999999991</c:v>
                </c:pt>
                <c:pt idx="7">
                  <c:v>2738.9490000000001</c:v>
                </c:pt>
                <c:pt idx="8">
                  <c:v>3592.9549999999999</c:v>
                </c:pt>
                <c:pt idx="9">
                  <c:v>4272.3639999999987</c:v>
                </c:pt>
                <c:pt idx="10">
                  <c:v>5404.509</c:v>
                </c:pt>
                <c:pt idx="11">
                  <c:v>5535.2990000000009</c:v>
                </c:pt>
                <c:pt idx="12">
                  <c:v>5356.411000000001</c:v>
                </c:pt>
                <c:pt idx="13">
                  <c:v>5020.8410000000003</c:v>
                </c:pt>
                <c:pt idx="14">
                  <c:v>4489.085</c:v>
                </c:pt>
                <c:pt idx="15">
                  <c:v>3658.5359999999996</c:v>
                </c:pt>
                <c:pt idx="16">
                  <c:v>2555.7240000000002</c:v>
                </c:pt>
                <c:pt idx="17">
                  <c:v>1313.2370000000003</c:v>
                </c:pt>
                <c:pt idx="18">
                  <c:v>890.88700000000028</c:v>
                </c:pt>
                <c:pt idx="19">
                  <c:v>795.22900000000016</c:v>
                </c:pt>
                <c:pt idx="20">
                  <c:v>749.476</c:v>
                </c:pt>
                <c:pt idx="21">
                  <c:v>721.11900000000014</c:v>
                </c:pt>
                <c:pt idx="22">
                  <c:v>672.41499999999996</c:v>
                </c:pt>
                <c:pt idx="23">
                  <c:v>660.54899999999998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127</c:v>
                </c:pt>
                <c:pt idx="2">
                  <c:v>132</c:v>
                </c:pt>
                <c:pt idx="3">
                  <c:v>135</c:v>
                </c:pt>
                <c:pt idx="4">
                  <c:v>137</c:v>
                </c:pt>
                <c:pt idx="5">
                  <c:v>139</c:v>
                </c:pt>
                <c:pt idx="6">
                  <c:v>145</c:v>
                </c:pt>
                <c:pt idx="7">
                  <c:v>166</c:v>
                </c:pt>
                <c:pt idx="8">
                  <c:v>191</c:v>
                </c:pt>
                <c:pt idx="9">
                  <c:v>207</c:v>
                </c:pt>
                <c:pt idx="10">
                  <c:v>215</c:v>
                </c:pt>
                <c:pt idx="11">
                  <c:v>217</c:v>
                </c:pt>
                <c:pt idx="12">
                  <c:v>214</c:v>
                </c:pt>
                <c:pt idx="13">
                  <c:v>210</c:v>
                </c:pt>
                <c:pt idx="14">
                  <c:v>200</c:v>
                </c:pt>
                <c:pt idx="15">
                  <c:v>186</c:v>
                </c:pt>
                <c:pt idx="16">
                  <c:v>169</c:v>
                </c:pt>
                <c:pt idx="17">
                  <c:v>145</c:v>
                </c:pt>
                <c:pt idx="18">
                  <c:v>126</c:v>
                </c:pt>
                <c:pt idx="19">
                  <c:v>120</c:v>
                </c:pt>
                <c:pt idx="20">
                  <c:v>116</c:v>
                </c:pt>
                <c:pt idx="21">
                  <c:v>110</c:v>
                </c:pt>
                <c:pt idx="22">
                  <c:v>102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221</c:v>
                </c:pt>
                <c:pt idx="7">
                  <c:v>200</c:v>
                </c:pt>
                <c:pt idx="8">
                  <c:v>176</c:v>
                </c:pt>
                <c:pt idx="9">
                  <c:v>77</c:v>
                </c:pt>
                <c:pt idx="10">
                  <c:v>77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120</c:v>
                </c:pt>
                <c:pt idx="17">
                  <c:v>143</c:v>
                </c:pt>
                <c:pt idx="18">
                  <c:v>602</c:v>
                </c:pt>
                <c:pt idx="19">
                  <c:v>507</c:v>
                </c:pt>
                <c:pt idx="20">
                  <c:v>357</c:v>
                </c:pt>
                <c:pt idx="21">
                  <c:v>190</c:v>
                </c:pt>
                <c:pt idx="22">
                  <c:v>110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342240"/>
        <c:axId val="135342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4520.9610000000011</c:v>
                </c:pt>
                <c:pt idx="1">
                  <c:v>4369.7709999999988</c:v>
                </c:pt>
                <c:pt idx="2">
                  <c:v>4257.1930000000002</c:v>
                </c:pt>
                <c:pt idx="3">
                  <c:v>4254.7839999999997</c:v>
                </c:pt>
                <c:pt idx="4">
                  <c:v>4362.1900000000023</c:v>
                </c:pt>
                <c:pt idx="5">
                  <c:v>4737.9489999999987</c:v>
                </c:pt>
                <c:pt idx="6">
                  <c:v>5307.2760000000017</c:v>
                </c:pt>
                <c:pt idx="7">
                  <c:v>5812.7989999999991</c:v>
                </c:pt>
                <c:pt idx="8">
                  <c:v>6208.8399999999992</c:v>
                </c:pt>
                <c:pt idx="9">
                  <c:v>6335.1480000000001</c:v>
                </c:pt>
                <c:pt idx="10">
                  <c:v>7259.4149999999991</c:v>
                </c:pt>
                <c:pt idx="11">
                  <c:v>7328.1749999999993</c:v>
                </c:pt>
                <c:pt idx="12">
                  <c:v>7318.215000000002</c:v>
                </c:pt>
                <c:pt idx="13">
                  <c:v>7104.5490000000018</c:v>
                </c:pt>
                <c:pt idx="14">
                  <c:v>6732.9850000000015</c:v>
                </c:pt>
                <c:pt idx="15">
                  <c:v>5964.666000000002</c:v>
                </c:pt>
                <c:pt idx="16">
                  <c:v>5636.5769999999993</c:v>
                </c:pt>
                <c:pt idx="17">
                  <c:v>5861.5310000000009</c:v>
                </c:pt>
                <c:pt idx="18">
                  <c:v>5968.7670000000007</c:v>
                </c:pt>
                <c:pt idx="19">
                  <c:v>6816.3429999999998</c:v>
                </c:pt>
                <c:pt idx="20">
                  <c:v>6595.6399999999985</c:v>
                </c:pt>
                <c:pt idx="21">
                  <c:v>6110.0269999999982</c:v>
                </c:pt>
                <c:pt idx="22">
                  <c:v>5608.7160000000003</c:v>
                </c:pt>
                <c:pt idx="23">
                  <c:v>4663.6580000000004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42240"/>
        <c:axId val="135342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97.72</c:v>
                </c:pt>
                <c:pt idx="1">
                  <c:v>95.12</c:v>
                </c:pt>
                <c:pt idx="2">
                  <c:v>97.42</c:v>
                </c:pt>
                <c:pt idx="3">
                  <c:v>98.91</c:v>
                </c:pt>
                <c:pt idx="4">
                  <c:v>98.21</c:v>
                </c:pt>
                <c:pt idx="5">
                  <c:v>126</c:v>
                </c:pt>
                <c:pt idx="6">
                  <c:v>117.04</c:v>
                </c:pt>
                <c:pt idx="7">
                  <c:v>144.13</c:v>
                </c:pt>
                <c:pt idx="8">
                  <c:v>152</c:v>
                </c:pt>
                <c:pt idx="9">
                  <c:v>144.16999999999999</c:v>
                </c:pt>
                <c:pt idx="10">
                  <c:v>122.26</c:v>
                </c:pt>
                <c:pt idx="11">
                  <c:v>95.51</c:v>
                </c:pt>
                <c:pt idx="12">
                  <c:v>75</c:v>
                </c:pt>
                <c:pt idx="13">
                  <c:v>30</c:v>
                </c:pt>
                <c:pt idx="14">
                  <c:v>100</c:v>
                </c:pt>
                <c:pt idx="15">
                  <c:v>104.94</c:v>
                </c:pt>
                <c:pt idx="16">
                  <c:v>116.36</c:v>
                </c:pt>
                <c:pt idx="17">
                  <c:v>131.43</c:v>
                </c:pt>
                <c:pt idx="18">
                  <c:v>143.52000000000001</c:v>
                </c:pt>
                <c:pt idx="19">
                  <c:v>153.78</c:v>
                </c:pt>
                <c:pt idx="20">
                  <c:v>153.78</c:v>
                </c:pt>
                <c:pt idx="21">
                  <c:v>126.77</c:v>
                </c:pt>
                <c:pt idx="22">
                  <c:v>132.27000000000001</c:v>
                </c:pt>
                <c:pt idx="23">
                  <c:v>128.51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43416"/>
        <c:axId val="135343024"/>
      </c:lineChart>
      <c:catAx>
        <c:axId val="13534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342632"/>
        <c:crosses val="autoZero"/>
        <c:auto val="1"/>
        <c:lblAlgn val="ctr"/>
        <c:lblOffset val="100"/>
        <c:noMultiLvlLbl val="0"/>
      </c:catAx>
      <c:valAx>
        <c:axId val="13534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342240"/>
        <c:crosses val="autoZero"/>
        <c:crossBetween val="between"/>
      </c:valAx>
      <c:valAx>
        <c:axId val="13534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343416"/>
        <c:crosses val="max"/>
        <c:crossBetween val="between"/>
      </c:valAx>
      <c:catAx>
        <c:axId val="13534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5343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4520.9450000000015</v>
      </c>
      <c r="C4" s="18">
        <v>4369.7550000000001</v>
      </c>
      <c r="D4" s="18">
        <v>4257.17</v>
      </c>
      <c r="E4" s="18">
        <v>4254.8099999999995</v>
      </c>
      <c r="F4" s="18">
        <v>4362.1599999999989</v>
      </c>
      <c r="G4" s="18">
        <v>4737.9199999999992</v>
      </c>
      <c r="H4" s="18">
        <v>5307.2360000000008</v>
      </c>
      <c r="I4" s="18">
        <v>5812.7490000000007</v>
      </c>
      <c r="J4" s="18">
        <v>6208.8550000000014</v>
      </c>
      <c r="K4" s="18">
        <v>6335.1640000000007</v>
      </c>
      <c r="L4" s="18">
        <v>7259.4089999999997</v>
      </c>
      <c r="M4" s="18">
        <v>7328.1989999999987</v>
      </c>
      <c r="N4" s="18">
        <v>7318.2110000000011</v>
      </c>
      <c r="O4" s="18">
        <v>7104.5189999999993</v>
      </c>
      <c r="P4" s="18">
        <v>6732.9850000000006</v>
      </c>
      <c r="Q4" s="18">
        <v>5964.7359999999999</v>
      </c>
      <c r="R4" s="18">
        <v>5636.6240000000025</v>
      </c>
      <c r="S4" s="18">
        <v>5861.5229999999992</v>
      </c>
      <c r="T4" s="18">
        <v>5968.7900000000009</v>
      </c>
      <c r="U4" s="18">
        <v>6816.3419999999996</v>
      </c>
      <c r="V4" s="18">
        <v>6595.6089999999986</v>
      </c>
      <c r="W4" s="18">
        <v>6110.0270000000019</v>
      </c>
      <c r="X4" s="18">
        <v>5608.759</v>
      </c>
      <c r="Y4" s="18">
        <v>4663.6329999999989</v>
      </c>
      <c r="Z4" s="19"/>
      <c r="AA4" s="20">
        <f>SUM(B4:Z4)</f>
        <v>139136.13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97.72</v>
      </c>
      <c r="C7" s="28">
        <v>95.12</v>
      </c>
      <c r="D7" s="28">
        <v>97.42</v>
      </c>
      <c r="E7" s="28">
        <v>98.91</v>
      </c>
      <c r="F7" s="28">
        <v>98.21</v>
      </c>
      <c r="G7" s="28">
        <v>126</v>
      </c>
      <c r="H7" s="28">
        <v>117.04</v>
      </c>
      <c r="I7" s="28">
        <v>144.13</v>
      </c>
      <c r="J7" s="28">
        <v>152</v>
      </c>
      <c r="K7" s="28">
        <v>144.16999999999999</v>
      </c>
      <c r="L7" s="28">
        <v>122.26</v>
      </c>
      <c r="M7" s="28">
        <v>95.51</v>
      </c>
      <c r="N7" s="28">
        <v>75</v>
      </c>
      <c r="O7" s="28">
        <v>30</v>
      </c>
      <c r="P7" s="28">
        <v>100</v>
      </c>
      <c r="Q7" s="28">
        <v>104.94</v>
      </c>
      <c r="R7" s="28">
        <v>116.36</v>
      </c>
      <c r="S7" s="28">
        <v>131.43</v>
      </c>
      <c r="T7" s="28">
        <v>143.52000000000001</v>
      </c>
      <c r="U7" s="28">
        <v>153.78</v>
      </c>
      <c r="V7" s="28">
        <v>153.78</v>
      </c>
      <c r="W7" s="28">
        <v>126.77</v>
      </c>
      <c r="X7" s="28">
        <v>132.27000000000001</v>
      </c>
      <c r="Y7" s="28">
        <v>128.51</v>
      </c>
      <c r="Z7" s="29"/>
      <c r="AA7" s="30">
        <f>IF(SUM(B7:Z7)&lt;&gt;0,AVERAGEIF(B7:Z7,"&lt;&gt;"""),"")</f>
        <v>116.03541666666668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718</v>
      </c>
      <c r="C10" s="42">
        <v>718</v>
      </c>
      <c r="D10" s="42">
        <v>718</v>
      </c>
      <c r="E10" s="42">
        <v>718</v>
      </c>
      <c r="F10" s="42">
        <v>718</v>
      </c>
      <c r="G10" s="42">
        <v>718</v>
      </c>
      <c r="H10" s="42">
        <v>718</v>
      </c>
      <c r="I10" s="42">
        <v>718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410</v>
      </c>
      <c r="S10" s="42">
        <v>718</v>
      </c>
      <c r="T10" s="42">
        <v>923</v>
      </c>
      <c r="U10" s="42">
        <v>1026</v>
      </c>
      <c r="V10" s="42">
        <v>1026</v>
      </c>
      <c r="W10" s="42">
        <v>1026</v>
      </c>
      <c r="X10" s="42">
        <v>1026</v>
      </c>
      <c r="Y10" s="42">
        <v>718</v>
      </c>
      <c r="Z10" s="43"/>
      <c r="AA10" s="44">
        <f t="shared" ref="AA10:AA15" si="0">SUM(B10:Z10)</f>
        <v>15897</v>
      </c>
    </row>
    <row r="11" spans="1:27" ht="24.95" customHeight="1" x14ac:dyDescent="0.2">
      <c r="A11" s="45" t="s">
        <v>7</v>
      </c>
      <c r="B11" s="46">
        <v>85</v>
      </c>
      <c r="C11" s="47">
        <v>85</v>
      </c>
      <c r="D11" s="47">
        <v>85</v>
      </c>
      <c r="E11" s="47">
        <v>85</v>
      </c>
      <c r="F11" s="47">
        <v>85</v>
      </c>
      <c r="G11" s="47">
        <v>85</v>
      </c>
      <c r="H11" s="47">
        <v>85</v>
      </c>
      <c r="I11" s="47">
        <v>85</v>
      </c>
      <c r="J11" s="47">
        <v>85</v>
      </c>
      <c r="K11" s="47">
        <v>85</v>
      </c>
      <c r="L11" s="47">
        <v>85</v>
      </c>
      <c r="M11" s="47">
        <v>85</v>
      </c>
      <c r="N11" s="47">
        <v>85</v>
      </c>
      <c r="O11" s="47">
        <v>85</v>
      </c>
      <c r="P11" s="47">
        <v>85</v>
      </c>
      <c r="Q11" s="47">
        <v>85</v>
      </c>
      <c r="R11" s="47">
        <v>85</v>
      </c>
      <c r="S11" s="47">
        <v>87</v>
      </c>
      <c r="T11" s="47">
        <v>95</v>
      </c>
      <c r="U11" s="47">
        <v>97</v>
      </c>
      <c r="V11" s="47">
        <v>85</v>
      </c>
      <c r="W11" s="47">
        <v>85</v>
      </c>
      <c r="X11" s="47">
        <v>85</v>
      </c>
      <c r="Y11" s="47">
        <v>85</v>
      </c>
      <c r="Z11" s="48"/>
      <c r="AA11" s="49">
        <f t="shared" si="0"/>
        <v>2064</v>
      </c>
    </row>
    <row r="12" spans="1:27" ht="24.95" customHeight="1" x14ac:dyDescent="0.2">
      <c r="A12" s="50" t="s">
        <v>8</v>
      </c>
      <c r="B12" s="51">
        <v>647.9</v>
      </c>
      <c r="C12" s="52">
        <v>477.9</v>
      </c>
      <c r="D12" s="52">
        <v>477.9</v>
      </c>
      <c r="E12" s="52">
        <v>477.9</v>
      </c>
      <c r="F12" s="52">
        <v>477.9</v>
      </c>
      <c r="G12" s="52">
        <v>547.9</v>
      </c>
      <c r="H12" s="52">
        <v>817.9</v>
      </c>
      <c r="I12" s="52">
        <v>987.9</v>
      </c>
      <c r="J12" s="52">
        <v>1049.9000000000001</v>
      </c>
      <c r="K12" s="52">
        <v>697.9</v>
      </c>
      <c r="L12" s="52">
        <v>747.9</v>
      </c>
      <c r="M12" s="52">
        <v>747.9</v>
      </c>
      <c r="N12" s="52">
        <v>747.9</v>
      </c>
      <c r="O12" s="52">
        <v>747.9</v>
      </c>
      <c r="P12" s="52">
        <v>747.9</v>
      </c>
      <c r="Q12" s="52">
        <v>947.9</v>
      </c>
      <c r="R12" s="52">
        <v>1219.9000000000001</v>
      </c>
      <c r="S12" s="52">
        <v>1902.2860000000001</v>
      </c>
      <c r="T12" s="52">
        <v>2306.703</v>
      </c>
      <c r="U12" s="52">
        <v>2701.1130000000003</v>
      </c>
      <c r="V12" s="52">
        <v>2692.1330000000003</v>
      </c>
      <c r="W12" s="52">
        <v>2407.9080000000004</v>
      </c>
      <c r="X12" s="52">
        <v>2043.3440000000001</v>
      </c>
      <c r="Y12" s="52">
        <v>1461.384</v>
      </c>
      <c r="Z12" s="53"/>
      <c r="AA12" s="54">
        <f t="shared" si="0"/>
        <v>28083.171000000002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221</v>
      </c>
      <c r="I13" s="52">
        <v>200</v>
      </c>
      <c r="J13" s="52">
        <v>176</v>
      </c>
      <c r="K13" s="52">
        <v>77</v>
      </c>
      <c r="L13" s="52">
        <v>77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120</v>
      </c>
      <c r="S13" s="52">
        <v>143</v>
      </c>
      <c r="T13" s="52">
        <v>602</v>
      </c>
      <c r="U13" s="52">
        <v>507</v>
      </c>
      <c r="V13" s="52">
        <v>357</v>
      </c>
      <c r="W13" s="52">
        <v>190</v>
      </c>
      <c r="X13" s="52">
        <v>110</v>
      </c>
      <c r="Y13" s="52">
        <v>30</v>
      </c>
      <c r="Z13" s="53"/>
      <c r="AA13" s="54">
        <f t="shared" si="0"/>
        <v>3042</v>
      </c>
    </row>
    <row r="14" spans="1:27" ht="24.95" customHeight="1" x14ac:dyDescent="0.2">
      <c r="A14" s="55" t="s">
        <v>10</v>
      </c>
      <c r="B14" s="56">
        <v>2057.4449999999997</v>
      </c>
      <c r="C14" s="57">
        <v>2004.355</v>
      </c>
      <c r="D14" s="57">
        <v>1906.97</v>
      </c>
      <c r="E14" s="57">
        <v>1851.2100000000003</v>
      </c>
      <c r="F14" s="57">
        <v>1804.0599999999997</v>
      </c>
      <c r="G14" s="57">
        <v>1799.0199999999998</v>
      </c>
      <c r="H14" s="57">
        <v>2061.0359999999991</v>
      </c>
      <c r="I14" s="57">
        <v>2738.9490000000001</v>
      </c>
      <c r="J14" s="57">
        <v>3592.9549999999999</v>
      </c>
      <c r="K14" s="57">
        <v>4272.3639999999987</v>
      </c>
      <c r="L14" s="57">
        <v>5404.509</v>
      </c>
      <c r="M14" s="57">
        <v>5535.2990000000009</v>
      </c>
      <c r="N14" s="57">
        <v>5356.411000000001</v>
      </c>
      <c r="O14" s="57">
        <v>5020.8410000000003</v>
      </c>
      <c r="P14" s="57">
        <v>4489.085</v>
      </c>
      <c r="Q14" s="57">
        <v>3658.5359999999996</v>
      </c>
      <c r="R14" s="57">
        <v>2555.7240000000002</v>
      </c>
      <c r="S14" s="57">
        <v>1313.2370000000003</v>
      </c>
      <c r="T14" s="57">
        <v>890.88700000000028</v>
      </c>
      <c r="U14" s="57">
        <v>795.22900000000016</v>
      </c>
      <c r="V14" s="57">
        <v>749.476</v>
      </c>
      <c r="W14" s="57">
        <v>721.11900000000014</v>
      </c>
      <c r="X14" s="57">
        <v>672.41499999999996</v>
      </c>
      <c r="Y14" s="57">
        <v>660.54899999999998</v>
      </c>
      <c r="Z14" s="58"/>
      <c r="AA14" s="59">
        <f t="shared" si="0"/>
        <v>61911.681000000004</v>
      </c>
    </row>
    <row r="15" spans="1:27" ht="24.95" customHeight="1" x14ac:dyDescent="0.2">
      <c r="A15" s="55" t="s">
        <v>11</v>
      </c>
      <c r="B15" s="56">
        <v>120</v>
      </c>
      <c r="C15" s="57">
        <v>127</v>
      </c>
      <c r="D15" s="57">
        <v>132</v>
      </c>
      <c r="E15" s="57">
        <v>135</v>
      </c>
      <c r="F15" s="57">
        <v>137</v>
      </c>
      <c r="G15" s="57">
        <v>139</v>
      </c>
      <c r="H15" s="57">
        <v>145</v>
      </c>
      <c r="I15" s="57">
        <v>166</v>
      </c>
      <c r="J15" s="57">
        <v>191</v>
      </c>
      <c r="K15" s="57">
        <v>207</v>
      </c>
      <c r="L15" s="57">
        <v>215</v>
      </c>
      <c r="M15" s="57">
        <v>217</v>
      </c>
      <c r="N15" s="57">
        <v>214</v>
      </c>
      <c r="O15" s="57">
        <v>210</v>
      </c>
      <c r="P15" s="57">
        <v>200</v>
      </c>
      <c r="Q15" s="57">
        <v>186</v>
      </c>
      <c r="R15" s="57">
        <v>169</v>
      </c>
      <c r="S15" s="57">
        <v>145</v>
      </c>
      <c r="T15" s="57">
        <v>126</v>
      </c>
      <c r="U15" s="57">
        <v>120</v>
      </c>
      <c r="V15" s="57">
        <v>116</v>
      </c>
      <c r="W15" s="57">
        <v>110</v>
      </c>
      <c r="X15" s="57">
        <v>102</v>
      </c>
      <c r="Y15" s="57">
        <v>94</v>
      </c>
      <c r="Z15" s="58"/>
      <c r="AA15" s="59">
        <f t="shared" si="0"/>
        <v>3723</v>
      </c>
    </row>
    <row r="16" spans="1:27" ht="30" customHeight="1" thickBot="1" x14ac:dyDescent="0.25">
      <c r="A16" s="60" t="s">
        <v>12</v>
      </c>
      <c r="B16" s="61">
        <f>IF(LEN(B$2)&gt;0,SUM(B10:B15),"")</f>
        <v>3628.3449999999998</v>
      </c>
      <c r="C16" s="62">
        <f t="shared" ref="C16:Z16" si="1">IF(LEN(C$2)&gt;0,SUM(C10:C15),"")</f>
        <v>3412.2550000000001</v>
      </c>
      <c r="D16" s="62">
        <f t="shared" si="1"/>
        <v>3319.87</v>
      </c>
      <c r="E16" s="62">
        <f t="shared" si="1"/>
        <v>3267.1100000000006</v>
      </c>
      <c r="F16" s="62">
        <f t="shared" si="1"/>
        <v>3221.96</v>
      </c>
      <c r="G16" s="62">
        <f t="shared" si="1"/>
        <v>3329.92</v>
      </c>
      <c r="H16" s="62">
        <f t="shared" si="1"/>
        <v>4047.9359999999992</v>
      </c>
      <c r="I16" s="62">
        <f t="shared" si="1"/>
        <v>4895.8490000000002</v>
      </c>
      <c r="J16" s="62">
        <f t="shared" si="1"/>
        <v>5504.8549999999996</v>
      </c>
      <c r="K16" s="62">
        <f t="shared" si="1"/>
        <v>5749.2639999999992</v>
      </c>
      <c r="L16" s="62">
        <f t="shared" si="1"/>
        <v>6939.4089999999997</v>
      </c>
      <c r="M16" s="62">
        <f t="shared" si="1"/>
        <v>7042.1990000000005</v>
      </c>
      <c r="N16" s="62">
        <f t="shared" si="1"/>
        <v>6886.3110000000015</v>
      </c>
      <c r="O16" s="62">
        <f t="shared" si="1"/>
        <v>6514.741</v>
      </c>
      <c r="P16" s="62">
        <f t="shared" si="1"/>
        <v>5946.9850000000006</v>
      </c>
      <c r="Q16" s="62">
        <f t="shared" si="1"/>
        <v>5302.4359999999997</v>
      </c>
      <c r="R16" s="62">
        <f t="shared" si="1"/>
        <v>4559.6239999999998</v>
      </c>
      <c r="S16" s="62">
        <f t="shared" si="1"/>
        <v>4308.5230000000001</v>
      </c>
      <c r="T16" s="62">
        <f t="shared" si="1"/>
        <v>4943.59</v>
      </c>
      <c r="U16" s="62">
        <f t="shared" si="1"/>
        <v>5246.3420000000006</v>
      </c>
      <c r="V16" s="62">
        <f t="shared" si="1"/>
        <v>5025.6089999999995</v>
      </c>
      <c r="W16" s="62">
        <f t="shared" si="1"/>
        <v>4540.027</v>
      </c>
      <c r="X16" s="62">
        <f t="shared" si="1"/>
        <v>4038.759</v>
      </c>
      <c r="Y16" s="62">
        <f t="shared" si="1"/>
        <v>3048.933</v>
      </c>
      <c r="Z16" s="63" t="str">
        <f t="shared" si="1"/>
        <v/>
      </c>
      <c r="AA16" s="64">
        <f>SUM(AA10:AA15)</f>
        <v>114720.85200000001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2375.9</v>
      </c>
      <c r="C28" s="72">
        <v>2335.9</v>
      </c>
      <c r="D28" s="72">
        <v>2252.9</v>
      </c>
      <c r="E28" s="72">
        <v>2221.9</v>
      </c>
      <c r="F28" s="72">
        <v>2226.9</v>
      </c>
      <c r="G28" s="72">
        <v>2273.9</v>
      </c>
      <c r="H28" s="72">
        <v>2612.9</v>
      </c>
      <c r="I28" s="72">
        <v>3135.9</v>
      </c>
      <c r="J28" s="72">
        <v>3287.9</v>
      </c>
      <c r="K28" s="72">
        <v>3474.9</v>
      </c>
      <c r="L28" s="72">
        <v>3627.9</v>
      </c>
      <c r="M28" s="72">
        <v>3641.9</v>
      </c>
      <c r="N28" s="72">
        <v>3569.9</v>
      </c>
      <c r="O28" s="72">
        <v>3297.9</v>
      </c>
      <c r="P28" s="72">
        <v>2894.9</v>
      </c>
      <c r="Q28" s="72">
        <v>2359.9</v>
      </c>
      <c r="R28" s="72">
        <v>1793.9</v>
      </c>
      <c r="S28" s="72">
        <v>1790.9</v>
      </c>
      <c r="T28" s="72">
        <v>2305.9</v>
      </c>
      <c r="U28" s="72">
        <v>2268.9</v>
      </c>
      <c r="V28" s="72">
        <v>2051.9</v>
      </c>
      <c r="W28" s="72">
        <v>1849.9</v>
      </c>
      <c r="X28" s="72">
        <v>1778.9</v>
      </c>
      <c r="Y28" s="72">
        <v>1415.9</v>
      </c>
      <c r="Z28" s="73"/>
      <c r="AA28" s="74">
        <f>SUM(B28:Z28)</f>
        <v>60847.60000000002</v>
      </c>
    </row>
    <row r="29" spans="1:27" ht="24.95" customHeight="1" x14ac:dyDescent="0.2">
      <c r="A29" s="75" t="s">
        <v>23</v>
      </c>
      <c r="B29" s="76">
        <v>850.44500000000005</v>
      </c>
      <c r="C29" s="77">
        <v>837.35500000000002</v>
      </c>
      <c r="D29" s="77">
        <v>827.97</v>
      </c>
      <c r="E29" s="77">
        <v>915.21</v>
      </c>
      <c r="F29" s="77">
        <v>904.06</v>
      </c>
      <c r="G29" s="77">
        <v>924.02</v>
      </c>
      <c r="H29" s="77">
        <v>1162.0360000000001</v>
      </c>
      <c r="I29" s="77">
        <v>1317.9490000000001</v>
      </c>
      <c r="J29" s="77">
        <v>1630.9549999999999</v>
      </c>
      <c r="K29" s="77">
        <v>1758.364</v>
      </c>
      <c r="L29" s="77">
        <v>2601.509</v>
      </c>
      <c r="M29" s="77">
        <v>2656.299</v>
      </c>
      <c r="N29" s="77">
        <v>2548.4110000000001</v>
      </c>
      <c r="O29" s="77">
        <v>2385.0189999999998</v>
      </c>
      <c r="P29" s="77">
        <v>2308.085</v>
      </c>
      <c r="Q29" s="77">
        <v>2025.5360000000001</v>
      </c>
      <c r="R29" s="77">
        <v>1630.7239999999999</v>
      </c>
      <c r="S29" s="77">
        <v>1295.623</v>
      </c>
      <c r="T29" s="77">
        <v>1090.69</v>
      </c>
      <c r="U29" s="77">
        <v>1055.442</v>
      </c>
      <c r="V29" s="77">
        <v>1051.7090000000001</v>
      </c>
      <c r="W29" s="77">
        <v>868.12699999999995</v>
      </c>
      <c r="X29" s="77">
        <v>912.85900000000004</v>
      </c>
      <c r="Y29" s="77">
        <v>833.03300000000002</v>
      </c>
      <c r="Z29" s="78"/>
      <c r="AA29" s="79">
        <f>SUM(B29:Z29)</f>
        <v>34391.43</v>
      </c>
    </row>
    <row r="30" spans="1:27" ht="24.95" customHeight="1" x14ac:dyDescent="0.2">
      <c r="A30" s="82" t="s">
        <v>24</v>
      </c>
      <c r="B30" s="80">
        <v>930</v>
      </c>
      <c r="C30" s="81">
        <v>760</v>
      </c>
      <c r="D30" s="81">
        <v>760</v>
      </c>
      <c r="E30" s="81">
        <v>760</v>
      </c>
      <c r="F30" s="81">
        <v>760</v>
      </c>
      <c r="G30" s="81">
        <v>830</v>
      </c>
      <c r="H30" s="81">
        <v>1100</v>
      </c>
      <c r="I30" s="81">
        <v>1270</v>
      </c>
      <c r="J30" s="81">
        <v>1290</v>
      </c>
      <c r="K30" s="81">
        <v>980</v>
      </c>
      <c r="L30" s="81">
        <v>1030</v>
      </c>
      <c r="M30" s="81">
        <v>1030</v>
      </c>
      <c r="N30" s="81">
        <v>1030</v>
      </c>
      <c r="O30" s="81">
        <v>1030</v>
      </c>
      <c r="P30" s="81">
        <v>1030</v>
      </c>
      <c r="Q30" s="81">
        <v>1230</v>
      </c>
      <c r="R30" s="81">
        <v>1502</v>
      </c>
      <c r="S30" s="81">
        <v>2065</v>
      </c>
      <c r="T30" s="81">
        <v>2405</v>
      </c>
      <c r="U30" s="81">
        <v>2782</v>
      </c>
      <c r="V30" s="81">
        <v>2782</v>
      </c>
      <c r="W30" s="81">
        <v>2682</v>
      </c>
      <c r="X30" s="81">
        <v>2207</v>
      </c>
      <c r="Y30" s="81">
        <v>1660</v>
      </c>
      <c r="Z30" s="83"/>
      <c r="AA30" s="84">
        <f>SUM(B30:Z30)</f>
        <v>33905</v>
      </c>
    </row>
    <row r="31" spans="1:27" ht="30" customHeight="1" thickBot="1" x14ac:dyDescent="0.25">
      <c r="A31" s="60" t="s">
        <v>25</v>
      </c>
      <c r="B31" s="61">
        <f>IF(LEN(B$2)&gt;0,SUM(B28:B30),"")</f>
        <v>4156.3450000000003</v>
      </c>
      <c r="C31" s="62">
        <f t="shared" ref="C31:Z31" si="4">IF(LEN(C$2)&gt;0,SUM(C28:C30),"")</f>
        <v>3933.2550000000001</v>
      </c>
      <c r="D31" s="62">
        <f t="shared" si="4"/>
        <v>3840.87</v>
      </c>
      <c r="E31" s="62">
        <f t="shared" si="4"/>
        <v>3897.11</v>
      </c>
      <c r="F31" s="62">
        <f t="shared" si="4"/>
        <v>3890.96</v>
      </c>
      <c r="G31" s="62">
        <f t="shared" si="4"/>
        <v>4027.92</v>
      </c>
      <c r="H31" s="62">
        <f t="shared" si="4"/>
        <v>4874.9359999999997</v>
      </c>
      <c r="I31" s="62">
        <f t="shared" si="4"/>
        <v>5723.8490000000002</v>
      </c>
      <c r="J31" s="62">
        <f t="shared" si="4"/>
        <v>6208.8549999999996</v>
      </c>
      <c r="K31" s="62">
        <f t="shared" si="4"/>
        <v>6213.2640000000001</v>
      </c>
      <c r="L31" s="62">
        <f t="shared" si="4"/>
        <v>7259.4089999999997</v>
      </c>
      <c r="M31" s="62">
        <f t="shared" si="4"/>
        <v>7328.1990000000005</v>
      </c>
      <c r="N31" s="62">
        <f t="shared" si="4"/>
        <v>7148.3109999999997</v>
      </c>
      <c r="O31" s="62">
        <f t="shared" si="4"/>
        <v>6712.9189999999999</v>
      </c>
      <c r="P31" s="62">
        <f t="shared" si="4"/>
        <v>6232.9850000000006</v>
      </c>
      <c r="Q31" s="62">
        <f t="shared" si="4"/>
        <v>5615.4359999999997</v>
      </c>
      <c r="R31" s="62">
        <f t="shared" si="4"/>
        <v>4926.6239999999998</v>
      </c>
      <c r="S31" s="62">
        <f t="shared" si="4"/>
        <v>5151.5230000000001</v>
      </c>
      <c r="T31" s="62">
        <f t="shared" si="4"/>
        <v>5801.59</v>
      </c>
      <c r="U31" s="62">
        <f t="shared" si="4"/>
        <v>6106.3420000000006</v>
      </c>
      <c r="V31" s="62">
        <f t="shared" si="4"/>
        <v>5885.6090000000004</v>
      </c>
      <c r="W31" s="62">
        <f t="shared" si="4"/>
        <v>5400.027</v>
      </c>
      <c r="X31" s="62">
        <f t="shared" si="4"/>
        <v>4898.759</v>
      </c>
      <c r="Y31" s="62">
        <f t="shared" si="4"/>
        <v>3908.933</v>
      </c>
      <c r="Z31" s="63" t="str">
        <f t="shared" si="4"/>
        <v/>
      </c>
      <c r="AA31" s="64">
        <f>SUM(AA28:AA30)</f>
        <v>129144.03000000003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102</v>
      </c>
      <c r="D34" s="95">
        <v>102</v>
      </c>
      <c r="E34" s="95">
        <v>206</v>
      </c>
      <c r="F34" s="95">
        <v>194</v>
      </c>
      <c r="G34" s="95">
        <v>223</v>
      </c>
      <c r="H34" s="95">
        <v>353</v>
      </c>
      <c r="I34" s="95">
        <v>353</v>
      </c>
      <c r="J34" s="95">
        <v>313</v>
      </c>
      <c r="K34" s="95">
        <v>187</v>
      </c>
      <c r="L34" s="95">
        <v>89</v>
      </c>
      <c r="M34" s="95">
        <v>88</v>
      </c>
      <c r="N34" s="95">
        <v>106</v>
      </c>
      <c r="O34" s="95">
        <v>43.177999999999997</v>
      </c>
      <c r="P34" s="95">
        <v>91</v>
      </c>
      <c r="Q34" s="95">
        <v>117</v>
      </c>
      <c r="R34" s="95">
        <v>156</v>
      </c>
      <c r="S34" s="95">
        <v>375</v>
      </c>
      <c r="T34" s="95">
        <v>398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5605.1779999999999</v>
      </c>
    </row>
    <row r="35" spans="1:27" ht="24.95" customHeight="1" x14ac:dyDescent="0.2">
      <c r="A35" s="97" t="s">
        <v>28</v>
      </c>
      <c r="B35" s="98">
        <v>359</v>
      </c>
      <c r="C35" s="99">
        <v>359</v>
      </c>
      <c r="D35" s="99">
        <v>359</v>
      </c>
      <c r="E35" s="99">
        <v>364</v>
      </c>
      <c r="F35" s="99">
        <v>415</v>
      </c>
      <c r="G35" s="99">
        <v>415</v>
      </c>
      <c r="H35" s="99">
        <v>414</v>
      </c>
      <c r="I35" s="99">
        <v>415</v>
      </c>
      <c r="J35" s="99">
        <v>309</v>
      </c>
      <c r="K35" s="99">
        <v>195</v>
      </c>
      <c r="L35" s="99">
        <v>144</v>
      </c>
      <c r="M35" s="99">
        <v>118</v>
      </c>
      <c r="N35" s="99">
        <v>119</v>
      </c>
      <c r="O35" s="99">
        <v>118</v>
      </c>
      <c r="P35" s="99">
        <v>158</v>
      </c>
      <c r="Q35" s="99">
        <v>143</v>
      </c>
      <c r="R35" s="99">
        <v>158</v>
      </c>
      <c r="S35" s="99">
        <v>415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7377</v>
      </c>
    </row>
    <row r="36" spans="1:27" ht="24.95" customHeight="1" x14ac:dyDescent="0.2">
      <c r="A36" s="97" t="s">
        <v>29</v>
      </c>
      <c r="B36" s="98">
        <v>374.6</v>
      </c>
      <c r="C36" s="99">
        <v>446.5</v>
      </c>
      <c r="D36" s="99">
        <v>426.3</v>
      </c>
      <c r="E36" s="99">
        <v>367.7</v>
      </c>
      <c r="F36" s="99">
        <v>481.2</v>
      </c>
      <c r="G36" s="99">
        <v>720</v>
      </c>
      <c r="H36" s="99">
        <v>442.3</v>
      </c>
      <c r="I36" s="99">
        <v>98.9</v>
      </c>
      <c r="J36" s="99">
        <v>10</v>
      </c>
      <c r="K36" s="99">
        <v>131.9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720</v>
      </c>
      <c r="S36" s="99">
        <v>720</v>
      </c>
      <c r="T36" s="99">
        <v>177.2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8776.6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72</v>
      </c>
      <c r="K37" s="99">
        <v>72</v>
      </c>
      <c r="L37" s="99">
        <v>77</v>
      </c>
      <c r="M37" s="99">
        <v>70</v>
      </c>
      <c r="N37" s="99">
        <v>27</v>
      </c>
      <c r="O37" s="99">
        <v>27</v>
      </c>
      <c r="P37" s="99">
        <v>27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169.9</v>
      </c>
      <c r="O38" s="99">
        <v>391.6</v>
      </c>
      <c r="P38" s="99">
        <v>500</v>
      </c>
      <c r="Q38" s="99">
        <v>349.3</v>
      </c>
      <c r="R38" s="99"/>
      <c r="S38" s="99"/>
      <c r="T38" s="99"/>
      <c r="U38" s="99"/>
      <c r="V38" s="99"/>
      <c r="W38" s="99"/>
      <c r="X38" s="99"/>
      <c r="Y38" s="99">
        <v>44.7</v>
      </c>
      <c r="Z38" s="100"/>
      <c r="AA38" s="79">
        <f t="shared" si="5"/>
        <v>1455.5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892.6</v>
      </c>
      <c r="C39" s="88">
        <f t="shared" si="6"/>
        <v>957.5</v>
      </c>
      <c r="D39" s="88">
        <f t="shared" si="6"/>
        <v>937.3</v>
      </c>
      <c r="E39" s="88">
        <f t="shared" si="6"/>
        <v>987.7</v>
      </c>
      <c r="F39" s="88">
        <f t="shared" si="6"/>
        <v>1140.2</v>
      </c>
      <c r="G39" s="88">
        <f t="shared" si="6"/>
        <v>1408</v>
      </c>
      <c r="H39" s="88">
        <f t="shared" si="6"/>
        <v>1259.3</v>
      </c>
      <c r="I39" s="88">
        <f t="shared" si="6"/>
        <v>916.9</v>
      </c>
      <c r="J39" s="88">
        <f t="shared" si="6"/>
        <v>704</v>
      </c>
      <c r="K39" s="88">
        <f t="shared" si="6"/>
        <v>585.9</v>
      </c>
      <c r="L39" s="88">
        <f t="shared" si="6"/>
        <v>320</v>
      </c>
      <c r="M39" s="88">
        <f t="shared" si="6"/>
        <v>286</v>
      </c>
      <c r="N39" s="88">
        <f t="shared" si="6"/>
        <v>431.9</v>
      </c>
      <c r="O39" s="88">
        <f t="shared" si="6"/>
        <v>589.77800000000002</v>
      </c>
      <c r="P39" s="88">
        <f t="shared" si="6"/>
        <v>786</v>
      </c>
      <c r="Q39" s="88">
        <f t="shared" si="6"/>
        <v>662.3</v>
      </c>
      <c r="R39" s="88">
        <f t="shared" si="6"/>
        <v>1077</v>
      </c>
      <c r="S39" s="88">
        <f t="shared" si="6"/>
        <v>1553</v>
      </c>
      <c r="T39" s="88">
        <f t="shared" si="6"/>
        <v>1025.2</v>
      </c>
      <c r="U39" s="88">
        <f t="shared" si="6"/>
        <v>1570</v>
      </c>
      <c r="V39" s="88">
        <f t="shared" si="6"/>
        <v>1570</v>
      </c>
      <c r="W39" s="88">
        <f t="shared" si="6"/>
        <v>1570</v>
      </c>
      <c r="X39" s="88">
        <f t="shared" si="6"/>
        <v>1570</v>
      </c>
      <c r="Y39" s="88">
        <f t="shared" si="6"/>
        <v>1614.7</v>
      </c>
      <c r="Z39" s="89" t="str">
        <f t="shared" si="6"/>
        <v/>
      </c>
      <c r="AA39" s="90">
        <f t="shared" si="5"/>
        <v>24415.277999999998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364.6</v>
      </c>
      <c r="C44" s="99">
        <v>436.5</v>
      </c>
      <c r="D44" s="99">
        <v>416.3</v>
      </c>
      <c r="E44" s="99">
        <v>357.7</v>
      </c>
      <c r="F44" s="99">
        <v>471.2</v>
      </c>
      <c r="G44" s="99">
        <v>710</v>
      </c>
      <c r="H44" s="99">
        <v>432.3</v>
      </c>
      <c r="I44" s="99">
        <v>88.9</v>
      </c>
      <c r="J44" s="99"/>
      <c r="K44" s="99">
        <v>121.9</v>
      </c>
      <c r="L44" s="99"/>
      <c r="M44" s="99"/>
      <c r="N44" s="99"/>
      <c r="O44" s="99"/>
      <c r="P44" s="99"/>
      <c r="Q44" s="99"/>
      <c r="R44" s="99">
        <v>710</v>
      </c>
      <c r="S44" s="99">
        <v>710</v>
      </c>
      <c r="T44" s="99">
        <v>167.2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8536.6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169.9</v>
      </c>
      <c r="O46" s="99">
        <v>391.6</v>
      </c>
      <c r="P46" s="99">
        <v>500</v>
      </c>
      <c r="Q46" s="99">
        <v>349.3</v>
      </c>
      <c r="R46" s="99"/>
      <c r="S46" s="99"/>
      <c r="T46" s="99"/>
      <c r="U46" s="99"/>
      <c r="V46" s="99"/>
      <c r="W46" s="99"/>
      <c r="X46" s="99"/>
      <c r="Y46" s="99">
        <v>44.7</v>
      </c>
      <c r="Z46" s="100"/>
      <c r="AA46" s="79">
        <f t="shared" si="7"/>
        <v>1455.5</v>
      </c>
    </row>
    <row r="47" spans="1:27" ht="24.95" customHeight="1" x14ac:dyDescent="0.2">
      <c r="A47" s="85" t="s">
        <v>34</v>
      </c>
      <c r="B47" s="98"/>
      <c r="C47" s="99">
        <v>18</v>
      </c>
      <c r="D47" s="99">
        <v>25</v>
      </c>
      <c r="E47" s="99">
        <v>29</v>
      </c>
      <c r="F47" s="99">
        <v>25</v>
      </c>
      <c r="G47" s="99">
        <v>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103</v>
      </c>
    </row>
    <row r="48" spans="1:27" ht="30" customHeight="1" thickBot="1" x14ac:dyDescent="0.25">
      <c r="A48" s="86" t="s">
        <v>35</v>
      </c>
      <c r="B48" s="87">
        <f>IF(LEN(B$2)&gt;0,SUM(B42:B47),"")</f>
        <v>364.6</v>
      </c>
      <c r="C48" s="88">
        <f t="shared" ref="C48:Z48" si="8">IF(LEN(C$2)&gt;0,SUM(C42:C47),"")</f>
        <v>454.5</v>
      </c>
      <c r="D48" s="88">
        <f t="shared" si="8"/>
        <v>441.3</v>
      </c>
      <c r="E48" s="88">
        <f t="shared" si="8"/>
        <v>386.7</v>
      </c>
      <c r="F48" s="88">
        <f t="shared" si="8"/>
        <v>496.2</v>
      </c>
      <c r="G48" s="88">
        <f t="shared" si="8"/>
        <v>716</v>
      </c>
      <c r="H48" s="88">
        <f t="shared" si="8"/>
        <v>432.3</v>
      </c>
      <c r="I48" s="88">
        <f t="shared" si="8"/>
        <v>88.9</v>
      </c>
      <c r="J48" s="88">
        <f t="shared" si="8"/>
        <v>0</v>
      </c>
      <c r="K48" s="88">
        <f t="shared" si="8"/>
        <v>121.9</v>
      </c>
      <c r="L48" s="88">
        <f t="shared" si="8"/>
        <v>0</v>
      </c>
      <c r="M48" s="88">
        <f t="shared" si="8"/>
        <v>0</v>
      </c>
      <c r="N48" s="88">
        <f t="shared" si="8"/>
        <v>169.9</v>
      </c>
      <c r="O48" s="88">
        <f t="shared" si="8"/>
        <v>391.6</v>
      </c>
      <c r="P48" s="88">
        <f t="shared" si="8"/>
        <v>500</v>
      </c>
      <c r="Q48" s="88">
        <f t="shared" si="8"/>
        <v>349.3</v>
      </c>
      <c r="R48" s="88">
        <f t="shared" si="8"/>
        <v>710</v>
      </c>
      <c r="S48" s="88">
        <f t="shared" si="8"/>
        <v>710</v>
      </c>
      <c r="T48" s="88">
        <f t="shared" si="8"/>
        <v>167.2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754.7</v>
      </c>
      <c r="Z48" s="89" t="str">
        <f t="shared" si="8"/>
        <v/>
      </c>
      <c r="AA48" s="90">
        <f t="shared" si="7"/>
        <v>10095.100000000002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4520.9449999999997</v>
      </c>
      <c r="C51" s="88">
        <f t="shared" si="10"/>
        <v>4369.7550000000001</v>
      </c>
      <c r="D51" s="88">
        <f t="shared" si="10"/>
        <v>4257.17</v>
      </c>
      <c r="E51" s="88">
        <f t="shared" si="10"/>
        <v>4254.8100000000004</v>
      </c>
      <c r="F51" s="88">
        <f t="shared" si="10"/>
        <v>4362.16</v>
      </c>
      <c r="G51" s="88">
        <f t="shared" si="10"/>
        <v>4737.92</v>
      </c>
      <c r="H51" s="88">
        <f t="shared" si="10"/>
        <v>5307.235999999999</v>
      </c>
      <c r="I51" s="88">
        <f t="shared" si="10"/>
        <v>5812.7489999999998</v>
      </c>
      <c r="J51" s="88">
        <f t="shared" si="10"/>
        <v>6208.8549999999996</v>
      </c>
      <c r="K51" s="88">
        <f t="shared" si="10"/>
        <v>6335.1639999999989</v>
      </c>
      <c r="L51" s="88">
        <f t="shared" si="10"/>
        <v>7259.4089999999997</v>
      </c>
      <c r="M51" s="88">
        <f t="shared" si="10"/>
        <v>7328.1990000000005</v>
      </c>
      <c r="N51" s="88">
        <f t="shared" si="10"/>
        <v>7318.2110000000011</v>
      </c>
      <c r="O51" s="88">
        <f t="shared" si="10"/>
        <v>7104.5190000000002</v>
      </c>
      <c r="P51" s="88">
        <f t="shared" si="10"/>
        <v>6732.9850000000006</v>
      </c>
      <c r="Q51" s="88">
        <f t="shared" si="10"/>
        <v>5964.7359999999999</v>
      </c>
      <c r="R51" s="88">
        <f t="shared" si="10"/>
        <v>5636.6239999999998</v>
      </c>
      <c r="S51" s="88">
        <f t="shared" si="10"/>
        <v>5861.5230000000001</v>
      </c>
      <c r="T51" s="88">
        <f t="shared" si="10"/>
        <v>5968.79</v>
      </c>
      <c r="U51" s="88">
        <f t="shared" si="10"/>
        <v>6816.3420000000006</v>
      </c>
      <c r="V51" s="88">
        <f t="shared" si="10"/>
        <v>6595.6089999999995</v>
      </c>
      <c r="W51" s="88">
        <f t="shared" si="10"/>
        <v>6110.027</v>
      </c>
      <c r="X51" s="88">
        <f t="shared" si="10"/>
        <v>5608.759</v>
      </c>
      <c r="Y51" s="88">
        <f t="shared" si="10"/>
        <v>4663.6329999999998</v>
      </c>
      <c r="Z51" s="89" t="str">
        <f t="shared" si="10"/>
        <v/>
      </c>
      <c r="AA51" s="104">
        <f>SUM(B51:Z51)</f>
        <v>139136.12999999998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4520.9610000000011</v>
      </c>
      <c r="C4" s="18">
        <v>4369.7709999999988</v>
      </c>
      <c r="D4" s="18">
        <v>4257.1930000000002</v>
      </c>
      <c r="E4" s="18">
        <v>4254.7839999999997</v>
      </c>
      <c r="F4" s="18">
        <v>4362.1900000000023</v>
      </c>
      <c r="G4" s="18">
        <v>4737.9489999999987</v>
      </c>
      <c r="H4" s="18">
        <v>5307.2760000000017</v>
      </c>
      <c r="I4" s="18">
        <v>5812.7989999999991</v>
      </c>
      <c r="J4" s="18">
        <v>6208.8399999999992</v>
      </c>
      <c r="K4" s="18">
        <v>6335.1480000000001</v>
      </c>
      <c r="L4" s="18">
        <v>7259.4149999999991</v>
      </c>
      <c r="M4" s="18">
        <v>7328.1749999999993</v>
      </c>
      <c r="N4" s="18">
        <v>7318.215000000002</v>
      </c>
      <c r="O4" s="18">
        <v>7104.5490000000018</v>
      </c>
      <c r="P4" s="18">
        <v>6732.9850000000015</v>
      </c>
      <c r="Q4" s="18">
        <v>5964.666000000002</v>
      </c>
      <c r="R4" s="18">
        <v>5636.5769999999993</v>
      </c>
      <c r="S4" s="18">
        <v>5861.5310000000009</v>
      </c>
      <c r="T4" s="18">
        <v>5968.7670000000007</v>
      </c>
      <c r="U4" s="18">
        <v>6816.3429999999998</v>
      </c>
      <c r="V4" s="18">
        <v>6595.6399999999985</v>
      </c>
      <c r="W4" s="18">
        <v>6110.0269999999982</v>
      </c>
      <c r="X4" s="18">
        <v>5608.7160000000003</v>
      </c>
      <c r="Y4" s="18">
        <v>4663.6580000000004</v>
      </c>
      <c r="Z4" s="19"/>
      <c r="AA4" s="20">
        <f>SUM(B4:Z4)</f>
        <v>139136.17499999999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97.72</v>
      </c>
      <c r="C7" s="28">
        <v>95.12</v>
      </c>
      <c r="D7" s="28">
        <v>97.42</v>
      </c>
      <c r="E7" s="28">
        <v>98.91</v>
      </c>
      <c r="F7" s="28">
        <v>98.21</v>
      </c>
      <c r="G7" s="28">
        <v>126</v>
      </c>
      <c r="H7" s="28">
        <v>117.04</v>
      </c>
      <c r="I7" s="28">
        <v>144.13</v>
      </c>
      <c r="J7" s="28">
        <v>152</v>
      </c>
      <c r="K7" s="28">
        <v>144.16999999999999</v>
      </c>
      <c r="L7" s="28">
        <v>122.26</v>
      </c>
      <c r="M7" s="28">
        <v>95.51</v>
      </c>
      <c r="N7" s="28">
        <v>75</v>
      </c>
      <c r="O7" s="28">
        <v>30</v>
      </c>
      <c r="P7" s="28">
        <v>100</v>
      </c>
      <c r="Q7" s="28">
        <v>104.94</v>
      </c>
      <c r="R7" s="28">
        <v>116.36</v>
      </c>
      <c r="S7" s="28">
        <v>131.43</v>
      </c>
      <c r="T7" s="28">
        <v>143.52000000000001</v>
      </c>
      <c r="U7" s="28">
        <v>153.78</v>
      </c>
      <c r="V7" s="28">
        <v>153.78</v>
      </c>
      <c r="W7" s="28">
        <v>126.77</v>
      </c>
      <c r="X7" s="28">
        <v>132.27000000000001</v>
      </c>
      <c r="Y7" s="28">
        <v>128.51</v>
      </c>
      <c r="Z7" s="29"/>
      <c r="AA7" s="30">
        <f>IF(SUM(B7:Z7)&lt;&gt;0,AVERAGEIF(B7:Z7,"&lt;&gt;"""),"")</f>
        <v>116.03541666666668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908.09599999999989</v>
      </c>
      <c r="C19" s="72">
        <v>924.11799999999994</v>
      </c>
      <c r="D19" s="72">
        <v>919.1099999999999</v>
      </c>
      <c r="E19" s="72">
        <v>921.12199999999996</v>
      </c>
      <c r="F19" s="72">
        <v>942.13099999999997</v>
      </c>
      <c r="G19" s="72">
        <v>940.1339999999999</v>
      </c>
      <c r="H19" s="72">
        <v>929.14899999999989</v>
      </c>
      <c r="I19" s="72">
        <v>955.16899999999998</v>
      </c>
      <c r="J19" s="72">
        <v>918.57899999999995</v>
      </c>
      <c r="K19" s="72">
        <v>932.56200000000001</v>
      </c>
      <c r="L19" s="72">
        <v>914.54099999999994</v>
      </c>
      <c r="M19" s="72">
        <v>887.49199999999996</v>
      </c>
      <c r="N19" s="72">
        <v>836.48</v>
      </c>
      <c r="O19" s="72">
        <v>824.49599999999998</v>
      </c>
      <c r="P19" s="72">
        <v>804.5</v>
      </c>
      <c r="Q19" s="72">
        <v>777.51199999999994</v>
      </c>
      <c r="R19" s="72">
        <v>784.51700000000005</v>
      </c>
      <c r="S19" s="72">
        <v>789.0859999999999</v>
      </c>
      <c r="T19" s="72">
        <v>801.45100000000002</v>
      </c>
      <c r="U19" s="72">
        <v>802.72900000000004</v>
      </c>
      <c r="V19" s="72">
        <v>798.70399999999995</v>
      </c>
      <c r="W19" s="72">
        <v>863.66599999999994</v>
      </c>
      <c r="X19" s="72">
        <v>931.66899999999998</v>
      </c>
      <c r="Y19" s="72">
        <v>911.1049999999999</v>
      </c>
      <c r="Z19" s="73"/>
      <c r="AA19" s="74">
        <f t="shared" ref="AA19:AA24" si="2">SUM(B19:Z19)</f>
        <v>21018.117999999999</v>
      </c>
    </row>
    <row r="20" spans="1:27" ht="24.95" customHeight="1" x14ac:dyDescent="0.2">
      <c r="A20" s="75" t="s">
        <v>15</v>
      </c>
      <c r="B20" s="76">
        <v>765.33699999999999</v>
      </c>
      <c r="C20" s="77">
        <v>746.17999999999984</v>
      </c>
      <c r="D20" s="77">
        <v>748.90700000000004</v>
      </c>
      <c r="E20" s="77">
        <v>763.14599999999984</v>
      </c>
      <c r="F20" s="77">
        <v>791.33499999999992</v>
      </c>
      <c r="G20" s="77">
        <v>900.41400000000021</v>
      </c>
      <c r="H20" s="77">
        <v>1060.8199999999997</v>
      </c>
      <c r="I20" s="77">
        <v>1181.7660000000003</v>
      </c>
      <c r="J20" s="77">
        <v>1122.5029999999999</v>
      </c>
      <c r="K20" s="77">
        <v>1119.105</v>
      </c>
      <c r="L20" s="77">
        <v>1302.0920000000001</v>
      </c>
      <c r="M20" s="77">
        <v>1298.8009999999999</v>
      </c>
      <c r="N20" s="77">
        <v>1293.5150000000003</v>
      </c>
      <c r="O20" s="77">
        <v>1278.836</v>
      </c>
      <c r="P20" s="77">
        <v>1185.9770000000001</v>
      </c>
      <c r="Q20" s="77">
        <v>1124.1409999999998</v>
      </c>
      <c r="R20" s="77">
        <v>1079.3490000000002</v>
      </c>
      <c r="S20" s="77">
        <v>1004.2779999999999</v>
      </c>
      <c r="T20" s="77">
        <v>1013.5030000000002</v>
      </c>
      <c r="U20" s="77">
        <v>1055.6340000000002</v>
      </c>
      <c r="V20" s="77">
        <v>997.22600000000011</v>
      </c>
      <c r="W20" s="77">
        <v>923.61</v>
      </c>
      <c r="X20" s="77">
        <v>883.16099999999994</v>
      </c>
      <c r="Y20" s="77">
        <v>855.91800000000012</v>
      </c>
      <c r="Z20" s="78"/>
      <c r="AA20" s="79">
        <f t="shared" si="2"/>
        <v>24495.554000000004</v>
      </c>
    </row>
    <row r="21" spans="1:27" ht="24.95" customHeight="1" x14ac:dyDescent="0.2">
      <c r="A21" s="75" t="s">
        <v>16</v>
      </c>
      <c r="B21" s="80">
        <v>1951.5279999999998</v>
      </c>
      <c r="C21" s="81">
        <v>1833.973</v>
      </c>
      <c r="D21" s="81">
        <v>1779.6760000000004</v>
      </c>
      <c r="E21" s="81">
        <v>1743.0159999999998</v>
      </c>
      <c r="F21" s="81">
        <v>1804.2240000000002</v>
      </c>
      <c r="G21" s="81">
        <v>2055.4009999999998</v>
      </c>
      <c r="H21" s="81">
        <v>2420.3070000000002</v>
      </c>
      <c r="I21" s="81">
        <v>2750.864</v>
      </c>
      <c r="J21" s="81">
        <v>2943.2580000000003</v>
      </c>
      <c r="K21" s="81">
        <v>3031.4809999999998</v>
      </c>
      <c r="L21" s="81">
        <v>3292.3820000000001</v>
      </c>
      <c r="M21" s="81">
        <v>3349.5819999999999</v>
      </c>
      <c r="N21" s="81">
        <v>3348.9770000000003</v>
      </c>
      <c r="O21" s="81">
        <v>3181.7170000000001</v>
      </c>
      <c r="P21" s="81">
        <v>3023.0079999999994</v>
      </c>
      <c r="Q21" s="81">
        <v>2916.4129999999996</v>
      </c>
      <c r="R21" s="81">
        <v>2822.9110000000001</v>
      </c>
      <c r="S21" s="81">
        <v>2998.8669999999997</v>
      </c>
      <c r="T21" s="81">
        <v>3393.5129999999999</v>
      </c>
      <c r="U21" s="81">
        <v>3974.4800000000009</v>
      </c>
      <c r="V21" s="81">
        <v>3833.81</v>
      </c>
      <c r="W21" s="81">
        <v>3386.2509999999997</v>
      </c>
      <c r="X21" s="81">
        <v>2940.886</v>
      </c>
      <c r="Y21" s="81">
        <v>2541.6349999999998</v>
      </c>
      <c r="Z21" s="78"/>
      <c r="AA21" s="79">
        <f t="shared" si="2"/>
        <v>67318.159999999989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113.24299999999999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238.24299999999999</v>
      </c>
    </row>
    <row r="23" spans="1:27" ht="24.95" customHeight="1" x14ac:dyDescent="0.2">
      <c r="A23" s="85" t="s">
        <v>18</v>
      </c>
      <c r="B23" s="77">
        <v>97</v>
      </c>
      <c r="C23" s="77">
        <v>92.5</v>
      </c>
      <c r="D23" s="77">
        <v>93.5</v>
      </c>
      <c r="E23" s="77">
        <v>92.5</v>
      </c>
      <c r="F23" s="77">
        <v>90.5</v>
      </c>
      <c r="G23" s="77">
        <v>105.5</v>
      </c>
      <c r="H23" s="77">
        <v>127</v>
      </c>
      <c r="I23" s="77">
        <v>119</v>
      </c>
      <c r="J23" s="77">
        <v>108</v>
      </c>
      <c r="K23" s="77">
        <v>101</v>
      </c>
      <c r="L23" s="77">
        <v>111</v>
      </c>
      <c r="M23" s="77">
        <v>115</v>
      </c>
      <c r="N23" s="77">
        <v>121</v>
      </c>
      <c r="O23" s="77">
        <v>109.5</v>
      </c>
      <c r="P23" s="77">
        <v>108.5</v>
      </c>
      <c r="Q23" s="77">
        <v>103</v>
      </c>
      <c r="R23" s="77">
        <v>122</v>
      </c>
      <c r="S23" s="77">
        <v>137.5</v>
      </c>
      <c r="T23" s="77">
        <v>165</v>
      </c>
      <c r="U23" s="77">
        <v>160</v>
      </c>
      <c r="V23" s="77">
        <v>154</v>
      </c>
      <c r="W23" s="77">
        <v>137.5</v>
      </c>
      <c r="X23" s="77">
        <v>136.5</v>
      </c>
      <c r="Y23" s="77">
        <v>130</v>
      </c>
      <c r="Z23" s="77"/>
      <c r="AA23" s="79">
        <f t="shared" si="2"/>
        <v>2837</v>
      </c>
    </row>
    <row r="24" spans="1:27" ht="24.95" customHeight="1" x14ac:dyDescent="0.2">
      <c r="A24" s="85" t="s">
        <v>19</v>
      </c>
      <c r="B24" s="77">
        <v>209</v>
      </c>
      <c r="C24" s="77">
        <v>194.00000000000003</v>
      </c>
      <c r="D24" s="77">
        <v>191.99999999999997</v>
      </c>
      <c r="E24" s="77">
        <v>191</v>
      </c>
      <c r="F24" s="77">
        <v>197</v>
      </c>
      <c r="G24" s="77">
        <v>218</v>
      </c>
      <c r="H24" s="77">
        <v>255.00000000000003</v>
      </c>
      <c r="I24" s="77">
        <v>291</v>
      </c>
      <c r="J24" s="77">
        <v>315</v>
      </c>
      <c r="K24" s="77">
        <v>321</v>
      </c>
      <c r="L24" s="77">
        <v>319</v>
      </c>
      <c r="M24" s="77">
        <v>317.99999999999994</v>
      </c>
      <c r="N24" s="77">
        <v>315</v>
      </c>
      <c r="O24" s="77">
        <v>308</v>
      </c>
      <c r="P24" s="77">
        <v>299.99999999999994</v>
      </c>
      <c r="Q24" s="77">
        <v>302</v>
      </c>
      <c r="R24" s="77">
        <v>315</v>
      </c>
      <c r="S24" s="77">
        <v>347</v>
      </c>
      <c r="T24" s="77">
        <v>371</v>
      </c>
      <c r="U24" s="77">
        <v>367.00000000000006</v>
      </c>
      <c r="V24" s="77">
        <v>339.99999999999994</v>
      </c>
      <c r="W24" s="77">
        <v>299</v>
      </c>
      <c r="X24" s="77">
        <v>254</v>
      </c>
      <c r="Y24" s="77">
        <v>225</v>
      </c>
      <c r="Z24" s="77"/>
      <c r="AA24" s="79">
        <f t="shared" si="2"/>
        <v>6763</v>
      </c>
    </row>
    <row r="25" spans="1:27" ht="30" customHeight="1" thickBot="1" x14ac:dyDescent="0.25">
      <c r="A25" s="86" t="s">
        <v>20</v>
      </c>
      <c r="B25" s="87">
        <f t="shared" ref="B25:AA25" si="3">SUM(B19:B24)</f>
        <v>3930.9609999999998</v>
      </c>
      <c r="C25" s="88">
        <f t="shared" si="3"/>
        <v>3790.7709999999997</v>
      </c>
      <c r="D25" s="88">
        <f t="shared" si="3"/>
        <v>3733.1930000000002</v>
      </c>
      <c r="E25" s="88">
        <f t="shared" si="3"/>
        <v>3710.7839999999997</v>
      </c>
      <c r="F25" s="88">
        <f t="shared" si="3"/>
        <v>3825.19</v>
      </c>
      <c r="G25" s="88">
        <f t="shared" si="3"/>
        <v>4219.4490000000005</v>
      </c>
      <c r="H25" s="88">
        <f t="shared" si="3"/>
        <v>4792.2759999999998</v>
      </c>
      <c r="I25" s="88">
        <f t="shared" si="3"/>
        <v>5297.7990000000009</v>
      </c>
      <c r="J25" s="88">
        <f t="shared" si="3"/>
        <v>5407.34</v>
      </c>
      <c r="K25" s="88">
        <f t="shared" si="3"/>
        <v>5505.1479999999992</v>
      </c>
      <c r="L25" s="88">
        <f t="shared" si="3"/>
        <v>5939.0149999999994</v>
      </c>
      <c r="M25" s="88">
        <f t="shared" si="3"/>
        <v>5968.875</v>
      </c>
      <c r="N25" s="88">
        <f t="shared" si="3"/>
        <v>6028.2150000000011</v>
      </c>
      <c r="O25" s="88">
        <f t="shared" si="3"/>
        <v>5827.549</v>
      </c>
      <c r="P25" s="88">
        <f t="shared" si="3"/>
        <v>5421.9849999999997</v>
      </c>
      <c r="Q25" s="88">
        <f t="shared" si="3"/>
        <v>5223.0659999999989</v>
      </c>
      <c r="R25" s="88">
        <f t="shared" si="3"/>
        <v>5123.777</v>
      </c>
      <c r="S25" s="88">
        <f t="shared" si="3"/>
        <v>5276.7309999999998</v>
      </c>
      <c r="T25" s="88">
        <f t="shared" si="3"/>
        <v>5744.4670000000006</v>
      </c>
      <c r="U25" s="88">
        <f t="shared" si="3"/>
        <v>6359.8430000000008</v>
      </c>
      <c r="V25" s="88">
        <f t="shared" si="3"/>
        <v>6123.74</v>
      </c>
      <c r="W25" s="88">
        <f t="shared" si="3"/>
        <v>5610.027</v>
      </c>
      <c r="X25" s="88">
        <f t="shared" si="3"/>
        <v>5146.2160000000003</v>
      </c>
      <c r="Y25" s="88">
        <f t="shared" si="3"/>
        <v>4663.6579999999994</v>
      </c>
      <c r="Z25" s="89">
        <f t="shared" si="3"/>
        <v>0</v>
      </c>
      <c r="AA25" s="90">
        <f t="shared" si="3"/>
        <v>122670.075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333</v>
      </c>
      <c r="C28" s="72">
        <v>313.5</v>
      </c>
      <c r="D28" s="72">
        <v>309.5</v>
      </c>
      <c r="E28" s="72">
        <v>307.5</v>
      </c>
      <c r="F28" s="72">
        <v>314.5</v>
      </c>
      <c r="G28" s="72">
        <v>350.5</v>
      </c>
      <c r="H28" s="72">
        <v>397</v>
      </c>
      <c r="I28" s="72">
        <v>425</v>
      </c>
      <c r="J28" s="72">
        <v>490</v>
      </c>
      <c r="K28" s="72">
        <v>511</v>
      </c>
      <c r="L28" s="72">
        <v>545</v>
      </c>
      <c r="M28" s="72">
        <v>548</v>
      </c>
      <c r="N28" s="72">
        <v>566</v>
      </c>
      <c r="O28" s="72">
        <v>547.5</v>
      </c>
      <c r="P28" s="72">
        <v>532.5</v>
      </c>
      <c r="Q28" s="72">
        <v>509</v>
      </c>
      <c r="R28" s="72">
        <v>541</v>
      </c>
      <c r="S28" s="72">
        <v>521.5</v>
      </c>
      <c r="T28" s="72">
        <v>536</v>
      </c>
      <c r="U28" s="72">
        <v>527</v>
      </c>
      <c r="V28" s="72">
        <v>494</v>
      </c>
      <c r="W28" s="72">
        <v>436.5</v>
      </c>
      <c r="X28" s="72">
        <v>390.5</v>
      </c>
      <c r="Y28" s="72">
        <v>355</v>
      </c>
      <c r="Z28" s="73"/>
      <c r="AA28" s="74">
        <f>SUM(B28:Z28)</f>
        <v>10801</v>
      </c>
    </row>
    <row r="29" spans="1:27" ht="24.95" customHeight="1" x14ac:dyDescent="0.2">
      <c r="A29" s="75" t="s">
        <v>23</v>
      </c>
      <c r="B29" s="76">
        <v>3687.9609999999998</v>
      </c>
      <c r="C29" s="77">
        <v>3556.2710000000002</v>
      </c>
      <c r="D29" s="77">
        <v>3447.6930000000002</v>
      </c>
      <c r="E29" s="77">
        <v>3447.2840000000001</v>
      </c>
      <c r="F29" s="77">
        <v>3547.69</v>
      </c>
      <c r="G29" s="77">
        <v>3895.9490000000001</v>
      </c>
      <c r="H29" s="77">
        <v>4410.2759999999998</v>
      </c>
      <c r="I29" s="77">
        <v>4887.799</v>
      </c>
      <c r="J29" s="77">
        <v>5062.34</v>
      </c>
      <c r="K29" s="77">
        <v>5324.1480000000001</v>
      </c>
      <c r="L29" s="77">
        <v>5821.0150000000003</v>
      </c>
      <c r="M29" s="77">
        <v>5929.875</v>
      </c>
      <c r="N29" s="77">
        <v>6022.2150000000001</v>
      </c>
      <c r="O29" s="77">
        <v>5827.049</v>
      </c>
      <c r="P29" s="77">
        <v>5470.4849999999997</v>
      </c>
      <c r="Q29" s="77">
        <v>5148.0659999999998</v>
      </c>
      <c r="R29" s="77">
        <v>4960.777</v>
      </c>
      <c r="S29" s="77">
        <v>4843.2309999999998</v>
      </c>
      <c r="T29" s="77">
        <v>5208.4669999999996</v>
      </c>
      <c r="U29" s="77">
        <v>5832.8429999999998</v>
      </c>
      <c r="V29" s="77">
        <v>5629.74</v>
      </c>
      <c r="W29" s="77">
        <v>5173.527</v>
      </c>
      <c r="X29" s="77">
        <v>4755.7160000000003</v>
      </c>
      <c r="Y29" s="77">
        <v>4308.6580000000004</v>
      </c>
      <c r="Z29" s="78"/>
      <c r="AA29" s="79">
        <f>SUM(B29:Z29)</f>
        <v>116199.075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4020.9609999999998</v>
      </c>
      <c r="C31" s="62">
        <f t="shared" si="4"/>
        <v>3869.7710000000002</v>
      </c>
      <c r="D31" s="62">
        <f t="shared" si="4"/>
        <v>3757.1930000000002</v>
      </c>
      <c r="E31" s="62">
        <f t="shared" si="4"/>
        <v>3754.7840000000001</v>
      </c>
      <c r="F31" s="62">
        <f t="shared" si="4"/>
        <v>3862.19</v>
      </c>
      <c r="G31" s="62">
        <f t="shared" si="4"/>
        <v>4246.4490000000005</v>
      </c>
      <c r="H31" s="62">
        <f t="shared" si="4"/>
        <v>4807.2759999999998</v>
      </c>
      <c r="I31" s="62">
        <f t="shared" si="4"/>
        <v>5312.799</v>
      </c>
      <c r="J31" s="62">
        <f t="shared" si="4"/>
        <v>5552.34</v>
      </c>
      <c r="K31" s="62">
        <f t="shared" si="4"/>
        <v>5835.1480000000001</v>
      </c>
      <c r="L31" s="62">
        <f t="shared" si="4"/>
        <v>6366.0150000000003</v>
      </c>
      <c r="M31" s="62">
        <f t="shared" si="4"/>
        <v>6477.875</v>
      </c>
      <c r="N31" s="62">
        <f t="shared" si="4"/>
        <v>6588.2150000000001</v>
      </c>
      <c r="O31" s="62">
        <f t="shared" si="4"/>
        <v>6374.549</v>
      </c>
      <c r="P31" s="62">
        <f t="shared" si="4"/>
        <v>6002.9849999999997</v>
      </c>
      <c r="Q31" s="62">
        <f t="shared" si="4"/>
        <v>5657.0659999999998</v>
      </c>
      <c r="R31" s="62">
        <f t="shared" si="4"/>
        <v>5501.777</v>
      </c>
      <c r="S31" s="62">
        <f t="shared" si="4"/>
        <v>5364.7309999999998</v>
      </c>
      <c r="T31" s="62">
        <f t="shared" si="4"/>
        <v>5744.4669999999996</v>
      </c>
      <c r="U31" s="62">
        <f t="shared" si="4"/>
        <v>6359.8429999999998</v>
      </c>
      <c r="V31" s="62">
        <f t="shared" si="4"/>
        <v>6123.74</v>
      </c>
      <c r="W31" s="62">
        <f t="shared" si="4"/>
        <v>5610.027</v>
      </c>
      <c r="X31" s="62">
        <f t="shared" si="4"/>
        <v>5146.2160000000003</v>
      </c>
      <c r="Y31" s="62">
        <f t="shared" si="4"/>
        <v>4663.6580000000004</v>
      </c>
      <c r="Z31" s="63">
        <f t="shared" si="4"/>
        <v>0</v>
      </c>
      <c r="AA31" s="64">
        <f t="shared" si="4"/>
        <v>127000.075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75</v>
      </c>
      <c r="C34" s="95">
        <v>64</v>
      </c>
      <c r="D34" s="95">
        <v>9</v>
      </c>
      <c r="E34" s="95">
        <v>29</v>
      </c>
      <c r="F34" s="95">
        <v>22</v>
      </c>
      <c r="G34" s="95">
        <v>12</v>
      </c>
      <c r="H34" s="95"/>
      <c r="I34" s="95"/>
      <c r="J34" s="95">
        <v>86</v>
      </c>
      <c r="K34" s="95">
        <v>130</v>
      </c>
      <c r="L34" s="95">
        <v>161</v>
      </c>
      <c r="M34" s="95">
        <v>161</v>
      </c>
      <c r="N34" s="95">
        <v>212</v>
      </c>
      <c r="O34" s="95">
        <v>212</v>
      </c>
      <c r="P34" s="95">
        <v>200</v>
      </c>
      <c r="Q34" s="95">
        <v>140</v>
      </c>
      <c r="R34" s="95">
        <v>115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1628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37</v>
      </c>
      <c r="K35" s="99">
        <v>178</v>
      </c>
      <c r="L35" s="99">
        <v>239</v>
      </c>
      <c r="M35" s="99">
        <v>251</v>
      </c>
      <c r="N35" s="99">
        <v>221</v>
      </c>
      <c r="O35" s="99">
        <v>208</v>
      </c>
      <c r="P35" s="99">
        <v>254</v>
      </c>
      <c r="Q35" s="99">
        <v>191</v>
      </c>
      <c r="R35" s="99">
        <v>171</v>
      </c>
      <c r="S35" s="99">
        <v>15</v>
      </c>
      <c r="T35" s="99"/>
      <c r="U35" s="99"/>
      <c r="V35" s="99"/>
      <c r="W35" s="99"/>
      <c r="X35" s="99"/>
      <c r="Y35" s="99"/>
      <c r="Z35" s="100"/>
      <c r="AA35" s="79">
        <f t="shared" si="5"/>
        <v>1885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156.5</v>
      </c>
      <c r="K36" s="99"/>
      <c r="L36" s="99">
        <v>393.4</v>
      </c>
      <c r="M36" s="99">
        <v>717.2</v>
      </c>
      <c r="N36" s="99">
        <v>730</v>
      </c>
      <c r="O36" s="99">
        <v>730</v>
      </c>
      <c r="P36" s="99">
        <v>730</v>
      </c>
      <c r="Q36" s="99">
        <v>307.60000000000002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3764.7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22</v>
      </c>
      <c r="K37" s="99">
        <v>22</v>
      </c>
      <c r="L37" s="99">
        <v>27</v>
      </c>
      <c r="M37" s="99">
        <v>97</v>
      </c>
      <c r="N37" s="99">
        <v>127</v>
      </c>
      <c r="O37" s="99">
        <v>127</v>
      </c>
      <c r="P37" s="99">
        <v>127</v>
      </c>
      <c r="Q37" s="99">
        <v>103</v>
      </c>
      <c r="R37" s="99">
        <v>92</v>
      </c>
      <c r="S37" s="99">
        <v>73</v>
      </c>
      <c r="T37" s="99"/>
      <c r="U37" s="99"/>
      <c r="V37" s="99"/>
      <c r="W37" s="99"/>
      <c r="X37" s="99"/>
      <c r="Y37" s="99"/>
      <c r="Z37" s="100"/>
      <c r="AA37" s="79">
        <f t="shared" si="5"/>
        <v>817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491.5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133.1</v>
      </c>
      <c r="N38" s="99"/>
      <c r="O38" s="99"/>
      <c r="P38" s="99"/>
      <c r="Q38" s="99"/>
      <c r="R38" s="99">
        <v>134.80000000000001</v>
      </c>
      <c r="S38" s="99">
        <v>496.8</v>
      </c>
      <c r="T38" s="99">
        <v>224.3</v>
      </c>
      <c r="U38" s="99">
        <v>456.5</v>
      </c>
      <c r="V38" s="99">
        <v>471.9</v>
      </c>
      <c r="W38" s="99">
        <v>500</v>
      </c>
      <c r="X38" s="99">
        <v>462.5</v>
      </c>
      <c r="Y38" s="99"/>
      <c r="Z38" s="100"/>
      <c r="AA38" s="79">
        <f t="shared" si="5"/>
        <v>8371.4000000000015</v>
      </c>
    </row>
    <row r="39" spans="1:27" ht="30" customHeight="1" thickBot="1" x14ac:dyDescent="0.25">
      <c r="A39" s="86" t="s">
        <v>45</v>
      </c>
      <c r="B39" s="87">
        <f t="shared" ref="B39:Z39" si="6">SUM(B34:B38)</f>
        <v>590</v>
      </c>
      <c r="C39" s="88">
        <f t="shared" si="6"/>
        <v>579</v>
      </c>
      <c r="D39" s="88">
        <f t="shared" si="6"/>
        <v>524</v>
      </c>
      <c r="E39" s="88">
        <f t="shared" si="6"/>
        <v>544</v>
      </c>
      <c r="F39" s="88">
        <f t="shared" si="6"/>
        <v>537</v>
      </c>
      <c r="G39" s="88">
        <f t="shared" si="6"/>
        <v>518.5</v>
      </c>
      <c r="H39" s="88">
        <f t="shared" si="6"/>
        <v>515</v>
      </c>
      <c r="I39" s="88">
        <f t="shared" si="6"/>
        <v>515</v>
      </c>
      <c r="J39" s="88">
        <f t="shared" si="6"/>
        <v>801.5</v>
      </c>
      <c r="K39" s="88">
        <f t="shared" si="6"/>
        <v>830</v>
      </c>
      <c r="L39" s="88">
        <f t="shared" si="6"/>
        <v>1320.4</v>
      </c>
      <c r="M39" s="88">
        <f t="shared" si="6"/>
        <v>1359.3</v>
      </c>
      <c r="N39" s="88">
        <f t="shared" si="6"/>
        <v>1290</v>
      </c>
      <c r="O39" s="88">
        <f t="shared" si="6"/>
        <v>1277</v>
      </c>
      <c r="P39" s="88">
        <f t="shared" si="6"/>
        <v>1311</v>
      </c>
      <c r="Q39" s="88">
        <f t="shared" si="6"/>
        <v>741.6</v>
      </c>
      <c r="R39" s="88">
        <f t="shared" si="6"/>
        <v>512.79999999999995</v>
      </c>
      <c r="S39" s="88">
        <f t="shared" si="6"/>
        <v>584.79999999999995</v>
      </c>
      <c r="T39" s="88">
        <f t="shared" si="6"/>
        <v>224.3</v>
      </c>
      <c r="U39" s="88">
        <f t="shared" si="6"/>
        <v>456.5</v>
      </c>
      <c r="V39" s="88">
        <f t="shared" si="6"/>
        <v>471.9</v>
      </c>
      <c r="W39" s="88">
        <f t="shared" si="6"/>
        <v>500</v>
      </c>
      <c r="X39" s="88">
        <f t="shared" si="6"/>
        <v>462.5</v>
      </c>
      <c r="Y39" s="88">
        <f t="shared" si="6"/>
        <v>0</v>
      </c>
      <c r="Z39" s="89">
        <f t="shared" si="6"/>
        <v>0</v>
      </c>
      <c r="AA39" s="90">
        <f t="shared" si="5"/>
        <v>16466.099999999999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156.5</v>
      </c>
      <c r="K44" s="99"/>
      <c r="L44" s="99">
        <v>393.4</v>
      </c>
      <c r="M44" s="99">
        <v>717.2</v>
      </c>
      <c r="N44" s="99">
        <v>730</v>
      </c>
      <c r="O44" s="99">
        <v>730</v>
      </c>
      <c r="P44" s="99">
        <v>730</v>
      </c>
      <c r="Q44" s="99">
        <v>307.60000000000002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3764.7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491.5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133.1</v>
      </c>
      <c r="N46" s="99"/>
      <c r="O46" s="99"/>
      <c r="P46" s="99"/>
      <c r="Q46" s="99"/>
      <c r="R46" s="99">
        <v>134.80000000000001</v>
      </c>
      <c r="S46" s="99">
        <v>496.8</v>
      </c>
      <c r="T46" s="99">
        <v>224.3</v>
      </c>
      <c r="U46" s="99">
        <v>456.5</v>
      </c>
      <c r="V46" s="99">
        <v>471.9</v>
      </c>
      <c r="W46" s="99">
        <v>500</v>
      </c>
      <c r="X46" s="99">
        <v>462.5</v>
      </c>
      <c r="Y46" s="99"/>
      <c r="Z46" s="100"/>
      <c r="AA46" s="79">
        <f t="shared" si="7"/>
        <v>8371.4000000000015</v>
      </c>
    </row>
    <row r="47" spans="1:27" ht="24.95" customHeight="1" x14ac:dyDescent="0.2">
      <c r="A47" s="85" t="s">
        <v>47</v>
      </c>
      <c r="B47" s="98">
        <v>4</v>
      </c>
      <c r="C47" s="99"/>
      <c r="D47" s="99"/>
      <c r="E47" s="99"/>
      <c r="F47" s="99"/>
      <c r="G47" s="99"/>
      <c r="H47" s="99">
        <v>25</v>
      </c>
      <c r="I47" s="99">
        <v>40</v>
      </c>
      <c r="J47" s="99">
        <v>39</v>
      </c>
      <c r="K47" s="99">
        <v>29</v>
      </c>
      <c r="L47" s="99">
        <v>19</v>
      </c>
      <c r="M47" s="99">
        <v>16</v>
      </c>
      <c r="N47" s="99">
        <v>16</v>
      </c>
      <c r="O47" s="99">
        <v>13</v>
      </c>
      <c r="P47" s="99">
        <v>15</v>
      </c>
      <c r="Q47" s="99">
        <v>31</v>
      </c>
      <c r="R47" s="99">
        <v>61</v>
      </c>
      <c r="S47" s="99">
        <v>115</v>
      </c>
      <c r="T47" s="99">
        <v>150</v>
      </c>
      <c r="U47" s="99">
        <v>150</v>
      </c>
      <c r="V47" s="99">
        <v>139</v>
      </c>
      <c r="W47" s="99">
        <v>104</v>
      </c>
      <c r="X47" s="99">
        <v>67</v>
      </c>
      <c r="Y47" s="99">
        <v>46</v>
      </c>
      <c r="Z47" s="100"/>
      <c r="AA47" s="79">
        <f t="shared" si="7"/>
        <v>1079</v>
      </c>
    </row>
    <row r="48" spans="1:27" ht="30" customHeight="1" thickBot="1" x14ac:dyDescent="0.25">
      <c r="A48" s="86" t="s">
        <v>48</v>
      </c>
      <c r="B48" s="87">
        <f>SUM(B42:B47)</f>
        <v>504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491.5</v>
      </c>
      <c r="H48" s="88">
        <f t="shared" si="8"/>
        <v>525</v>
      </c>
      <c r="I48" s="88">
        <f t="shared" si="8"/>
        <v>540</v>
      </c>
      <c r="J48" s="88">
        <f t="shared" si="8"/>
        <v>695.5</v>
      </c>
      <c r="K48" s="88">
        <f t="shared" si="8"/>
        <v>529</v>
      </c>
      <c r="L48" s="88">
        <f t="shared" si="8"/>
        <v>912.4</v>
      </c>
      <c r="M48" s="88">
        <f t="shared" si="8"/>
        <v>866.30000000000007</v>
      </c>
      <c r="N48" s="88">
        <f t="shared" si="8"/>
        <v>746</v>
      </c>
      <c r="O48" s="88">
        <f t="shared" si="8"/>
        <v>743</v>
      </c>
      <c r="P48" s="88">
        <f t="shared" si="8"/>
        <v>745</v>
      </c>
      <c r="Q48" s="88">
        <f t="shared" si="8"/>
        <v>338.6</v>
      </c>
      <c r="R48" s="88">
        <f t="shared" si="8"/>
        <v>195.8</v>
      </c>
      <c r="S48" s="88">
        <f t="shared" si="8"/>
        <v>611.79999999999995</v>
      </c>
      <c r="T48" s="88">
        <f t="shared" si="8"/>
        <v>374.3</v>
      </c>
      <c r="U48" s="88">
        <f t="shared" si="8"/>
        <v>606.5</v>
      </c>
      <c r="V48" s="88">
        <f t="shared" si="8"/>
        <v>610.9</v>
      </c>
      <c r="W48" s="88">
        <f t="shared" si="8"/>
        <v>604</v>
      </c>
      <c r="X48" s="88">
        <f t="shared" si="8"/>
        <v>529.5</v>
      </c>
      <c r="Y48" s="88">
        <f t="shared" si="8"/>
        <v>46</v>
      </c>
      <c r="Z48" s="89">
        <f t="shared" si="8"/>
        <v>0</v>
      </c>
      <c r="AA48" s="90">
        <f t="shared" si="7"/>
        <v>13215.099999999999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4520.9609999999993</v>
      </c>
      <c r="C51" s="88">
        <f t="shared" si="10"/>
        <v>4369.7709999999997</v>
      </c>
      <c r="D51" s="88">
        <f t="shared" si="10"/>
        <v>4257.1930000000002</v>
      </c>
      <c r="E51" s="88">
        <f t="shared" si="10"/>
        <v>4254.7839999999997</v>
      </c>
      <c r="F51" s="88">
        <f t="shared" si="10"/>
        <v>4362.1900000000005</v>
      </c>
      <c r="G51" s="88">
        <f t="shared" si="10"/>
        <v>4737.9490000000005</v>
      </c>
      <c r="H51" s="88">
        <f t="shared" si="10"/>
        <v>5307.2759999999998</v>
      </c>
      <c r="I51" s="88">
        <f t="shared" si="10"/>
        <v>5812.7990000000009</v>
      </c>
      <c r="J51" s="88">
        <f t="shared" si="10"/>
        <v>6208.84</v>
      </c>
      <c r="K51" s="88">
        <f t="shared" si="10"/>
        <v>6335.1479999999992</v>
      </c>
      <c r="L51" s="88">
        <f t="shared" si="10"/>
        <v>7259.4149999999991</v>
      </c>
      <c r="M51" s="88">
        <f t="shared" si="10"/>
        <v>7328.1750000000002</v>
      </c>
      <c r="N51" s="88">
        <f t="shared" si="10"/>
        <v>7318.2150000000011</v>
      </c>
      <c r="O51" s="88">
        <f t="shared" si="10"/>
        <v>7104.549</v>
      </c>
      <c r="P51" s="88">
        <f t="shared" si="10"/>
        <v>6732.9849999999997</v>
      </c>
      <c r="Q51" s="88">
        <f t="shared" si="10"/>
        <v>5964.6659999999993</v>
      </c>
      <c r="R51" s="88">
        <f t="shared" si="10"/>
        <v>5636.5770000000002</v>
      </c>
      <c r="S51" s="88">
        <f t="shared" si="10"/>
        <v>5861.5309999999999</v>
      </c>
      <c r="T51" s="88">
        <f t="shared" si="10"/>
        <v>5968.7670000000007</v>
      </c>
      <c r="U51" s="88">
        <f t="shared" si="10"/>
        <v>6816.3430000000008</v>
      </c>
      <c r="V51" s="88">
        <f t="shared" si="10"/>
        <v>6595.6399999999994</v>
      </c>
      <c r="W51" s="88">
        <f t="shared" si="10"/>
        <v>6110.027</v>
      </c>
      <c r="X51" s="88">
        <f t="shared" si="10"/>
        <v>5608.7160000000003</v>
      </c>
      <c r="Y51" s="88">
        <f t="shared" si="10"/>
        <v>4663.6579999999994</v>
      </c>
      <c r="Z51" s="89">
        <f t="shared" si="10"/>
        <v>0</v>
      </c>
      <c r="AA51" s="104">
        <f>SUM(B51:Z51)</f>
        <v>139136.17500000002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135.39999999999998</v>
      </c>
      <c r="C4" s="18">
        <v>63.5</v>
      </c>
      <c r="D4" s="18">
        <v>83.699999999999989</v>
      </c>
      <c r="E4" s="18">
        <v>142.30000000000001</v>
      </c>
      <c r="F4" s="18">
        <v>28.800000000000011</v>
      </c>
      <c r="G4" s="18">
        <v>-218.5</v>
      </c>
      <c r="H4" s="18">
        <v>67.699999999999989</v>
      </c>
      <c r="I4" s="18">
        <v>411.1</v>
      </c>
      <c r="J4" s="18">
        <v>656.5</v>
      </c>
      <c r="K4" s="18">
        <v>378.1</v>
      </c>
      <c r="L4" s="18">
        <v>893.4</v>
      </c>
      <c r="M4" s="18">
        <v>850.30000000000007</v>
      </c>
      <c r="N4" s="18">
        <v>560.1</v>
      </c>
      <c r="O4" s="18">
        <v>338.4</v>
      </c>
      <c r="P4" s="18">
        <v>230</v>
      </c>
      <c r="Q4" s="18">
        <v>-41.699999999999989</v>
      </c>
      <c r="R4" s="18">
        <v>-575.20000000000005</v>
      </c>
      <c r="S4" s="18">
        <v>-213.2</v>
      </c>
      <c r="T4" s="18">
        <v>57.100000000000023</v>
      </c>
      <c r="U4" s="18">
        <v>-253.5</v>
      </c>
      <c r="V4" s="18">
        <v>-238.10000000000002</v>
      </c>
      <c r="W4" s="18">
        <v>-210</v>
      </c>
      <c r="X4" s="18">
        <v>-247.5</v>
      </c>
      <c r="Y4" s="18">
        <v>-754.7</v>
      </c>
      <c r="Z4" s="19"/>
      <c r="AA4" s="111">
        <f>SUM(B4:Z4)</f>
        <v>2144.0000000000009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97.72</v>
      </c>
      <c r="C7" s="117">
        <v>95.12</v>
      </c>
      <c r="D7" s="117">
        <v>97.42</v>
      </c>
      <c r="E7" s="117">
        <v>98.91</v>
      </c>
      <c r="F7" s="117">
        <v>98.21</v>
      </c>
      <c r="G7" s="117">
        <v>126</v>
      </c>
      <c r="H7" s="117">
        <v>117.04</v>
      </c>
      <c r="I7" s="117">
        <v>144.13</v>
      </c>
      <c r="J7" s="117">
        <v>152</v>
      </c>
      <c r="K7" s="117">
        <v>144.16999999999999</v>
      </c>
      <c r="L7" s="117">
        <v>122.26</v>
      </c>
      <c r="M7" s="117">
        <v>95.51</v>
      </c>
      <c r="N7" s="117">
        <v>75</v>
      </c>
      <c r="O7" s="117">
        <v>30</v>
      </c>
      <c r="P7" s="117">
        <v>100</v>
      </c>
      <c r="Q7" s="117">
        <v>104.94</v>
      </c>
      <c r="R7" s="117">
        <v>116.36</v>
      </c>
      <c r="S7" s="117">
        <v>131.43</v>
      </c>
      <c r="T7" s="117">
        <v>143.52000000000001</v>
      </c>
      <c r="U7" s="117">
        <v>153.78</v>
      </c>
      <c r="V7" s="117">
        <v>153.78</v>
      </c>
      <c r="W7" s="117">
        <v>126.77</v>
      </c>
      <c r="X7" s="117">
        <v>132.27000000000001</v>
      </c>
      <c r="Y7" s="117">
        <v>128.51</v>
      </c>
      <c r="Z7" s="118"/>
      <c r="AA7" s="119">
        <f>IF(SUM(B7:Z7)&lt;&gt;0,AVERAGEIF(B7:Z7,"&lt;&gt;"""),"")</f>
        <v>116.03541666666668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364.6</v>
      </c>
      <c r="C13" s="129">
        <v>436.5</v>
      </c>
      <c r="D13" s="129">
        <v>416.3</v>
      </c>
      <c r="E13" s="129">
        <v>357.7</v>
      </c>
      <c r="F13" s="129">
        <v>471.2</v>
      </c>
      <c r="G13" s="129">
        <v>710</v>
      </c>
      <c r="H13" s="129">
        <v>432.3</v>
      </c>
      <c r="I13" s="129">
        <v>88.9</v>
      </c>
      <c r="J13" s="129"/>
      <c r="K13" s="129">
        <v>121.9</v>
      </c>
      <c r="L13" s="129"/>
      <c r="M13" s="129"/>
      <c r="N13" s="129"/>
      <c r="O13" s="129"/>
      <c r="P13" s="129"/>
      <c r="Q13" s="129"/>
      <c r="R13" s="129">
        <v>710</v>
      </c>
      <c r="S13" s="129">
        <v>710</v>
      </c>
      <c r="T13" s="129">
        <v>167.2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8536.6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169.9</v>
      </c>
      <c r="O15" s="133">
        <v>391.6</v>
      </c>
      <c r="P15" s="133">
        <v>500</v>
      </c>
      <c r="Q15" s="133">
        <v>349.3</v>
      </c>
      <c r="R15" s="133"/>
      <c r="S15" s="133"/>
      <c r="T15" s="133"/>
      <c r="U15" s="133"/>
      <c r="V15" s="133"/>
      <c r="W15" s="133"/>
      <c r="X15" s="133"/>
      <c r="Y15" s="133">
        <v>44.7</v>
      </c>
      <c r="Z15" s="131"/>
      <c r="AA15" s="132">
        <f t="shared" si="0"/>
        <v>1455.5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364.6</v>
      </c>
      <c r="C16" s="135">
        <f t="shared" si="1"/>
        <v>436.5</v>
      </c>
      <c r="D16" s="135">
        <f t="shared" si="1"/>
        <v>416.3</v>
      </c>
      <c r="E16" s="135">
        <f t="shared" si="1"/>
        <v>357.7</v>
      </c>
      <c r="F16" s="135">
        <f t="shared" si="1"/>
        <v>471.2</v>
      </c>
      <c r="G16" s="135">
        <f t="shared" si="1"/>
        <v>710</v>
      </c>
      <c r="H16" s="135">
        <f t="shared" si="1"/>
        <v>432.3</v>
      </c>
      <c r="I16" s="135">
        <f t="shared" si="1"/>
        <v>88.9</v>
      </c>
      <c r="J16" s="135">
        <f t="shared" si="1"/>
        <v>0</v>
      </c>
      <c r="K16" s="135">
        <f t="shared" si="1"/>
        <v>121.9</v>
      </c>
      <c r="L16" s="135">
        <f t="shared" si="1"/>
        <v>0</v>
      </c>
      <c r="M16" s="135">
        <f t="shared" si="1"/>
        <v>0</v>
      </c>
      <c r="N16" s="135">
        <f t="shared" si="1"/>
        <v>169.9</v>
      </c>
      <c r="O16" s="135">
        <f t="shared" si="1"/>
        <v>391.6</v>
      </c>
      <c r="P16" s="135">
        <f t="shared" si="1"/>
        <v>500</v>
      </c>
      <c r="Q16" s="135">
        <f t="shared" si="1"/>
        <v>349.3</v>
      </c>
      <c r="R16" s="135">
        <f t="shared" si="1"/>
        <v>710</v>
      </c>
      <c r="S16" s="135">
        <f t="shared" si="1"/>
        <v>710</v>
      </c>
      <c r="T16" s="135">
        <f t="shared" si="1"/>
        <v>167.2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754.7</v>
      </c>
      <c r="Z16" s="136" t="str">
        <f t="shared" si="1"/>
        <v/>
      </c>
      <c r="AA16" s="90">
        <f t="shared" si="0"/>
        <v>9992.1000000000022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156.5</v>
      </c>
      <c r="K21" s="129"/>
      <c r="L21" s="129">
        <v>393.4</v>
      </c>
      <c r="M21" s="129">
        <v>717.2</v>
      </c>
      <c r="N21" s="129">
        <v>730</v>
      </c>
      <c r="O21" s="129">
        <v>730</v>
      </c>
      <c r="P21" s="129">
        <v>730</v>
      </c>
      <c r="Q21" s="129">
        <v>307.60000000000002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3764.7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491.5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133.1</v>
      </c>
      <c r="N23" s="133"/>
      <c r="O23" s="133"/>
      <c r="P23" s="133"/>
      <c r="Q23" s="133"/>
      <c r="R23" s="133">
        <v>134.80000000000001</v>
      </c>
      <c r="S23" s="133">
        <v>496.8</v>
      </c>
      <c r="T23" s="133">
        <v>224.3</v>
      </c>
      <c r="U23" s="133">
        <v>456.5</v>
      </c>
      <c r="V23" s="133">
        <v>471.9</v>
      </c>
      <c r="W23" s="133">
        <v>500</v>
      </c>
      <c r="X23" s="133">
        <v>462.5</v>
      </c>
      <c r="Y23" s="133"/>
      <c r="Z23" s="131"/>
      <c r="AA23" s="132">
        <f t="shared" si="2"/>
        <v>8371.4000000000015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491.5</v>
      </c>
      <c r="H24" s="135">
        <f t="shared" si="3"/>
        <v>500</v>
      </c>
      <c r="I24" s="135">
        <f t="shared" si="3"/>
        <v>500</v>
      </c>
      <c r="J24" s="135">
        <f t="shared" si="3"/>
        <v>656.5</v>
      </c>
      <c r="K24" s="135">
        <f t="shared" si="3"/>
        <v>500</v>
      </c>
      <c r="L24" s="135">
        <f t="shared" si="3"/>
        <v>893.4</v>
      </c>
      <c r="M24" s="135">
        <f t="shared" si="3"/>
        <v>850.30000000000007</v>
      </c>
      <c r="N24" s="135">
        <f t="shared" si="3"/>
        <v>730</v>
      </c>
      <c r="O24" s="135">
        <f t="shared" si="3"/>
        <v>730</v>
      </c>
      <c r="P24" s="135">
        <f t="shared" si="3"/>
        <v>730</v>
      </c>
      <c r="Q24" s="135">
        <f t="shared" si="3"/>
        <v>307.60000000000002</v>
      </c>
      <c r="R24" s="135">
        <f t="shared" si="3"/>
        <v>134.80000000000001</v>
      </c>
      <c r="S24" s="135">
        <f t="shared" si="3"/>
        <v>496.8</v>
      </c>
      <c r="T24" s="135">
        <f t="shared" si="3"/>
        <v>224.3</v>
      </c>
      <c r="U24" s="135">
        <f t="shared" si="3"/>
        <v>456.5</v>
      </c>
      <c r="V24" s="135">
        <f t="shared" si="3"/>
        <v>471.9</v>
      </c>
      <c r="W24" s="135">
        <f t="shared" si="3"/>
        <v>500</v>
      </c>
      <c r="X24" s="135">
        <f t="shared" si="3"/>
        <v>462.5</v>
      </c>
      <c r="Y24" s="135">
        <f t="shared" si="3"/>
        <v>0</v>
      </c>
      <c r="Z24" s="136" t="str">
        <f t="shared" si="3"/>
        <v/>
      </c>
      <c r="AA24" s="90">
        <f t="shared" si="2"/>
        <v>12136.099999999999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2023-03-28T11:03:26Z</dcterms:created>
  <dcterms:modified xsi:type="dcterms:W3CDTF">2023-03-28T11:03:27Z</dcterms:modified>
</cp:coreProperties>
</file>