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<sst xmlns="http://schemas.openxmlformats.org/spreadsheetml/2006/main" count="117" uniqueCount="53">
  <si>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27/03/2023 14:05:18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</si>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</sst>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410</c:v>
                </c:pt>
                <c:pt idx="1">
                  <c:v>410</c:v>
                </c:pt>
                <c:pt idx="2">
                  <c:v>410</c:v>
                </c:pt>
                <c:pt idx="3">
                  <c:v>410</c:v>
                </c:pt>
                <c:pt idx="4">
                  <c:v>410</c:v>
                </c:pt>
                <c:pt idx="5">
                  <c:v>410</c:v>
                </c:pt>
                <c:pt idx="6">
                  <c:v>410</c:v>
                </c:pt>
                <c:pt idx="7">
                  <c:v>410</c:v>
                </c:pt>
                <c:pt idx="8">
                  <c:v>410</c:v>
                </c:pt>
                <c:pt idx="9">
                  <c:v>410</c:v>
                </c:pt>
                <c:pt idx="10">
                  <c:v>410</c:v>
                </c:pt>
                <c:pt idx="11">
                  <c:v>410</c:v>
                </c:pt>
                <c:pt idx="12">
                  <c:v>410</c:v>
                </c:pt>
                <c:pt idx="13">
                  <c:v>410</c:v>
                </c:pt>
                <c:pt idx="14">
                  <c:v>410</c:v>
                </c:pt>
                <c:pt idx="15">
                  <c:v>595</c:v>
                </c:pt>
                <c:pt idx="16">
                  <c:v>718</c:v>
                </c:pt>
                <c:pt idx="17">
                  <c:v>877</c:v>
                </c:pt>
                <c:pt idx="18">
                  <c:v>1026</c:v>
                </c:pt>
                <c:pt idx="19">
                  <c:v>1026</c:v>
                </c:pt>
                <c:pt idx="20">
                  <c:v>1026</c:v>
                </c:pt>
                <c:pt idx="21">
                  <c:v>1026</c:v>
                </c:pt>
                <c:pt idx="22">
                  <c:v>718</c:v>
                </c:pt>
                <c:pt idx="23">
                  <c:v>718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148</c:v>
                </c:pt>
                <c:pt idx="1">
                  <c:v>148</c:v>
                </c:pt>
                <c:pt idx="2">
                  <c:v>148</c:v>
                </c:pt>
                <c:pt idx="3">
                  <c:v>148</c:v>
                </c:pt>
                <c:pt idx="4">
                  <c:v>148</c:v>
                </c:pt>
                <c:pt idx="5">
                  <c:v>148</c:v>
                </c:pt>
                <c:pt idx="6">
                  <c:v>148</c:v>
                </c:pt>
                <c:pt idx="7">
                  <c:v>148</c:v>
                </c:pt>
                <c:pt idx="8">
                  <c:v>148</c:v>
                </c:pt>
                <c:pt idx="9">
                  <c:v>148</c:v>
                </c:pt>
                <c:pt idx="10">
                  <c:v>148</c:v>
                </c:pt>
                <c:pt idx="11">
                  <c:v>148</c:v>
                </c:pt>
                <c:pt idx="12">
                  <c:v>148</c:v>
                </c:pt>
                <c:pt idx="13">
                  <c:v>148</c:v>
                </c:pt>
                <c:pt idx="14">
                  <c:v>148</c:v>
                </c:pt>
                <c:pt idx="15">
                  <c:v>148</c:v>
                </c:pt>
                <c:pt idx="16">
                  <c:v>148</c:v>
                </c:pt>
                <c:pt idx="17">
                  <c:v>148</c:v>
                </c:pt>
                <c:pt idx="18">
                  <c:v>148</c:v>
                </c:pt>
                <c:pt idx="19">
                  <c:v>148</c:v>
                </c:pt>
                <c:pt idx="20">
                  <c:v>148</c:v>
                </c:pt>
                <c:pt idx="21">
                  <c:v>148</c:v>
                </c:pt>
                <c:pt idx="22">
                  <c:v>148</c:v>
                </c:pt>
                <c:pt idx="23">
                  <c:v>148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660.9</c:v>
                </c:pt>
                <c:pt idx="1">
                  <c:v>500.9</c:v>
                </c:pt>
                <c:pt idx="2">
                  <c:v>500.9</c:v>
                </c:pt>
                <c:pt idx="3">
                  <c:v>307.89999999999998</c:v>
                </c:pt>
                <c:pt idx="4">
                  <c:v>307.89999999999998</c:v>
                </c:pt>
                <c:pt idx="5">
                  <c:v>307.89999999999998</c:v>
                </c:pt>
                <c:pt idx="6">
                  <c:v>499.9</c:v>
                </c:pt>
                <c:pt idx="7">
                  <c:v>499.9</c:v>
                </c:pt>
                <c:pt idx="8">
                  <c:v>407.9</c:v>
                </c:pt>
                <c:pt idx="9">
                  <c:v>209.9</c:v>
                </c:pt>
                <c:pt idx="10">
                  <c:v>127.9</c:v>
                </c:pt>
                <c:pt idx="11">
                  <c:v>127.9</c:v>
                </c:pt>
                <c:pt idx="12">
                  <c:v>127.9</c:v>
                </c:pt>
                <c:pt idx="13">
                  <c:v>127.9</c:v>
                </c:pt>
                <c:pt idx="14">
                  <c:v>127.9</c:v>
                </c:pt>
                <c:pt idx="15">
                  <c:v>327.9</c:v>
                </c:pt>
                <c:pt idx="16">
                  <c:v>675.9</c:v>
                </c:pt>
                <c:pt idx="17">
                  <c:v>869.9</c:v>
                </c:pt>
                <c:pt idx="18">
                  <c:v>1317.9</c:v>
                </c:pt>
                <c:pt idx="19">
                  <c:v>1745.9</c:v>
                </c:pt>
                <c:pt idx="20">
                  <c:v>1745.9</c:v>
                </c:pt>
                <c:pt idx="21">
                  <c:v>1217.9000000000001</c:v>
                </c:pt>
                <c:pt idx="22">
                  <c:v>1137.9000000000001</c:v>
                </c:pt>
                <c:pt idx="23">
                  <c:v>1077.9000000000001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831.2</c:v>
                </c:pt>
                <c:pt idx="1">
                  <c:v>823.7</c:v>
                </c:pt>
                <c:pt idx="2">
                  <c:v>776.2</c:v>
                </c:pt>
                <c:pt idx="3">
                  <c:v>756.6</c:v>
                </c:pt>
                <c:pt idx="4">
                  <c:v>843.8</c:v>
                </c:pt>
                <c:pt idx="5">
                  <c:v>1220.4000000000001</c:v>
                </c:pt>
                <c:pt idx="6">
                  <c:v>1485</c:v>
                </c:pt>
                <c:pt idx="7">
                  <c:v>1319.2</c:v>
                </c:pt>
                <c:pt idx="8">
                  <c:v>1076.9000000000001</c:v>
                </c:pt>
                <c:pt idx="9">
                  <c:v>816.2</c:v>
                </c:pt>
                <c:pt idx="10">
                  <c:v>730.8</c:v>
                </c:pt>
                <c:pt idx="11">
                  <c:v>728</c:v>
                </c:pt>
                <c:pt idx="12">
                  <c:v>879.2</c:v>
                </c:pt>
                <c:pt idx="13">
                  <c:v>774.1</c:v>
                </c:pt>
                <c:pt idx="14">
                  <c:v>968.9</c:v>
                </c:pt>
                <c:pt idx="15">
                  <c:v>745</c:v>
                </c:pt>
                <c:pt idx="16">
                  <c:v>1074</c:v>
                </c:pt>
                <c:pt idx="17">
                  <c:v>1246.0999999999999</c:v>
                </c:pt>
                <c:pt idx="18">
                  <c:v>820.1</c:v>
                </c:pt>
                <c:pt idx="19">
                  <c:v>809.8</c:v>
                </c:pt>
                <c:pt idx="20">
                  <c:v>751</c:v>
                </c:pt>
                <c:pt idx="21">
                  <c:v>784.2</c:v>
                </c:pt>
                <c:pt idx="22">
                  <c:v>844.7</c:v>
                </c:pt>
                <c:pt idx="23">
                  <c:v>764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2377.1949999999993</c:v>
                </c:pt>
                <c:pt idx="1">
                  <c:v>2405.1440000000002</c:v>
                </c:pt>
                <c:pt idx="2">
                  <c:v>2402.8620000000001</c:v>
                </c:pt>
                <c:pt idx="3">
                  <c:v>2342.7819999999992</c:v>
                </c:pt>
                <c:pt idx="4">
                  <c:v>2071.1949999999997</c:v>
                </c:pt>
                <c:pt idx="5">
                  <c:v>1990.8389999999997</c:v>
                </c:pt>
                <c:pt idx="6">
                  <c:v>2091.1319999999996</c:v>
                </c:pt>
                <c:pt idx="7">
                  <c:v>2557.0390000000002</c:v>
                </c:pt>
                <c:pt idx="8">
                  <c:v>3172.2410000000009</c:v>
                </c:pt>
                <c:pt idx="9">
                  <c:v>3770.0300000000011</c:v>
                </c:pt>
                <c:pt idx="10">
                  <c:v>4883.811999999999</c:v>
                </c:pt>
                <c:pt idx="11">
                  <c:v>4992.0890000000018</c:v>
                </c:pt>
                <c:pt idx="12">
                  <c:v>4900.9610000000002</c:v>
                </c:pt>
                <c:pt idx="13">
                  <c:v>4723.6530000000002</c:v>
                </c:pt>
                <c:pt idx="14">
                  <c:v>4404.2739999999994</c:v>
                </c:pt>
                <c:pt idx="15">
                  <c:v>4002.4160000000002</c:v>
                </c:pt>
                <c:pt idx="16">
                  <c:v>3156.3309999999997</c:v>
                </c:pt>
                <c:pt idx="17">
                  <c:v>2275.9979999999996</c:v>
                </c:pt>
                <c:pt idx="18">
                  <c:v>2103.8340000000003</c:v>
                </c:pt>
                <c:pt idx="19">
                  <c:v>2175.0699999999997</c:v>
                </c:pt>
                <c:pt idx="20">
                  <c:v>2213.4570000000003</c:v>
                </c:pt>
                <c:pt idx="21">
                  <c:v>2189.6669999999999</c:v>
                </c:pt>
                <c:pt idx="22">
                  <c:v>2200.6259999999997</c:v>
                </c:pt>
                <c:pt idx="23">
                  <c:v>2197.8799999999997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71</c:v>
                </c:pt>
                <c:pt idx="1">
                  <c:v>59</c:v>
                </c:pt>
                <c:pt idx="2">
                  <c:v>52</c:v>
                </c:pt>
                <c:pt idx="3">
                  <c:v>50</c:v>
                </c:pt>
                <c:pt idx="4">
                  <c:v>49</c:v>
                </c:pt>
                <c:pt idx="5">
                  <c:v>48</c:v>
                </c:pt>
                <c:pt idx="6">
                  <c:v>49</c:v>
                </c:pt>
                <c:pt idx="7">
                  <c:v>64</c:v>
                </c:pt>
                <c:pt idx="8">
                  <c:v>89</c:v>
                </c:pt>
                <c:pt idx="9">
                  <c:v>107</c:v>
                </c:pt>
                <c:pt idx="10">
                  <c:v>125</c:v>
                </c:pt>
                <c:pt idx="11">
                  <c:v>142</c:v>
                </c:pt>
                <c:pt idx="12">
                  <c:v>158</c:v>
                </c:pt>
                <c:pt idx="13">
                  <c:v>162</c:v>
                </c:pt>
                <c:pt idx="14">
                  <c:v>157</c:v>
                </c:pt>
                <c:pt idx="15">
                  <c:v>147</c:v>
                </c:pt>
                <c:pt idx="16">
                  <c:v>131</c:v>
                </c:pt>
                <c:pt idx="17">
                  <c:v>112</c:v>
                </c:pt>
                <c:pt idx="18">
                  <c:v>100</c:v>
                </c:pt>
                <c:pt idx="19">
                  <c:v>100</c:v>
                </c:pt>
                <c:pt idx="20">
                  <c:v>107</c:v>
                </c:pt>
                <c:pt idx="21">
                  <c:v>114</c:v>
                </c:pt>
                <c:pt idx="22">
                  <c:v>117</c:v>
                </c:pt>
                <c:pt idx="23">
                  <c:v>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259</c:v>
                </c:pt>
                <c:pt idx="7">
                  <c:v>246</c:v>
                </c:pt>
                <c:pt idx="8">
                  <c:v>222</c:v>
                </c:pt>
                <c:pt idx="9">
                  <c:v>123</c:v>
                </c:pt>
                <c:pt idx="10">
                  <c:v>47</c:v>
                </c:pt>
                <c:pt idx="11">
                  <c:v>47</c:v>
                </c:pt>
                <c:pt idx="12">
                  <c:v>73</c:v>
                </c:pt>
                <c:pt idx="13">
                  <c:v>41</c:v>
                </c:pt>
                <c:pt idx="14">
                  <c:v>15</c:v>
                </c:pt>
                <c:pt idx="15">
                  <c:v>15</c:v>
                </c:pt>
                <c:pt idx="16">
                  <c:v>60</c:v>
                </c:pt>
                <c:pt idx="17">
                  <c:v>75</c:v>
                </c:pt>
                <c:pt idx="18">
                  <c:v>552</c:v>
                </c:pt>
                <c:pt idx="19">
                  <c:v>457</c:v>
                </c:pt>
                <c:pt idx="20">
                  <c:v>407</c:v>
                </c:pt>
                <c:pt idx="21">
                  <c:v>240</c:v>
                </c:pt>
                <c:pt idx="22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5048080"/>
        <c:axId val="1950484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4498.268</c:v>
                </c:pt>
                <c:pt idx="1">
                  <c:v>4346.7159999999994</c:v>
                </c:pt>
                <c:pt idx="2">
                  <c:v>4289.9989999999989</c:v>
                </c:pt>
                <c:pt idx="3">
                  <c:v>4015.2719999999999</c:v>
                </c:pt>
                <c:pt idx="4">
                  <c:v>3829.9139999999989</c:v>
                </c:pt>
                <c:pt idx="5">
                  <c:v>4166.2019999999993</c:v>
                </c:pt>
                <c:pt idx="6">
                  <c:v>4942.0320000000002</c:v>
                </c:pt>
                <c:pt idx="7">
                  <c:v>5244.0840000000007</c:v>
                </c:pt>
                <c:pt idx="8">
                  <c:v>5526.0129999999999</c:v>
                </c:pt>
                <c:pt idx="9">
                  <c:v>5584.0690000000004</c:v>
                </c:pt>
                <c:pt idx="10">
                  <c:v>6472.5130000000017</c:v>
                </c:pt>
                <c:pt idx="11">
                  <c:v>6594.9539999999997</c:v>
                </c:pt>
                <c:pt idx="12">
                  <c:v>6697.0929999999989</c:v>
                </c:pt>
                <c:pt idx="13">
                  <c:v>6386.670000000001</c:v>
                </c:pt>
                <c:pt idx="14">
                  <c:v>6231.1210000000001</c:v>
                </c:pt>
                <c:pt idx="15">
                  <c:v>5980.2820000000002</c:v>
                </c:pt>
                <c:pt idx="16">
                  <c:v>5963.2459999999992</c:v>
                </c:pt>
                <c:pt idx="17">
                  <c:v>5603.9820000000009</c:v>
                </c:pt>
                <c:pt idx="18">
                  <c:v>6067.7870000000012</c:v>
                </c:pt>
                <c:pt idx="19">
                  <c:v>6461.762999999999</c:v>
                </c:pt>
                <c:pt idx="20">
                  <c:v>6398.3609999999999</c:v>
                </c:pt>
                <c:pt idx="21">
                  <c:v>5719.7529999999988</c:v>
                </c:pt>
                <c:pt idx="22">
                  <c:v>5246.2659999999987</c:v>
                </c:pt>
                <c:pt idx="23">
                  <c:v>5025.7900000000018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048080"/>
        <c:axId val="1950484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88.76</c:v>
                </c:pt>
                <c:pt idx="1">
                  <c:v>89.46</c:v>
                </c:pt>
                <c:pt idx="2">
                  <c:v>88.58</c:v>
                </c:pt>
                <c:pt idx="3">
                  <c:v>84.7</c:v>
                </c:pt>
                <c:pt idx="4">
                  <c:v>77.34</c:v>
                </c:pt>
                <c:pt idx="5">
                  <c:v>99.91</c:v>
                </c:pt>
                <c:pt idx="6">
                  <c:v>114.35</c:v>
                </c:pt>
                <c:pt idx="7">
                  <c:v>145</c:v>
                </c:pt>
                <c:pt idx="8">
                  <c:v>114.3</c:v>
                </c:pt>
                <c:pt idx="9">
                  <c:v>26.01</c:v>
                </c:pt>
                <c:pt idx="10">
                  <c:v>7.71</c:v>
                </c:pt>
                <c:pt idx="11">
                  <c:v>9.75</c:v>
                </c:pt>
                <c:pt idx="12">
                  <c:v>9.75</c:v>
                </c:pt>
                <c:pt idx="13">
                  <c:v>9.75</c:v>
                </c:pt>
                <c:pt idx="14">
                  <c:v>9.75</c:v>
                </c:pt>
                <c:pt idx="15">
                  <c:v>9.75</c:v>
                </c:pt>
                <c:pt idx="16">
                  <c:v>21.59</c:v>
                </c:pt>
                <c:pt idx="17">
                  <c:v>108.59</c:v>
                </c:pt>
                <c:pt idx="18">
                  <c:v>136.87</c:v>
                </c:pt>
                <c:pt idx="19">
                  <c:v>160.97999999999999</c:v>
                </c:pt>
                <c:pt idx="20">
                  <c:v>160.80000000000001</c:v>
                </c:pt>
                <c:pt idx="21">
                  <c:v>133.02000000000001</c:v>
                </c:pt>
                <c:pt idx="22">
                  <c:v>127.13</c:v>
                </c:pt>
                <c:pt idx="23">
                  <c:v>111.33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049256"/>
        <c:axId val="195048864"/>
      </c:lineChart>
      <c:catAx>
        <c:axId val="195048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5048472"/>
        <c:crosses val="autoZero"/>
        <c:auto val="1"/>
        <c:lblAlgn val="ctr"/>
        <c:lblOffset val="100"/>
        <c:noMultiLvlLbl val="0"/>
      </c:catAx>
      <c:valAx>
        <c:axId val="195048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5048080"/>
        <c:crosses val="autoZero"/>
        <c:crossBetween val="between"/>
      </c:valAx>
      <c:valAx>
        <c:axId val="195048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5049256"/>
        <c:crosses val="max"/>
        <c:crossBetween val="between"/>
      </c:valAx>
      <c:catAx>
        <c:axId val="195049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5048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4498.2950000000001</v>
      </c>
      <c r="C4" s="18">
        <v>4346.7440000000015</v>
      </c>
      <c r="D4" s="18">
        <v>4289.9620000000004</v>
      </c>
      <c r="E4" s="18">
        <v>4015.2820000000002</v>
      </c>
      <c r="F4" s="18">
        <v>3829.895</v>
      </c>
      <c r="G4" s="18">
        <v>4166.139000000001</v>
      </c>
      <c r="H4" s="18">
        <v>4942.0320000000002</v>
      </c>
      <c r="I4" s="18">
        <v>5244.139000000001</v>
      </c>
      <c r="J4" s="18">
        <v>5526.0410000000002</v>
      </c>
      <c r="K4" s="18">
        <v>5584.1299999999992</v>
      </c>
      <c r="L4" s="18">
        <v>6472.5119999999997</v>
      </c>
      <c r="M4" s="18">
        <v>6594.9890000000005</v>
      </c>
      <c r="N4" s="18">
        <v>6697.0609999999988</v>
      </c>
      <c r="O4" s="18">
        <v>6386.6530000000012</v>
      </c>
      <c r="P4" s="18">
        <v>6231.0739999999996</v>
      </c>
      <c r="Q4" s="18">
        <v>5980.3159999999998</v>
      </c>
      <c r="R4" s="18">
        <v>5963.2309999999998</v>
      </c>
      <c r="S4" s="18">
        <v>5603.9979999999987</v>
      </c>
      <c r="T4" s="18">
        <v>6067.8339999999998</v>
      </c>
      <c r="U4" s="18">
        <v>6461.77</v>
      </c>
      <c r="V4" s="18">
        <v>6398.357</v>
      </c>
      <c r="W4" s="18">
        <v>5719.7669999999998</v>
      </c>
      <c r="X4" s="18">
        <v>5246.2259999999997</v>
      </c>
      <c r="Y4" s="18">
        <v>5025.7800000000007</v>
      </c>
      <c r="Z4" s="19"/>
      <c r="AA4" s="20">
        <f>SUM(B4:Z4)</f>
        <v>131292.22700000001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88.76</v>
      </c>
      <c r="C7" s="28">
        <v>89.46</v>
      </c>
      <c r="D7" s="28">
        <v>88.58</v>
      </c>
      <c r="E7" s="28">
        <v>84.7</v>
      </c>
      <c r="F7" s="28">
        <v>77.34</v>
      </c>
      <c r="G7" s="28">
        <v>99.91</v>
      </c>
      <c r="H7" s="28">
        <v>114.35</v>
      </c>
      <c r="I7" s="28">
        <v>145</v>
      </c>
      <c r="J7" s="28">
        <v>114.3</v>
      </c>
      <c r="K7" s="28">
        <v>26.01</v>
      </c>
      <c r="L7" s="28">
        <v>7.71</v>
      </c>
      <c r="M7" s="28">
        <v>9.75</v>
      </c>
      <c r="N7" s="28">
        <v>9.75</v>
      </c>
      <c r="O7" s="28">
        <v>9.75</v>
      </c>
      <c r="P7" s="28">
        <v>9.75</v>
      </c>
      <c r="Q7" s="28">
        <v>9.75</v>
      </c>
      <c r="R7" s="28">
        <v>21.59</v>
      </c>
      <c r="S7" s="28">
        <v>108.59</v>
      </c>
      <c r="T7" s="28">
        <v>136.87</v>
      </c>
      <c r="U7" s="28">
        <v>160.97999999999999</v>
      </c>
      <c r="V7" s="28">
        <v>160.80000000000001</v>
      </c>
      <c r="W7" s="28">
        <v>133.02000000000001</v>
      </c>
      <c r="X7" s="28">
        <v>127.13</v>
      </c>
      <c r="Y7" s="28">
        <v>111.33</v>
      </c>
      <c r="Z7" s="29"/>
      <c r="AA7" s="30">
        <f>IF(SUM(B7:Z7)&lt;&gt;0,AVERAGEIF(B7:Z7,"&lt;&gt;"""),"")</f>
        <v>81.049166666666665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410</v>
      </c>
      <c r="C10" s="42">
        <v>410</v>
      </c>
      <c r="D10" s="42">
        <v>410</v>
      </c>
      <c r="E10" s="42">
        <v>410</v>
      </c>
      <c r="F10" s="42">
        <v>410</v>
      </c>
      <c r="G10" s="42">
        <v>410</v>
      </c>
      <c r="H10" s="42">
        <v>410</v>
      </c>
      <c r="I10" s="42">
        <v>410</v>
      </c>
      <c r="J10" s="42">
        <v>410</v>
      </c>
      <c r="K10" s="42">
        <v>410</v>
      </c>
      <c r="L10" s="42">
        <v>410</v>
      </c>
      <c r="M10" s="42">
        <v>410</v>
      </c>
      <c r="N10" s="42">
        <v>410</v>
      </c>
      <c r="O10" s="42">
        <v>410</v>
      </c>
      <c r="P10" s="42">
        <v>410</v>
      </c>
      <c r="Q10" s="42">
        <v>595</v>
      </c>
      <c r="R10" s="42">
        <v>718</v>
      </c>
      <c r="S10" s="42">
        <v>877</v>
      </c>
      <c r="T10" s="42">
        <v>1026</v>
      </c>
      <c r="U10" s="42">
        <v>1026</v>
      </c>
      <c r="V10" s="42">
        <v>1026</v>
      </c>
      <c r="W10" s="42">
        <v>1026</v>
      </c>
      <c r="X10" s="42">
        <v>718</v>
      </c>
      <c r="Y10" s="42">
        <v>718</v>
      </c>
      <c r="Z10" s="43"/>
      <c r="AA10" s="44">
        <f t="shared" ref="AA10:AA15" si="0">SUM(B10:Z10)</f>
        <v>13880</v>
      </c>
    </row>
    <row r="11" spans="1:27" ht="24.95" customHeight="1" x14ac:dyDescent="0.2">
      <c r="A11" s="45" t="s">
        <v>7</v>
      </c>
      <c r="B11" s="46">
        <v>148</v>
      </c>
      <c r="C11" s="47">
        <v>148</v>
      </c>
      <c r="D11" s="47">
        <v>148</v>
      </c>
      <c r="E11" s="47">
        <v>148</v>
      </c>
      <c r="F11" s="47">
        <v>148</v>
      </c>
      <c r="G11" s="47">
        <v>148</v>
      </c>
      <c r="H11" s="47">
        <v>148</v>
      </c>
      <c r="I11" s="47">
        <v>148</v>
      </c>
      <c r="J11" s="47">
        <v>148</v>
      </c>
      <c r="K11" s="47">
        <v>148</v>
      </c>
      <c r="L11" s="47">
        <v>148</v>
      </c>
      <c r="M11" s="47">
        <v>148</v>
      </c>
      <c r="N11" s="47">
        <v>148</v>
      </c>
      <c r="O11" s="47">
        <v>148</v>
      </c>
      <c r="P11" s="47">
        <v>148</v>
      </c>
      <c r="Q11" s="47">
        <v>148</v>
      </c>
      <c r="R11" s="47">
        <v>148</v>
      </c>
      <c r="S11" s="47">
        <v>148</v>
      </c>
      <c r="T11" s="47">
        <v>148</v>
      </c>
      <c r="U11" s="47">
        <v>148</v>
      </c>
      <c r="V11" s="47">
        <v>148</v>
      </c>
      <c r="W11" s="47">
        <v>148</v>
      </c>
      <c r="X11" s="47">
        <v>148</v>
      </c>
      <c r="Y11" s="47">
        <v>148</v>
      </c>
      <c r="Z11" s="48"/>
      <c r="AA11" s="49">
        <f t="shared" si="0"/>
        <v>3552</v>
      </c>
    </row>
    <row r="12" spans="1:27" ht="24.95" customHeight="1" x14ac:dyDescent="0.2">
      <c r="A12" s="50" t="s">
        <v>8</v>
      </c>
      <c r="B12" s="51">
        <v>660.9</v>
      </c>
      <c r="C12" s="52">
        <v>500.9</v>
      </c>
      <c r="D12" s="52">
        <v>500.9</v>
      </c>
      <c r="E12" s="52">
        <v>307.89999999999998</v>
      </c>
      <c r="F12" s="52">
        <v>307.89999999999998</v>
      </c>
      <c r="G12" s="52">
        <v>307.89999999999998</v>
      </c>
      <c r="H12" s="52">
        <v>499.9</v>
      </c>
      <c r="I12" s="52">
        <v>499.9</v>
      </c>
      <c r="J12" s="52">
        <v>407.9</v>
      </c>
      <c r="K12" s="52">
        <v>209.9</v>
      </c>
      <c r="L12" s="52">
        <v>127.9</v>
      </c>
      <c r="M12" s="52">
        <v>127.9</v>
      </c>
      <c r="N12" s="52">
        <v>127.9</v>
      </c>
      <c r="O12" s="52">
        <v>127.9</v>
      </c>
      <c r="P12" s="52">
        <v>127.9</v>
      </c>
      <c r="Q12" s="52">
        <v>327.9</v>
      </c>
      <c r="R12" s="52">
        <v>675.9</v>
      </c>
      <c r="S12" s="52">
        <v>869.9</v>
      </c>
      <c r="T12" s="52">
        <v>1317.9</v>
      </c>
      <c r="U12" s="52">
        <v>1745.9</v>
      </c>
      <c r="V12" s="52">
        <v>1745.9</v>
      </c>
      <c r="W12" s="52">
        <v>1217.9000000000001</v>
      </c>
      <c r="X12" s="52">
        <v>1137.9000000000001</v>
      </c>
      <c r="Y12" s="52">
        <v>1077.9000000000001</v>
      </c>
      <c r="Z12" s="53"/>
      <c r="AA12" s="54">
        <f t="shared" si="0"/>
        <v>14960.599999999995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259</v>
      </c>
      <c r="I13" s="52">
        <v>246</v>
      </c>
      <c r="J13" s="52">
        <v>222</v>
      </c>
      <c r="K13" s="52">
        <v>123</v>
      </c>
      <c r="L13" s="52">
        <v>47</v>
      </c>
      <c r="M13" s="52">
        <v>47</v>
      </c>
      <c r="N13" s="52">
        <v>73</v>
      </c>
      <c r="O13" s="52">
        <v>41</v>
      </c>
      <c r="P13" s="52">
        <v>15</v>
      </c>
      <c r="Q13" s="52">
        <v>15</v>
      </c>
      <c r="R13" s="52">
        <v>60</v>
      </c>
      <c r="S13" s="52">
        <v>75</v>
      </c>
      <c r="T13" s="52">
        <v>552</v>
      </c>
      <c r="U13" s="52">
        <v>457</v>
      </c>
      <c r="V13" s="52">
        <v>407</v>
      </c>
      <c r="W13" s="52">
        <v>240</v>
      </c>
      <c r="X13" s="52">
        <v>80</v>
      </c>
      <c r="Y13" s="52"/>
      <c r="Z13" s="53"/>
      <c r="AA13" s="54">
        <f t="shared" si="0"/>
        <v>3000</v>
      </c>
    </row>
    <row r="14" spans="1:27" ht="24.95" customHeight="1" x14ac:dyDescent="0.2">
      <c r="A14" s="55" t="s">
        <v>10</v>
      </c>
      <c r="B14" s="56">
        <v>2377.1949999999993</v>
      </c>
      <c r="C14" s="57">
        <v>2405.1440000000002</v>
      </c>
      <c r="D14" s="57">
        <v>2402.8620000000001</v>
      </c>
      <c r="E14" s="57">
        <v>2342.7819999999992</v>
      </c>
      <c r="F14" s="57">
        <v>2071.1949999999997</v>
      </c>
      <c r="G14" s="57">
        <v>1990.8389999999997</v>
      </c>
      <c r="H14" s="57">
        <v>2091.1319999999996</v>
      </c>
      <c r="I14" s="57">
        <v>2557.0390000000002</v>
      </c>
      <c r="J14" s="57">
        <v>3172.2410000000009</v>
      </c>
      <c r="K14" s="57">
        <v>3770.0300000000011</v>
      </c>
      <c r="L14" s="57">
        <v>4883.811999999999</v>
      </c>
      <c r="M14" s="57">
        <v>4992.0890000000018</v>
      </c>
      <c r="N14" s="57">
        <v>4900.9610000000002</v>
      </c>
      <c r="O14" s="57">
        <v>4723.6530000000002</v>
      </c>
      <c r="P14" s="57">
        <v>4404.2739999999994</v>
      </c>
      <c r="Q14" s="57">
        <v>4002.4160000000002</v>
      </c>
      <c r="R14" s="57">
        <v>3156.3309999999997</v>
      </c>
      <c r="S14" s="57">
        <v>2275.9979999999996</v>
      </c>
      <c r="T14" s="57">
        <v>2103.8340000000003</v>
      </c>
      <c r="U14" s="57">
        <v>2175.0699999999997</v>
      </c>
      <c r="V14" s="57">
        <v>2213.4570000000003</v>
      </c>
      <c r="W14" s="57">
        <v>2189.6669999999999</v>
      </c>
      <c r="X14" s="57">
        <v>2200.6259999999997</v>
      </c>
      <c r="Y14" s="57">
        <v>2197.8799999999997</v>
      </c>
      <c r="Z14" s="58"/>
      <c r="AA14" s="59">
        <f t="shared" si="0"/>
        <v>71600.527000000002</v>
      </c>
    </row>
    <row r="15" spans="1:27" ht="24.95" customHeight="1" x14ac:dyDescent="0.2">
      <c r="A15" s="55" t="s">
        <v>11</v>
      </c>
      <c r="B15" s="56">
        <v>71</v>
      </c>
      <c r="C15" s="57">
        <v>59</v>
      </c>
      <c r="D15" s="57">
        <v>52</v>
      </c>
      <c r="E15" s="57">
        <v>50</v>
      </c>
      <c r="F15" s="57">
        <v>49</v>
      </c>
      <c r="G15" s="57">
        <v>48</v>
      </c>
      <c r="H15" s="57">
        <v>49</v>
      </c>
      <c r="I15" s="57">
        <v>64</v>
      </c>
      <c r="J15" s="57">
        <v>89</v>
      </c>
      <c r="K15" s="57">
        <v>107</v>
      </c>
      <c r="L15" s="57">
        <v>125</v>
      </c>
      <c r="M15" s="57">
        <v>142</v>
      </c>
      <c r="N15" s="57">
        <v>158</v>
      </c>
      <c r="O15" s="57">
        <v>162</v>
      </c>
      <c r="P15" s="57">
        <v>157</v>
      </c>
      <c r="Q15" s="57">
        <v>147</v>
      </c>
      <c r="R15" s="57">
        <v>131</v>
      </c>
      <c r="S15" s="57">
        <v>112</v>
      </c>
      <c r="T15" s="57">
        <v>100</v>
      </c>
      <c r="U15" s="57">
        <v>100</v>
      </c>
      <c r="V15" s="57">
        <v>107</v>
      </c>
      <c r="W15" s="57">
        <v>114</v>
      </c>
      <c r="X15" s="57">
        <v>117</v>
      </c>
      <c r="Y15" s="57">
        <v>120</v>
      </c>
      <c r="Z15" s="58"/>
      <c r="AA15" s="59">
        <f t="shared" si="0"/>
        <v>2430</v>
      </c>
    </row>
    <row r="16" spans="1:27" ht="30" customHeight="1" thickBot="1" x14ac:dyDescent="0.25">
      <c r="A16" s="60" t="s">
        <v>12</v>
      </c>
      <c r="B16" s="61">
        <f>IF(LEN(B$2)&gt;0,SUM(B10:B15),"")</f>
        <v>3667.0949999999993</v>
      </c>
      <c r="C16" s="62">
        <f t="shared" ref="C16:Z16" si="1">IF(LEN(C$2)&gt;0,SUM(C10:C15),"")</f>
        <v>3523.0440000000003</v>
      </c>
      <c r="D16" s="62">
        <f t="shared" si="1"/>
        <v>3513.7620000000002</v>
      </c>
      <c r="E16" s="62">
        <f t="shared" si="1"/>
        <v>3258.6819999999993</v>
      </c>
      <c r="F16" s="62">
        <f t="shared" si="1"/>
        <v>2986.0949999999998</v>
      </c>
      <c r="G16" s="62">
        <f t="shared" si="1"/>
        <v>2945.7389999999996</v>
      </c>
      <c r="H16" s="62">
        <f t="shared" si="1"/>
        <v>3457.0319999999997</v>
      </c>
      <c r="I16" s="62">
        <f t="shared" si="1"/>
        <v>3924.9390000000003</v>
      </c>
      <c r="J16" s="62">
        <f t="shared" si="1"/>
        <v>4449.1410000000014</v>
      </c>
      <c r="K16" s="62">
        <f t="shared" si="1"/>
        <v>4767.9300000000012</v>
      </c>
      <c r="L16" s="62">
        <f t="shared" si="1"/>
        <v>5741.7119999999986</v>
      </c>
      <c r="M16" s="62">
        <f t="shared" si="1"/>
        <v>5866.9890000000014</v>
      </c>
      <c r="N16" s="62">
        <f t="shared" si="1"/>
        <v>5817.8609999999999</v>
      </c>
      <c r="O16" s="62">
        <f t="shared" si="1"/>
        <v>5612.5529999999999</v>
      </c>
      <c r="P16" s="62">
        <f t="shared" si="1"/>
        <v>5262.1739999999991</v>
      </c>
      <c r="Q16" s="62">
        <f t="shared" si="1"/>
        <v>5235.3160000000007</v>
      </c>
      <c r="R16" s="62">
        <f t="shared" si="1"/>
        <v>4889.2309999999998</v>
      </c>
      <c r="S16" s="62">
        <f t="shared" si="1"/>
        <v>4357.8979999999992</v>
      </c>
      <c r="T16" s="62">
        <f t="shared" si="1"/>
        <v>5247.7340000000004</v>
      </c>
      <c r="U16" s="62">
        <f t="shared" si="1"/>
        <v>5651.9699999999993</v>
      </c>
      <c r="V16" s="62">
        <f t="shared" si="1"/>
        <v>5647.357</v>
      </c>
      <c r="W16" s="62">
        <f t="shared" si="1"/>
        <v>4935.567</v>
      </c>
      <c r="X16" s="62">
        <f t="shared" si="1"/>
        <v>4401.5259999999998</v>
      </c>
      <c r="Y16" s="62">
        <f t="shared" si="1"/>
        <v>4261.78</v>
      </c>
      <c r="Z16" s="63" t="str">
        <f t="shared" si="1"/>
        <v/>
      </c>
      <c r="AA16" s="64">
        <f>SUM(AA10:AA15)</f>
        <v>109423.12699999999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2222.9</v>
      </c>
      <c r="C28" s="72">
        <v>2224.9</v>
      </c>
      <c r="D28" s="72">
        <v>2252.9</v>
      </c>
      <c r="E28" s="72">
        <v>2206.9</v>
      </c>
      <c r="F28" s="72">
        <v>2167.9</v>
      </c>
      <c r="G28" s="72">
        <v>2218.9</v>
      </c>
      <c r="H28" s="72">
        <v>2513.9</v>
      </c>
      <c r="I28" s="72">
        <v>2879.9</v>
      </c>
      <c r="J28" s="72">
        <v>3228.9</v>
      </c>
      <c r="K28" s="72">
        <v>3461.9</v>
      </c>
      <c r="L28" s="72">
        <v>3327.9</v>
      </c>
      <c r="M28" s="72">
        <v>3371.9</v>
      </c>
      <c r="N28" s="72">
        <v>3337.9</v>
      </c>
      <c r="O28" s="72">
        <v>3158.9</v>
      </c>
      <c r="P28" s="72">
        <v>2906.9</v>
      </c>
      <c r="Q28" s="72">
        <v>2973.9</v>
      </c>
      <c r="R28" s="72">
        <v>3067.9</v>
      </c>
      <c r="S28" s="72">
        <v>3086.9</v>
      </c>
      <c r="T28" s="72">
        <v>3684.9</v>
      </c>
      <c r="U28" s="72">
        <v>3725.9</v>
      </c>
      <c r="V28" s="72">
        <v>3619.9</v>
      </c>
      <c r="W28" s="72">
        <v>3414.9</v>
      </c>
      <c r="X28" s="72">
        <v>3105.9</v>
      </c>
      <c r="Y28" s="72">
        <v>3032.9</v>
      </c>
      <c r="Z28" s="73"/>
      <c r="AA28" s="74">
        <f>SUM(B28:Z28)</f>
        <v>71195.600000000006</v>
      </c>
    </row>
    <row r="29" spans="1:27" ht="24.95" customHeight="1" x14ac:dyDescent="0.2">
      <c r="A29" s="75" t="s">
        <v>23</v>
      </c>
      <c r="B29" s="76">
        <v>1118.1949999999999</v>
      </c>
      <c r="C29" s="77">
        <v>1153.144</v>
      </c>
      <c r="D29" s="77">
        <v>1157.8620000000001</v>
      </c>
      <c r="E29" s="77">
        <v>1140.7819999999999</v>
      </c>
      <c r="F29" s="77">
        <v>919.19500000000005</v>
      </c>
      <c r="G29" s="77">
        <v>867.83900000000006</v>
      </c>
      <c r="H29" s="77">
        <v>936.13199999999995</v>
      </c>
      <c r="I29" s="77">
        <v>1024.039</v>
      </c>
      <c r="J29" s="77">
        <v>1255.241</v>
      </c>
      <c r="K29" s="77">
        <v>1444.03</v>
      </c>
      <c r="L29" s="77">
        <v>2249.8119999999999</v>
      </c>
      <c r="M29" s="77">
        <v>2267.0889999999999</v>
      </c>
      <c r="N29" s="77">
        <v>2253.9609999999998</v>
      </c>
      <c r="O29" s="77">
        <v>2267.6529999999998</v>
      </c>
      <c r="P29" s="77">
        <v>2173.2739999999999</v>
      </c>
      <c r="Q29" s="77">
        <v>2056.4160000000002</v>
      </c>
      <c r="R29" s="77">
        <v>1837.3309999999999</v>
      </c>
      <c r="S29" s="77">
        <v>1209.998</v>
      </c>
      <c r="T29" s="77">
        <v>1031.8340000000001</v>
      </c>
      <c r="U29" s="77">
        <v>1140.07</v>
      </c>
      <c r="V29" s="77">
        <v>1246.4570000000001</v>
      </c>
      <c r="W29" s="77">
        <v>1172.6669999999999</v>
      </c>
      <c r="X29" s="77">
        <v>1060.626</v>
      </c>
      <c r="Y29" s="77">
        <v>1032.8800000000001</v>
      </c>
      <c r="Z29" s="78"/>
      <c r="AA29" s="79">
        <f>SUM(B29:Z29)</f>
        <v>34016.526999999995</v>
      </c>
    </row>
    <row r="30" spans="1:27" ht="24.95" customHeight="1" x14ac:dyDescent="0.2">
      <c r="A30" s="82" t="s">
        <v>24</v>
      </c>
      <c r="B30" s="80">
        <v>943</v>
      </c>
      <c r="C30" s="81">
        <v>783</v>
      </c>
      <c r="D30" s="81">
        <v>783</v>
      </c>
      <c r="E30" s="81">
        <v>590</v>
      </c>
      <c r="F30" s="81">
        <v>590</v>
      </c>
      <c r="G30" s="81">
        <v>590</v>
      </c>
      <c r="H30" s="81">
        <v>782</v>
      </c>
      <c r="I30" s="81">
        <v>782</v>
      </c>
      <c r="J30" s="81">
        <v>690</v>
      </c>
      <c r="K30" s="81">
        <v>492</v>
      </c>
      <c r="L30" s="81">
        <v>410</v>
      </c>
      <c r="M30" s="81">
        <v>410</v>
      </c>
      <c r="N30" s="81">
        <v>410</v>
      </c>
      <c r="O30" s="81">
        <v>410</v>
      </c>
      <c r="P30" s="81">
        <v>410</v>
      </c>
      <c r="Q30" s="81">
        <v>450</v>
      </c>
      <c r="R30" s="81">
        <v>558</v>
      </c>
      <c r="S30" s="81">
        <v>752</v>
      </c>
      <c r="T30" s="81">
        <v>1200</v>
      </c>
      <c r="U30" s="81">
        <v>1532</v>
      </c>
      <c r="V30" s="81">
        <v>1532</v>
      </c>
      <c r="W30" s="81">
        <v>1100</v>
      </c>
      <c r="X30" s="81">
        <v>1020</v>
      </c>
      <c r="Y30" s="81">
        <v>960</v>
      </c>
      <c r="Z30" s="83"/>
      <c r="AA30" s="84">
        <f>SUM(B30:Z30)</f>
        <v>18179</v>
      </c>
    </row>
    <row r="31" spans="1:27" ht="30" customHeight="1" thickBot="1" x14ac:dyDescent="0.25">
      <c r="A31" s="60" t="s">
        <v>25</v>
      </c>
      <c r="B31" s="61">
        <f>IF(LEN(B$2)&gt;0,SUM(B28:B30),"")</f>
        <v>4284.0950000000003</v>
      </c>
      <c r="C31" s="62">
        <f t="shared" ref="C31:Z31" si="4">IF(LEN(C$2)&gt;0,SUM(C28:C30),"")</f>
        <v>4161.0439999999999</v>
      </c>
      <c r="D31" s="62">
        <f t="shared" si="4"/>
        <v>4193.7620000000006</v>
      </c>
      <c r="E31" s="62">
        <f t="shared" si="4"/>
        <v>3937.6819999999998</v>
      </c>
      <c r="F31" s="62">
        <f t="shared" si="4"/>
        <v>3677.0950000000003</v>
      </c>
      <c r="G31" s="62">
        <f t="shared" si="4"/>
        <v>3676.739</v>
      </c>
      <c r="H31" s="62">
        <f t="shared" si="4"/>
        <v>4232.0320000000002</v>
      </c>
      <c r="I31" s="62">
        <f t="shared" si="4"/>
        <v>4685.9390000000003</v>
      </c>
      <c r="J31" s="62">
        <f t="shared" si="4"/>
        <v>5174.1409999999996</v>
      </c>
      <c r="K31" s="62">
        <f t="shared" si="4"/>
        <v>5397.93</v>
      </c>
      <c r="L31" s="62">
        <f t="shared" si="4"/>
        <v>5987.7119999999995</v>
      </c>
      <c r="M31" s="62">
        <f t="shared" si="4"/>
        <v>6048.9889999999996</v>
      </c>
      <c r="N31" s="62">
        <f t="shared" si="4"/>
        <v>6001.8609999999999</v>
      </c>
      <c r="O31" s="62">
        <f t="shared" si="4"/>
        <v>5836.5529999999999</v>
      </c>
      <c r="P31" s="62">
        <f t="shared" si="4"/>
        <v>5490.174</v>
      </c>
      <c r="Q31" s="62">
        <f t="shared" si="4"/>
        <v>5480.3160000000007</v>
      </c>
      <c r="R31" s="62">
        <f t="shared" si="4"/>
        <v>5463.2309999999998</v>
      </c>
      <c r="S31" s="62">
        <f t="shared" si="4"/>
        <v>5048.8980000000001</v>
      </c>
      <c r="T31" s="62">
        <f t="shared" si="4"/>
        <v>5916.7340000000004</v>
      </c>
      <c r="U31" s="62">
        <f t="shared" si="4"/>
        <v>6397.97</v>
      </c>
      <c r="V31" s="62">
        <f t="shared" si="4"/>
        <v>6398.357</v>
      </c>
      <c r="W31" s="62">
        <f t="shared" si="4"/>
        <v>5687.567</v>
      </c>
      <c r="X31" s="62">
        <f t="shared" si="4"/>
        <v>5186.5259999999998</v>
      </c>
      <c r="Y31" s="62">
        <f t="shared" si="4"/>
        <v>5025.7800000000007</v>
      </c>
      <c r="Z31" s="63" t="str">
        <f t="shared" si="4"/>
        <v/>
      </c>
      <c r="AA31" s="64">
        <f>SUM(AA28:AA30)</f>
        <v>123391.12700000001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209</v>
      </c>
      <c r="C34" s="95">
        <v>210</v>
      </c>
      <c r="D34" s="95">
        <v>252</v>
      </c>
      <c r="E34" s="95">
        <v>251</v>
      </c>
      <c r="F34" s="95">
        <v>263</v>
      </c>
      <c r="G34" s="95">
        <v>283</v>
      </c>
      <c r="H34" s="95">
        <v>322</v>
      </c>
      <c r="I34" s="95">
        <v>313</v>
      </c>
      <c r="J34" s="95">
        <v>300</v>
      </c>
      <c r="K34" s="95">
        <v>318</v>
      </c>
      <c r="L34" s="95">
        <v>76</v>
      </c>
      <c r="M34" s="95">
        <v>40</v>
      </c>
      <c r="N34" s="95">
        <v>40</v>
      </c>
      <c r="O34" s="95">
        <v>40</v>
      </c>
      <c r="P34" s="95">
        <v>40</v>
      </c>
      <c r="Q34" s="95">
        <v>72</v>
      </c>
      <c r="R34" s="95">
        <v>249</v>
      </c>
      <c r="S34" s="95">
        <v>309</v>
      </c>
      <c r="T34" s="95">
        <v>267</v>
      </c>
      <c r="U34" s="95">
        <v>288</v>
      </c>
      <c r="V34" s="95">
        <v>298</v>
      </c>
      <c r="W34" s="95">
        <v>298</v>
      </c>
      <c r="X34" s="95">
        <v>340</v>
      </c>
      <c r="Y34" s="95">
        <v>320</v>
      </c>
      <c r="Z34" s="96"/>
      <c r="AA34" s="74">
        <f t="shared" ref="AA34:AA39" si="5">SUM(B34:Z34)</f>
        <v>5398</v>
      </c>
    </row>
    <row r="35" spans="1:27" ht="24.95" customHeight="1" x14ac:dyDescent="0.2">
      <c r="A35" s="97" t="s">
        <v>28</v>
      </c>
      <c r="B35" s="98">
        <v>348</v>
      </c>
      <c r="C35" s="99">
        <v>368</v>
      </c>
      <c r="D35" s="99">
        <v>368</v>
      </c>
      <c r="E35" s="99">
        <v>368</v>
      </c>
      <c r="F35" s="99">
        <v>368</v>
      </c>
      <c r="G35" s="99">
        <v>388</v>
      </c>
      <c r="H35" s="99">
        <v>393</v>
      </c>
      <c r="I35" s="99">
        <v>388</v>
      </c>
      <c r="J35" s="99">
        <v>349</v>
      </c>
      <c r="K35" s="99">
        <v>271</v>
      </c>
      <c r="L35" s="99">
        <v>119</v>
      </c>
      <c r="M35" s="99">
        <v>101</v>
      </c>
      <c r="N35" s="99">
        <v>103</v>
      </c>
      <c r="O35" s="99">
        <v>143</v>
      </c>
      <c r="P35" s="99">
        <v>147</v>
      </c>
      <c r="Q35" s="99">
        <v>132</v>
      </c>
      <c r="R35" s="99">
        <v>284</v>
      </c>
      <c r="S35" s="99">
        <v>341</v>
      </c>
      <c r="T35" s="99">
        <v>361</v>
      </c>
      <c r="U35" s="99">
        <v>398</v>
      </c>
      <c r="V35" s="99">
        <v>393</v>
      </c>
      <c r="W35" s="99">
        <v>394</v>
      </c>
      <c r="X35" s="99">
        <v>385</v>
      </c>
      <c r="Y35" s="99">
        <v>384</v>
      </c>
      <c r="Z35" s="100"/>
      <c r="AA35" s="79">
        <f t="shared" si="5"/>
        <v>7294</v>
      </c>
    </row>
    <row r="36" spans="1:27" ht="24.95" customHeight="1" x14ac:dyDescent="0.2">
      <c r="A36" s="97" t="s">
        <v>29</v>
      </c>
      <c r="B36" s="98">
        <v>224.2</v>
      </c>
      <c r="C36" s="99">
        <v>195.7</v>
      </c>
      <c r="D36" s="99">
        <v>106.2</v>
      </c>
      <c r="E36" s="99">
        <v>87.6</v>
      </c>
      <c r="F36" s="99">
        <v>162.80000000000001</v>
      </c>
      <c r="G36" s="99">
        <v>499.4</v>
      </c>
      <c r="H36" s="99">
        <v>720</v>
      </c>
      <c r="I36" s="99">
        <v>568.20000000000005</v>
      </c>
      <c r="J36" s="99">
        <v>361.9</v>
      </c>
      <c r="K36" s="99">
        <v>196.2</v>
      </c>
      <c r="L36" s="99">
        <v>22.4</v>
      </c>
      <c r="M36" s="99">
        <v>56</v>
      </c>
      <c r="N36" s="99">
        <v>205.2</v>
      </c>
      <c r="O36" s="99">
        <v>60.1</v>
      </c>
      <c r="P36" s="99">
        <v>250.9</v>
      </c>
      <c r="Q36" s="99">
        <v>10</v>
      </c>
      <c r="R36" s="99">
        <v>10</v>
      </c>
      <c r="S36" s="99">
        <v>565.1</v>
      </c>
      <c r="T36" s="99">
        <v>161.1</v>
      </c>
      <c r="U36" s="99">
        <v>73.8</v>
      </c>
      <c r="V36" s="99">
        <v>10</v>
      </c>
      <c r="W36" s="99">
        <v>42.2</v>
      </c>
      <c r="X36" s="99">
        <v>69.7</v>
      </c>
      <c r="Y36" s="99">
        <v>10</v>
      </c>
      <c r="Z36" s="100"/>
      <c r="AA36" s="79">
        <f t="shared" si="5"/>
        <v>4668.7000000000007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66</v>
      </c>
      <c r="K37" s="99">
        <v>31</v>
      </c>
      <c r="L37" s="99">
        <v>41</v>
      </c>
      <c r="M37" s="99">
        <v>31</v>
      </c>
      <c r="N37" s="99">
        <v>31</v>
      </c>
      <c r="O37" s="99">
        <v>31</v>
      </c>
      <c r="P37" s="99">
        <v>31</v>
      </c>
      <c r="Q37" s="99">
        <v>31</v>
      </c>
      <c r="R37" s="99">
        <v>31</v>
      </c>
      <c r="S37" s="99">
        <v>31</v>
      </c>
      <c r="T37" s="99">
        <v>31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1036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472.4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3472.4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831.2</v>
      </c>
      <c r="C39" s="88">
        <f t="shared" si="6"/>
        <v>823.7</v>
      </c>
      <c r="D39" s="88">
        <f t="shared" si="6"/>
        <v>776.2</v>
      </c>
      <c r="E39" s="88">
        <f t="shared" si="6"/>
        <v>756.6</v>
      </c>
      <c r="F39" s="88">
        <f t="shared" si="6"/>
        <v>843.8</v>
      </c>
      <c r="G39" s="88">
        <f t="shared" si="6"/>
        <v>1220.4000000000001</v>
      </c>
      <c r="H39" s="88">
        <f t="shared" si="6"/>
        <v>1485</v>
      </c>
      <c r="I39" s="88">
        <f t="shared" si="6"/>
        <v>1319.2</v>
      </c>
      <c r="J39" s="88">
        <f t="shared" si="6"/>
        <v>1076.9000000000001</v>
      </c>
      <c r="K39" s="88">
        <f t="shared" si="6"/>
        <v>816.2</v>
      </c>
      <c r="L39" s="88">
        <f t="shared" si="6"/>
        <v>730.8</v>
      </c>
      <c r="M39" s="88">
        <f t="shared" si="6"/>
        <v>728</v>
      </c>
      <c r="N39" s="88">
        <f t="shared" si="6"/>
        <v>879.2</v>
      </c>
      <c r="O39" s="88">
        <f t="shared" si="6"/>
        <v>774.1</v>
      </c>
      <c r="P39" s="88">
        <f t="shared" si="6"/>
        <v>968.9</v>
      </c>
      <c r="Q39" s="88">
        <f t="shared" si="6"/>
        <v>745</v>
      </c>
      <c r="R39" s="88">
        <f t="shared" si="6"/>
        <v>1074</v>
      </c>
      <c r="S39" s="88">
        <f t="shared" si="6"/>
        <v>1246.0999999999999</v>
      </c>
      <c r="T39" s="88">
        <f t="shared" si="6"/>
        <v>820.1</v>
      </c>
      <c r="U39" s="88">
        <f t="shared" si="6"/>
        <v>809.8</v>
      </c>
      <c r="V39" s="88">
        <f t="shared" si="6"/>
        <v>751</v>
      </c>
      <c r="W39" s="88">
        <f t="shared" si="6"/>
        <v>784.2</v>
      </c>
      <c r="X39" s="88">
        <f t="shared" si="6"/>
        <v>844.7</v>
      </c>
      <c r="Y39" s="88">
        <f t="shared" si="6"/>
        <v>764</v>
      </c>
      <c r="Z39" s="89" t="str">
        <f t="shared" si="6"/>
        <v/>
      </c>
      <c r="AA39" s="90">
        <f t="shared" si="5"/>
        <v>21869.1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214.2</v>
      </c>
      <c r="C44" s="99">
        <v>185.7</v>
      </c>
      <c r="D44" s="99">
        <v>96.2</v>
      </c>
      <c r="E44" s="99">
        <v>77.599999999999994</v>
      </c>
      <c r="F44" s="99">
        <v>152.80000000000001</v>
      </c>
      <c r="G44" s="99">
        <v>489.4</v>
      </c>
      <c r="H44" s="99">
        <v>710</v>
      </c>
      <c r="I44" s="99">
        <v>558.20000000000005</v>
      </c>
      <c r="J44" s="99">
        <v>351.9</v>
      </c>
      <c r="K44" s="99">
        <v>186.2</v>
      </c>
      <c r="L44" s="99">
        <v>12.4</v>
      </c>
      <c r="M44" s="99">
        <v>46</v>
      </c>
      <c r="N44" s="99">
        <v>195.2</v>
      </c>
      <c r="O44" s="99">
        <v>50.1</v>
      </c>
      <c r="P44" s="99">
        <v>240.9</v>
      </c>
      <c r="Q44" s="99"/>
      <c r="R44" s="99"/>
      <c r="S44" s="99">
        <v>555.1</v>
      </c>
      <c r="T44" s="99">
        <v>151.1</v>
      </c>
      <c r="U44" s="99">
        <v>63.8</v>
      </c>
      <c r="V44" s="99"/>
      <c r="W44" s="99">
        <v>32.200000000000003</v>
      </c>
      <c r="X44" s="99">
        <v>59.7</v>
      </c>
      <c r="Y44" s="99"/>
      <c r="Z44" s="100"/>
      <c r="AA44" s="79">
        <f t="shared" si="7"/>
        <v>4428.7000000000007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472.4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3472.4</v>
      </c>
    </row>
    <row r="47" spans="1:27" ht="24.95" customHeight="1" x14ac:dyDescent="0.2">
      <c r="A47" s="85" t="s">
        <v>34</v>
      </c>
      <c r="B47" s="98">
        <v>13</v>
      </c>
      <c r="C47" s="99">
        <v>11</v>
      </c>
      <c r="D47" s="99">
        <v>10</v>
      </c>
      <c r="E47" s="99">
        <v>10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18</v>
      </c>
      <c r="Z47" s="100"/>
      <c r="AA47" s="79">
        <f t="shared" si="7"/>
        <v>62</v>
      </c>
    </row>
    <row r="48" spans="1:27" ht="30" customHeight="1" thickBot="1" x14ac:dyDescent="0.25">
      <c r="A48" s="86" t="s">
        <v>35</v>
      </c>
      <c r="B48" s="87">
        <f>IF(LEN(B$2)&gt;0,SUM(B42:B47),"")</f>
        <v>227.2</v>
      </c>
      <c r="C48" s="88">
        <f t="shared" ref="C48:Z48" si="8">IF(LEN(C$2)&gt;0,SUM(C42:C47),"")</f>
        <v>196.7</v>
      </c>
      <c r="D48" s="88">
        <f t="shared" si="8"/>
        <v>106.2</v>
      </c>
      <c r="E48" s="88">
        <f t="shared" si="8"/>
        <v>87.6</v>
      </c>
      <c r="F48" s="88">
        <f t="shared" si="8"/>
        <v>152.80000000000001</v>
      </c>
      <c r="G48" s="88">
        <f t="shared" si="8"/>
        <v>489.4</v>
      </c>
      <c r="H48" s="88">
        <f t="shared" si="8"/>
        <v>710</v>
      </c>
      <c r="I48" s="88">
        <f t="shared" si="8"/>
        <v>558.20000000000005</v>
      </c>
      <c r="J48" s="88">
        <f t="shared" si="8"/>
        <v>351.9</v>
      </c>
      <c r="K48" s="88">
        <f t="shared" si="8"/>
        <v>186.2</v>
      </c>
      <c r="L48" s="88">
        <f t="shared" si="8"/>
        <v>484.79999999999995</v>
      </c>
      <c r="M48" s="88">
        <f t="shared" si="8"/>
        <v>546</v>
      </c>
      <c r="N48" s="88">
        <f t="shared" si="8"/>
        <v>695.2</v>
      </c>
      <c r="O48" s="88">
        <f t="shared" si="8"/>
        <v>550.1</v>
      </c>
      <c r="P48" s="88">
        <f t="shared" si="8"/>
        <v>740.9</v>
      </c>
      <c r="Q48" s="88">
        <f t="shared" si="8"/>
        <v>500</v>
      </c>
      <c r="R48" s="88">
        <f t="shared" si="8"/>
        <v>500</v>
      </c>
      <c r="S48" s="88">
        <f t="shared" si="8"/>
        <v>555.1</v>
      </c>
      <c r="T48" s="88">
        <f t="shared" si="8"/>
        <v>151.1</v>
      </c>
      <c r="U48" s="88">
        <f t="shared" si="8"/>
        <v>63.8</v>
      </c>
      <c r="V48" s="88">
        <f t="shared" si="8"/>
        <v>0</v>
      </c>
      <c r="W48" s="88">
        <f t="shared" si="8"/>
        <v>32.200000000000003</v>
      </c>
      <c r="X48" s="88">
        <f t="shared" si="8"/>
        <v>59.7</v>
      </c>
      <c r="Y48" s="88">
        <f t="shared" si="8"/>
        <v>18</v>
      </c>
      <c r="Z48" s="89" t="str">
        <f t="shared" si="8"/>
        <v/>
      </c>
      <c r="AA48" s="90">
        <f t="shared" si="7"/>
        <v>7963.1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4498.2949999999992</v>
      </c>
      <c r="C51" s="88">
        <f t="shared" si="10"/>
        <v>4346.7440000000006</v>
      </c>
      <c r="D51" s="88">
        <f t="shared" si="10"/>
        <v>4289.9620000000004</v>
      </c>
      <c r="E51" s="88">
        <f t="shared" si="10"/>
        <v>4015.2819999999992</v>
      </c>
      <c r="F51" s="88">
        <f t="shared" si="10"/>
        <v>3829.8949999999995</v>
      </c>
      <c r="G51" s="88">
        <f t="shared" si="10"/>
        <v>4166.1389999999992</v>
      </c>
      <c r="H51" s="88">
        <f t="shared" si="10"/>
        <v>4942.0319999999992</v>
      </c>
      <c r="I51" s="88">
        <f t="shared" si="10"/>
        <v>5244.1390000000001</v>
      </c>
      <c r="J51" s="88">
        <f t="shared" si="10"/>
        <v>5526.0410000000011</v>
      </c>
      <c r="K51" s="88">
        <f t="shared" si="10"/>
        <v>5584.130000000001</v>
      </c>
      <c r="L51" s="88">
        <f t="shared" si="10"/>
        <v>6472.5119999999988</v>
      </c>
      <c r="M51" s="88">
        <f t="shared" si="10"/>
        <v>6594.9890000000014</v>
      </c>
      <c r="N51" s="88">
        <f t="shared" si="10"/>
        <v>6697.0609999999997</v>
      </c>
      <c r="O51" s="88">
        <f t="shared" si="10"/>
        <v>6386.6530000000002</v>
      </c>
      <c r="P51" s="88">
        <f t="shared" si="10"/>
        <v>6231.0739999999987</v>
      </c>
      <c r="Q51" s="88">
        <f t="shared" si="10"/>
        <v>5980.3160000000007</v>
      </c>
      <c r="R51" s="88">
        <f t="shared" si="10"/>
        <v>5963.2309999999998</v>
      </c>
      <c r="S51" s="88">
        <f t="shared" si="10"/>
        <v>5603.9979999999996</v>
      </c>
      <c r="T51" s="88">
        <f t="shared" si="10"/>
        <v>6067.8340000000007</v>
      </c>
      <c r="U51" s="88">
        <f t="shared" si="10"/>
        <v>6461.7699999999995</v>
      </c>
      <c r="V51" s="88">
        <f t="shared" si="10"/>
        <v>6398.357</v>
      </c>
      <c r="W51" s="88">
        <f t="shared" si="10"/>
        <v>5719.7669999999998</v>
      </c>
      <c r="X51" s="88">
        <f t="shared" si="10"/>
        <v>5246.2259999999997</v>
      </c>
      <c r="Y51" s="88">
        <f t="shared" si="10"/>
        <v>5025.78</v>
      </c>
      <c r="Z51" s="89" t="str">
        <f t="shared" si="10"/>
        <v/>
      </c>
      <c r="AA51" s="104">
        <f>SUM(B51:Z51)</f>
        <v>131292.22700000001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4498.268</v>
      </c>
      <c r="C4" s="18">
        <v>4346.7159999999994</v>
      </c>
      <c r="D4" s="18">
        <v>4289.9989999999989</v>
      </c>
      <c r="E4" s="18">
        <v>4015.2719999999999</v>
      </c>
      <c r="F4" s="18">
        <v>3829.9139999999989</v>
      </c>
      <c r="G4" s="18">
        <v>4166.2019999999993</v>
      </c>
      <c r="H4" s="18">
        <v>4942.0320000000002</v>
      </c>
      <c r="I4" s="18">
        <v>5244.0840000000007</v>
      </c>
      <c r="J4" s="18">
        <v>5526.0129999999999</v>
      </c>
      <c r="K4" s="18">
        <v>5584.0690000000004</v>
      </c>
      <c r="L4" s="18">
        <v>6472.5130000000017</v>
      </c>
      <c r="M4" s="18">
        <v>6594.9539999999997</v>
      </c>
      <c r="N4" s="18">
        <v>6697.0929999999989</v>
      </c>
      <c r="O4" s="18">
        <v>6386.670000000001</v>
      </c>
      <c r="P4" s="18">
        <v>6231.1210000000001</v>
      </c>
      <c r="Q4" s="18">
        <v>5980.2820000000002</v>
      </c>
      <c r="R4" s="18">
        <v>5963.2459999999992</v>
      </c>
      <c r="S4" s="18">
        <v>5603.9820000000009</v>
      </c>
      <c r="T4" s="18">
        <v>6067.7870000000012</v>
      </c>
      <c r="U4" s="18">
        <v>6461.762999999999</v>
      </c>
      <c r="V4" s="18">
        <v>6398.3609999999999</v>
      </c>
      <c r="W4" s="18">
        <v>5719.7529999999988</v>
      </c>
      <c r="X4" s="18">
        <v>5246.2659999999987</v>
      </c>
      <c r="Y4" s="18">
        <v>5025.7900000000018</v>
      </c>
      <c r="Z4" s="19"/>
      <c r="AA4" s="20">
        <f>SUM(B4:Z4)</f>
        <v>131292.15000000002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88.76</v>
      </c>
      <c r="C7" s="28">
        <v>89.46</v>
      </c>
      <c r="D7" s="28">
        <v>88.58</v>
      </c>
      <c r="E7" s="28">
        <v>84.7</v>
      </c>
      <c r="F7" s="28">
        <v>77.34</v>
      </c>
      <c r="G7" s="28">
        <v>99.91</v>
      </c>
      <c r="H7" s="28">
        <v>114.35</v>
      </c>
      <c r="I7" s="28">
        <v>145</v>
      </c>
      <c r="J7" s="28">
        <v>114.3</v>
      </c>
      <c r="K7" s="28">
        <v>26.01</v>
      </c>
      <c r="L7" s="28">
        <v>7.71</v>
      </c>
      <c r="M7" s="28">
        <v>9.75</v>
      </c>
      <c r="N7" s="28">
        <v>9.75</v>
      </c>
      <c r="O7" s="28">
        <v>9.75</v>
      </c>
      <c r="P7" s="28">
        <v>9.75</v>
      </c>
      <c r="Q7" s="28">
        <v>9.75</v>
      </c>
      <c r="R7" s="28">
        <v>21.59</v>
      </c>
      <c r="S7" s="28">
        <v>108.59</v>
      </c>
      <c r="T7" s="28">
        <v>136.87</v>
      </c>
      <c r="U7" s="28">
        <v>160.97999999999999</v>
      </c>
      <c r="V7" s="28">
        <v>160.80000000000001</v>
      </c>
      <c r="W7" s="28">
        <v>133.02000000000001</v>
      </c>
      <c r="X7" s="28">
        <v>127.13</v>
      </c>
      <c r="Y7" s="28">
        <v>111.33</v>
      </c>
      <c r="Z7" s="29"/>
      <c r="AA7" s="30">
        <f>IF(SUM(B7:Z7)&lt;&gt;0,AVERAGEIF(B7:Z7,"&lt;&gt;"""),"")</f>
        <v>81.049166666666665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916.03700000000003</v>
      </c>
      <c r="C19" s="72">
        <v>922.59400000000005</v>
      </c>
      <c r="D19" s="72">
        <v>914.58300000000008</v>
      </c>
      <c r="E19" s="72">
        <v>922.06200000000001</v>
      </c>
      <c r="F19" s="72">
        <v>924.07100000000003</v>
      </c>
      <c r="G19" s="72">
        <v>912.07399999999996</v>
      </c>
      <c r="H19" s="72">
        <v>923.08899999999994</v>
      </c>
      <c r="I19" s="72">
        <v>938.10799999999995</v>
      </c>
      <c r="J19" s="72">
        <v>918.07600000000002</v>
      </c>
      <c r="K19" s="72">
        <v>933.06200000000001</v>
      </c>
      <c r="L19" s="72">
        <v>923.39100000000008</v>
      </c>
      <c r="M19" s="72">
        <v>877</v>
      </c>
      <c r="N19" s="72">
        <v>866.98199999999997</v>
      </c>
      <c r="O19" s="72">
        <v>743.95100000000002</v>
      </c>
      <c r="P19" s="72">
        <v>719.95500000000004</v>
      </c>
      <c r="Q19" s="72">
        <v>711.92200000000003</v>
      </c>
      <c r="R19" s="72">
        <v>829.577</v>
      </c>
      <c r="S19" s="72">
        <v>841.71600000000001</v>
      </c>
      <c r="T19" s="72">
        <v>845.16100000000006</v>
      </c>
      <c r="U19" s="72">
        <v>836.22900000000004</v>
      </c>
      <c r="V19" s="72">
        <v>832.20399999999995</v>
      </c>
      <c r="W19" s="72">
        <v>911.16599999999994</v>
      </c>
      <c r="X19" s="72">
        <v>926.60899999999992</v>
      </c>
      <c r="Y19" s="72">
        <v>926.6049999999999</v>
      </c>
      <c r="Z19" s="73"/>
      <c r="AA19" s="74">
        <f t="shared" ref="AA19:AA24" si="2">SUM(B19:Z19)</f>
        <v>21016.224000000002</v>
      </c>
    </row>
    <row r="20" spans="1:27" ht="24.95" customHeight="1" x14ac:dyDescent="0.2">
      <c r="A20" s="75" t="s">
        <v>15</v>
      </c>
      <c r="B20" s="76">
        <v>805.28500000000008</v>
      </c>
      <c r="C20" s="77">
        <v>792.54700000000003</v>
      </c>
      <c r="D20" s="77">
        <v>793.73099999999988</v>
      </c>
      <c r="E20" s="77">
        <v>811.11999999999989</v>
      </c>
      <c r="F20" s="77">
        <v>754.49199999999985</v>
      </c>
      <c r="G20" s="77">
        <v>875.98900000000015</v>
      </c>
      <c r="H20" s="77">
        <v>1006.8130000000001</v>
      </c>
      <c r="I20" s="77">
        <v>1109.2</v>
      </c>
      <c r="J20" s="77">
        <v>1123.9870000000001</v>
      </c>
      <c r="K20" s="77">
        <v>1154.4380000000001</v>
      </c>
      <c r="L20" s="77">
        <v>1464.6529999999998</v>
      </c>
      <c r="M20" s="77">
        <v>1469.16</v>
      </c>
      <c r="N20" s="77">
        <v>1460.9639999999999</v>
      </c>
      <c r="O20" s="77">
        <v>1430.1200000000003</v>
      </c>
      <c r="P20" s="77">
        <v>1353.7940000000003</v>
      </c>
      <c r="Q20" s="77">
        <v>1291.7099999999998</v>
      </c>
      <c r="R20" s="77">
        <v>1128.191</v>
      </c>
      <c r="S20" s="77">
        <v>975.6</v>
      </c>
      <c r="T20" s="77">
        <v>964.04099999999994</v>
      </c>
      <c r="U20" s="77">
        <v>975.56100000000004</v>
      </c>
      <c r="V20" s="77">
        <v>915.99800000000027</v>
      </c>
      <c r="W20" s="77">
        <v>827.07099999999991</v>
      </c>
      <c r="X20" s="77">
        <v>797.04399999999998</v>
      </c>
      <c r="Y20" s="77">
        <v>773.82099999999991</v>
      </c>
      <c r="Z20" s="78"/>
      <c r="AA20" s="79">
        <f t="shared" si="2"/>
        <v>25055.33</v>
      </c>
    </row>
    <row r="21" spans="1:27" ht="24.95" customHeight="1" x14ac:dyDescent="0.2">
      <c r="A21" s="75" t="s">
        <v>16</v>
      </c>
      <c r="B21" s="80">
        <v>1802.9459999999997</v>
      </c>
      <c r="C21" s="81">
        <v>1700.0750000000003</v>
      </c>
      <c r="D21" s="81">
        <v>1659.1849999999999</v>
      </c>
      <c r="E21" s="81">
        <v>1633.5900000000001</v>
      </c>
      <c r="F21" s="81">
        <v>1639.4710000000002</v>
      </c>
      <c r="G21" s="81">
        <v>1838.8390000000002</v>
      </c>
      <c r="H21" s="81">
        <v>2137.13</v>
      </c>
      <c r="I21" s="81">
        <v>2291.5760000000005</v>
      </c>
      <c r="J21" s="81">
        <v>2497.15</v>
      </c>
      <c r="K21" s="81">
        <v>2731.6289999999999</v>
      </c>
      <c r="L21" s="81">
        <v>3130.9690000000001</v>
      </c>
      <c r="M21" s="81">
        <v>3286.7939999999994</v>
      </c>
      <c r="N21" s="81">
        <v>3310.1469999999999</v>
      </c>
      <c r="O21" s="81">
        <v>3236.5989999999997</v>
      </c>
      <c r="P21" s="81">
        <v>3204.3719999999994</v>
      </c>
      <c r="Q21" s="81">
        <v>3112.8499999999995</v>
      </c>
      <c r="R21" s="81">
        <v>2943.0779999999995</v>
      </c>
      <c r="S21" s="81">
        <v>2895.9659999999999</v>
      </c>
      <c r="T21" s="81">
        <v>3158.0849999999996</v>
      </c>
      <c r="U21" s="81">
        <v>3563.4730000000004</v>
      </c>
      <c r="V21" s="81">
        <v>3449.2589999999996</v>
      </c>
      <c r="W21" s="81">
        <v>2976.0159999999996</v>
      </c>
      <c r="X21" s="81">
        <v>2562.1130000000003</v>
      </c>
      <c r="Y21" s="81">
        <v>2161.4640000000004</v>
      </c>
      <c r="Z21" s="78"/>
      <c r="AA21" s="79">
        <f t="shared" si="2"/>
        <v>62922.776000000005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143</v>
      </c>
      <c r="C23" s="77">
        <v>160.5</v>
      </c>
      <c r="D23" s="77">
        <v>155.5</v>
      </c>
      <c r="E23" s="77">
        <v>139</v>
      </c>
      <c r="F23" s="77">
        <v>129</v>
      </c>
      <c r="G23" s="77">
        <v>114</v>
      </c>
      <c r="H23" s="77">
        <v>104</v>
      </c>
      <c r="I23" s="77">
        <v>112.5</v>
      </c>
      <c r="J23" s="77">
        <v>137</v>
      </c>
      <c r="K23" s="77">
        <v>137.5</v>
      </c>
      <c r="L23" s="77">
        <v>136.5</v>
      </c>
      <c r="M23" s="77">
        <v>141</v>
      </c>
      <c r="N23" s="77">
        <v>137</v>
      </c>
      <c r="O23" s="77">
        <v>126</v>
      </c>
      <c r="P23" s="77">
        <v>139</v>
      </c>
      <c r="Q23" s="77">
        <v>134</v>
      </c>
      <c r="R23" s="77">
        <v>134.5</v>
      </c>
      <c r="S23" s="77">
        <v>135.5</v>
      </c>
      <c r="T23" s="77">
        <v>152.5</v>
      </c>
      <c r="U23" s="77">
        <v>162.5</v>
      </c>
      <c r="V23" s="77">
        <v>167</v>
      </c>
      <c r="W23" s="77">
        <v>149.5</v>
      </c>
      <c r="X23" s="77">
        <v>136.5</v>
      </c>
      <c r="Y23" s="77">
        <v>122.5</v>
      </c>
      <c r="Z23" s="77"/>
      <c r="AA23" s="79">
        <f t="shared" si="2"/>
        <v>3306</v>
      </c>
    </row>
    <row r="24" spans="1:27" ht="24.95" customHeight="1" x14ac:dyDescent="0.2">
      <c r="A24" s="85" t="s">
        <v>19</v>
      </c>
      <c r="B24" s="77">
        <v>205.99999999999997</v>
      </c>
      <c r="C24" s="77">
        <v>196</v>
      </c>
      <c r="D24" s="77">
        <v>190</v>
      </c>
      <c r="E24" s="77">
        <v>187.99999999999997</v>
      </c>
      <c r="F24" s="77">
        <v>197</v>
      </c>
      <c r="G24" s="77">
        <v>214.99999999999997</v>
      </c>
      <c r="H24" s="77">
        <v>256.00000000000006</v>
      </c>
      <c r="I24" s="77">
        <v>284.99999999999994</v>
      </c>
      <c r="J24" s="77">
        <v>310.00000000000011</v>
      </c>
      <c r="K24" s="77">
        <v>328.99999999999994</v>
      </c>
      <c r="L24" s="77">
        <v>335</v>
      </c>
      <c r="M24" s="77">
        <v>339.99999999999994</v>
      </c>
      <c r="N24" s="77">
        <v>329.99999999999994</v>
      </c>
      <c r="O24" s="77">
        <v>319.99999999999994</v>
      </c>
      <c r="P24" s="77">
        <v>315</v>
      </c>
      <c r="Q24" s="77">
        <v>317.99999999999994</v>
      </c>
      <c r="R24" s="77">
        <v>319.99999999999994</v>
      </c>
      <c r="S24" s="77">
        <v>339</v>
      </c>
      <c r="T24" s="77">
        <v>373.00000000000006</v>
      </c>
      <c r="U24" s="77">
        <v>373.00000000000006</v>
      </c>
      <c r="V24" s="77">
        <v>350</v>
      </c>
      <c r="W24" s="77">
        <v>311.99999999999994</v>
      </c>
      <c r="X24" s="77">
        <v>278.00000000000006</v>
      </c>
      <c r="Y24" s="77">
        <v>250</v>
      </c>
      <c r="Z24" s="77"/>
      <c r="AA24" s="79">
        <f t="shared" si="2"/>
        <v>6925</v>
      </c>
    </row>
    <row r="25" spans="1:27" ht="30" customHeight="1" thickBot="1" x14ac:dyDescent="0.25">
      <c r="A25" s="86" t="s">
        <v>20</v>
      </c>
      <c r="B25" s="87">
        <f t="shared" ref="B25:AA25" si="3">SUM(B19:B24)</f>
        <v>3873.268</v>
      </c>
      <c r="C25" s="88">
        <f t="shared" si="3"/>
        <v>3771.7160000000003</v>
      </c>
      <c r="D25" s="88">
        <f t="shared" si="3"/>
        <v>3712.9989999999998</v>
      </c>
      <c r="E25" s="88">
        <f t="shared" si="3"/>
        <v>3693.7719999999999</v>
      </c>
      <c r="F25" s="88">
        <f t="shared" si="3"/>
        <v>3644.0340000000001</v>
      </c>
      <c r="G25" s="88">
        <f t="shared" si="3"/>
        <v>3955.902</v>
      </c>
      <c r="H25" s="88">
        <f t="shared" si="3"/>
        <v>4427.0320000000002</v>
      </c>
      <c r="I25" s="88">
        <f t="shared" si="3"/>
        <v>4736.384</v>
      </c>
      <c r="J25" s="88">
        <f t="shared" si="3"/>
        <v>4986.2129999999997</v>
      </c>
      <c r="K25" s="88">
        <f t="shared" si="3"/>
        <v>5285.6289999999999</v>
      </c>
      <c r="L25" s="88">
        <f t="shared" si="3"/>
        <v>5990.5129999999999</v>
      </c>
      <c r="M25" s="88">
        <f t="shared" si="3"/>
        <v>6113.9539999999997</v>
      </c>
      <c r="N25" s="88">
        <f t="shared" si="3"/>
        <v>6215.0929999999998</v>
      </c>
      <c r="O25" s="88">
        <f t="shared" si="3"/>
        <v>5966.67</v>
      </c>
      <c r="P25" s="88">
        <f t="shared" si="3"/>
        <v>5842.1209999999992</v>
      </c>
      <c r="Q25" s="88">
        <f t="shared" si="3"/>
        <v>5568.4819999999991</v>
      </c>
      <c r="R25" s="88">
        <f t="shared" si="3"/>
        <v>5355.3459999999995</v>
      </c>
      <c r="S25" s="88">
        <f t="shared" si="3"/>
        <v>5187.7820000000002</v>
      </c>
      <c r="T25" s="88">
        <f t="shared" si="3"/>
        <v>5492.7869999999994</v>
      </c>
      <c r="U25" s="88">
        <f t="shared" si="3"/>
        <v>5910.7630000000008</v>
      </c>
      <c r="V25" s="88">
        <f t="shared" si="3"/>
        <v>5714.4609999999993</v>
      </c>
      <c r="W25" s="88">
        <f t="shared" si="3"/>
        <v>5175.7529999999997</v>
      </c>
      <c r="X25" s="88">
        <f t="shared" si="3"/>
        <v>4700.2659999999996</v>
      </c>
      <c r="Y25" s="88">
        <f t="shared" si="3"/>
        <v>4234.3900000000003</v>
      </c>
      <c r="Z25" s="89">
        <f t="shared" si="3"/>
        <v>0</v>
      </c>
      <c r="AA25" s="90">
        <f t="shared" si="3"/>
        <v>119555.33000000002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364</v>
      </c>
      <c r="C28" s="72">
        <v>371.5</v>
      </c>
      <c r="D28" s="72">
        <v>360.5</v>
      </c>
      <c r="E28" s="72">
        <v>342</v>
      </c>
      <c r="F28" s="72">
        <v>341</v>
      </c>
      <c r="G28" s="72">
        <v>344</v>
      </c>
      <c r="H28" s="72">
        <v>375</v>
      </c>
      <c r="I28" s="72">
        <v>412.5</v>
      </c>
      <c r="J28" s="72">
        <v>484</v>
      </c>
      <c r="K28" s="72">
        <v>503.5</v>
      </c>
      <c r="L28" s="72">
        <v>532.5</v>
      </c>
      <c r="M28" s="72">
        <v>542</v>
      </c>
      <c r="N28" s="72">
        <v>528</v>
      </c>
      <c r="O28" s="72">
        <v>507</v>
      </c>
      <c r="P28" s="72">
        <v>515</v>
      </c>
      <c r="Q28" s="72">
        <v>508</v>
      </c>
      <c r="R28" s="72">
        <v>510.5</v>
      </c>
      <c r="S28" s="72">
        <v>511.5</v>
      </c>
      <c r="T28" s="72">
        <v>559.5</v>
      </c>
      <c r="U28" s="72">
        <v>550.5</v>
      </c>
      <c r="V28" s="72">
        <v>532</v>
      </c>
      <c r="W28" s="72">
        <v>476.5</v>
      </c>
      <c r="X28" s="72">
        <v>429.5</v>
      </c>
      <c r="Y28" s="72">
        <v>387.5</v>
      </c>
      <c r="Z28" s="73"/>
      <c r="AA28" s="74">
        <f>SUM(B28:Z28)</f>
        <v>10988</v>
      </c>
    </row>
    <row r="29" spans="1:27" ht="24.95" customHeight="1" x14ac:dyDescent="0.2">
      <c r="A29" s="75" t="s">
        <v>23</v>
      </c>
      <c r="B29" s="76">
        <v>3634.268</v>
      </c>
      <c r="C29" s="77">
        <v>3475.2159999999999</v>
      </c>
      <c r="D29" s="77">
        <v>3429.4989999999998</v>
      </c>
      <c r="E29" s="77">
        <v>3430.7719999999999</v>
      </c>
      <c r="F29" s="77">
        <v>3387.9140000000002</v>
      </c>
      <c r="G29" s="77">
        <v>3666.902</v>
      </c>
      <c r="H29" s="77">
        <v>4067.0320000000002</v>
      </c>
      <c r="I29" s="77">
        <v>4358.884</v>
      </c>
      <c r="J29" s="77">
        <v>4578.2129999999997</v>
      </c>
      <c r="K29" s="77">
        <v>5047.8689999999997</v>
      </c>
      <c r="L29" s="77">
        <v>5940.0129999999999</v>
      </c>
      <c r="M29" s="77">
        <v>6052.9539999999997</v>
      </c>
      <c r="N29" s="77">
        <v>6169.0929999999998</v>
      </c>
      <c r="O29" s="77">
        <v>5879.67</v>
      </c>
      <c r="P29" s="77">
        <v>5716.1210000000001</v>
      </c>
      <c r="Q29" s="77">
        <v>5370.482</v>
      </c>
      <c r="R29" s="77">
        <v>5174.8459999999995</v>
      </c>
      <c r="S29" s="77">
        <v>4887.2820000000002</v>
      </c>
      <c r="T29" s="77">
        <v>5008.2870000000003</v>
      </c>
      <c r="U29" s="77">
        <v>5411.2629999999999</v>
      </c>
      <c r="V29" s="77">
        <v>5230.4610000000002</v>
      </c>
      <c r="W29" s="77">
        <v>4743.2529999999997</v>
      </c>
      <c r="X29" s="77">
        <v>4316.7659999999996</v>
      </c>
      <c r="Y29" s="77">
        <v>3931.89</v>
      </c>
      <c r="Z29" s="78"/>
      <c r="AA29" s="79">
        <f>SUM(B29:Z29)</f>
        <v>112908.95000000001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3998.268</v>
      </c>
      <c r="C31" s="62">
        <f t="shared" si="4"/>
        <v>3846.7159999999999</v>
      </c>
      <c r="D31" s="62">
        <f t="shared" si="4"/>
        <v>3789.9989999999998</v>
      </c>
      <c r="E31" s="62">
        <f t="shared" si="4"/>
        <v>3772.7719999999999</v>
      </c>
      <c r="F31" s="62">
        <f t="shared" si="4"/>
        <v>3728.9140000000002</v>
      </c>
      <c r="G31" s="62">
        <f t="shared" si="4"/>
        <v>4010.902</v>
      </c>
      <c r="H31" s="62">
        <f t="shared" si="4"/>
        <v>4442.0320000000002</v>
      </c>
      <c r="I31" s="62">
        <f t="shared" si="4"/>
        <v>4771.384</v>
      </c>
      <c r="J31" s="62">
        <f t="shared" si="4"/>
        <v>5062.2129999999997</v>
      </c>
      <c r="K31" s="62">
        <f t="shared" si="4"/>
        <v>5551.3689999999997</v>
      </c>
      <c r="L31" s="62">
        <f t="shared" si="4"/>
        <v>6472.5129999999999</v>
      </c>
      <c r="M31" s="62">
        <f t="shared" si="4"/>
        <v>6594.9539999999997</v>
      </c>
      <c r="N31" s="62">
        <f t="shared" si="4"/>
        <v>6697.0929999999998</v>
      </c>
      <c r="O31" s="62">
        <f t="shared" si="4"/>
        <v>6386.67</v>
      </c>
      <c r="P31" s="62">
        <f t="shared" si="4"/>
        <v>6231.1210000000001</v>
      </c>
      <c r="Q31" s="62">
        <f t="shared" si="4"/>
        <v>5878.482</v>
      </c>
      <c r="R31" s="62">
        <f t="shared" si="4"/>
        <v>5685.3459999999995</v>
      </c>
      <c r="S31" s="62">
        <f t="shared" si="4"/>
        <v>5398.7820000000002</v>
      </c>
      <c r="T31" s="62">
        <f t="shared" si="4"/>
        <v>5567.7870000000003</v>
      </c>
      <c r="U31" s="62">
        <f t="shared" si="4"/>
        <v>5961.7629999999999</v>
      </c>
      <c r="V31" s="62">
        <f t="shared" si="4"/>
        <v>5762.4610000000002</v>
      </c>
      <c r="W31" s="62">
        <f t="shared" si="4"/>
        <v>5219.7529999999997</v>
      </c>
      <c r="X31" s="62">
        <f t="shared" si="4"/>
        <v>4746.2659999999996</v>
      </c>
      <c r="Y31" s="62">
        <f t="shared" si="4"/>
        <v>4319.3899999999994</v>
      </c>
      <c r="Z31" s="63">
        <f t="shared" si="4"/>
        <v>0</v>
      </c>
      <c r="AA31" s="64">
        <f t="shared" si="4"/>
        <v>123896.95000000001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73</v>
      </c>
      <c r="C34" s="95">
        <v>45</v>
      </c>
      <c r="D34" s="95">
        <v>42</v>
      </c>
      <c r="E34" s="95">
        <v>44</v>
      </c>
      <c r="F34" s="95">
        <v>49.879999999999995</v>
      </c>
      <c r="G34" s="95">
        <v>25</v>
      </c>
      <c r="H34" s="95"/>
      <c r="I34" s="95">
        <v>20</v>
      </c>
      <c r="J34" s="95"/>
      <c r="K34" s="95">
        <v>69.739999999999995</v>
      </c>
      <c r="L34" s="95">
        <v>166</v>
      </c>
      <c r="M34" s="95">
        <v>160</v>
      </c>
      <c r="N34" s="95">
        <v>159</v>
      </c>
      <c r="O34" s="95">
        <v>114</v>
      </c>
      <c r="P34" s="95">
        <v>123</v>
      </c>
      <c r="Q34" s="95">
        <v>104</v>
      </c>
      <c r="R34" s="95">
        <v>114</v>
      </c>
      <c r="S34" s="95">
        <v>65</v>
      </c>
      <c r="T34" s="95">
        <v>60</v>
      </c>
      <c r="U34" s="95">
        <v>36</v>
      </c>
      <c r="V34" s="95">
        <v>33</v>
      </c>
      <c r="W34" s="95">
        <v>29</v>
      </c>
      <c r="X34" s="95">
        <v>31</v>
      </c>
      <c r="Y34" s="95">
        <v>70</v>
      </c>
      <c r="Z34" s="96"/>
      <c r="AA34" s="74">
        <f t="shared" ref="AA34:AA39" si="5">SUM(B34:Z34)</f>
        <v>1632.62</v>
      </c>
    </row>
    <row r="35" spans="1:27" ht="24.95" customHeight="1" x14ac:dyDescent="0.2">
      <c r="A35" s="97" t="s">
        <v>41</v>
      </c>
      <c r="B35" s="98">
        <v>52</v>
      </c>
      <c r="C35" s="99">
        <v>30</v>
      </c>
      <c r="D35" s="99">
        <v>35</v>
      </c>
      <c r="E35" s="99">
        <v>35</v>
      </c>
      <c r="F35" s="99">
        <v>35</v>
      </c>
      <c r="G35" s="99">
        <v>30</v>
      </c>
      <c r="H35" s="99">
        <v>15</v>
      </c>
      <c r="I35" s="99">
        <v>15</v>
      </c>
      <c r="J35" s="99">
        <v>15</v>
      </c>
      <c r="K35" s="99">
        <v>65</v>
      </c>
      <c r="L35" s="99">
        <v>185</v>
      </c>
      <c r="M35" s="99">
        <v>190</v>
      </c>
      <c r="N35" s="99">
        <v>192</v>
      </c>
      <c r="O35" s="99">
        <v>175</v>
      </c>
      <c r="P35" s="99">
        <v>135</v>
      </c>
      <c r="Q35" s="99">
        <v>75</v>
      </c>
      <c r="R35" s="99">
        <v>85</v>
      </c>
      <c r="S35" s="99">
        <v>15</v>
      </c>
      <c r="T35" s="99">
        <v>15</v>
      </c>
      <c r="U35" s="99">
        <v>15</v>
      </c>
      <c r="V35" s="99">
        <v>15</v>
      </c>
      <c r="W35" s="99">
        <v>15</v>
      </c>
      <c r="X35" s="99">
        <v>15</v>
      </c>
      <c r="Y35" s="99">
        <v>15</v>
      </c>
      <c r="Z35" s="100"/>
      <c r="AA35" s="79">
        <f t="shared" si="5"/>
        <v>1469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>
        <v>101.8</v>
      </c>
      <c r="R36" s="99">
        <v>277.89999999999998</v>
      </c>
      <c r="S36" s="99"/>
      <c r="T36" s="99"/>
      <c r="U36" s="99"/>
      <c r="V36" s="99">
        <v>135.9</v>
      </c>
      <c r="W36" s="99"/>
      <c r="X36" s="99"/>
      <c r="Y36" s="99">
        <v>206.4</v>
      </c>
      <c r="Z36" s="100"/>
      <c r="AA36" s="79">
        <f t="shared" si="5"/>
        <v>722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61</v>
      </c>
      <c r="K37" s="99">
        <v>131</v>
      </c>
      <c r="L37" s="99">
        <v>131</v>
      </c>
      <c r="M37" s="99">
        <v>131</v>
      </c>
      <c r="N37" s="99">
        <v>131</v>
      </c>
      <c r="O37" s="99">
        <v>131</v>
      </c>
      <c r="P37" s="99">
        <v>131</v>
      </c>
      <c r="Q37" s="99">
        <v>131</v>
      </c>
      <c r="R37" s="99">
        <v>131</v>
      </c>
      <c r="S37" s="99">
        <v>131</v>
      </c>
      <c r="T37" s="99"/>
      <c r="U37" s="99"/>
      <c r="V37" s="99"/>
      <c r="W37" s="99"/>
      <c r="X37" s="99"/>
      <c r="Y37" s="99"/>
      <c r="Z37" s="100"/>
      <c r="AA37" s="79">
        <f t="shared" si="5"/>
        <v>1240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242.5</v>
      </c>
      <c r="F38" s="99">
        <v>101</v>
      </c>
      <c r="G38" s="99">
        <v>155.30000000000001</v>
      </c>
      <c r="H38" s="99">
        <v>500</v>
      </c>
      <c r="I38" s="99">
        <v>472.7</v>
      </c>
      <c r="J38" s="99">
        <v>463.8</v>
      </c>
      <c r="K38" s="99">
        <v>32.700000000000003</v>
      </c>
      <c r="L38" s="99"/>
      <c r="M38" s="99"/>
      <c r="N38" s="99"/>
      <c r="O38" s="99"/>
      <c r="P38" s="99"/>
      <c r="Q38" s="99"/>
      <c r="R38" s="99"/>
      <c r="S38" s="99">
        <v>205.2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6673.2</v>
      </c>
    </row>
    <row r="39" spans="1:27" ht="30" customHeight="1" thickBot="1" x14ac:dyDescent="0.25">
      <c r="A39" s="86" t="s">
        <v>45</v>
      </c>
      <c r="B39" s="87">
        <f t="shared" ref="B39:Z39" si="6">SUM(B34:B38)</f>
        <v>625</v>
      </c>
      <c r="C39" s="88">
        <f t="shared" si="6"/>
        <v>575</v>
      </c>
      <c r="D39" s="88">
        <f t="shared" si="6"/>
        <v>577</v>
      </c>
      <c r="E39" s="88">
        <f t="shared" si="6"/>
        <v>321.5</v>
      </c>
      <c r="F39" s="88">
        <f t="shared" si="6"/>
        <v>185.88</v>
      </c>
      <c r="G39" s="88">
        <f t="shared" si="6"/>
        <v>210.3</v>
      </c>
      <c r="H39" s="88">
        <f t="shared" si="6"/>
        <v>515</v>
      </c>
      <c r="I39" s="88">
        <f t="shared" si="6"/>
        <v>507.7</v>
      </c>
      <c r="J39" s="88">
        <f t="shared" si="6"/>
        <v>539.79999999999995</v>
      </c>
      <c r="K39" s="88">
        <f t="shared" si="6"/>
        <v>298.44</v>
      </c>
      <c r="L39" s="88">
        <f t="shared" si="6"/>
        <v>482</v>
      </c>
      <c r="M39" s="88">
        <f t="shared" si="6"/>
        <v>481</v>
      </c>
      <c r="N39" s="88">
        <f t="shared" si="6"/>
        <v>482</v>
      </c>
      <c r="O39" s="88">
        <f t="shared" si="6"/>
        <v>420</v>
      </c>
      <c r="P39" s="88">
        <f t="shared" si="6"/>
        <v>389</v>
      </c>
      <c r="Q39" s="88">
        <f t="shared" si="6"/>
        <v>411.8</v>
      </c>
      <c r="R39" s="88">
        <f t="shared" si="6"/>
        <v>607.9</v>
      </c>
      <c r="S39" s="88">
        <f t="shared" si="6"/>
        <v>416.2</v>
      </c>
      <c r="T39" s="88">
        <f t="shared" si="6"/>
        <v>575</v>
      </c>
      <c r="U39" s="88">
        <f t="shared" si="6"/>
        <v>551</v>
      </c>
      <c r="V39" s="88">
        <f t="shared" si="6"/>
        <v>683.9</v>
      </c>
      <c r="W39" s="88">
        <f t="shared" si="6"/>
        <v>544</v>
      </c>
      <c r="X39" s="88">
        <f t="shared" si="6"/>
        <v>546</v>
      </c>
      <c r="Y39" s="88">
        <f t="shared" si="6"/>
        <v>791.4</v>
      </c>
      <c r="Z39" s="89">
        <f t="shared" si="6"/>
        <v>0</v>
      </c>
      <c r="AA39" s="90">
        <f t="shared" si="5"/>
        <v>11736.82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>
        <v>101.8</v>
      </c>
      <c r="R44" s="99">
        <v>277.89999999999998</v>
      </c>
      <c r="S44" s="99"/>
      <c r="T44" s="99"/>
      <c r="U44" s="99"/>
      <c r="V44" s="99">
        <v>135.9</v>
      </c>
      <c r="W44" s="99"/>
      <c r="X44" s="99"/>
      <c r="Y44" s="99">
        <v>206.4</v>
      </c>
      <c r="Z44" s="100"/>
      <c r="AA44" s="79">
        <f t="shared" si="7"/>
        <v>722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242.5</v>
      </c>
      <c r="F46" s="99">
        <v>101</v>
      </c>
      <c r="G46" s="99">
        <v>155.30000000000001</v>
      </c>
      <c r="H46" s="99">
        <v>500</v>
      </c>
      <c r="I46" s="99">
        <v>472.7</v>
      </c>
      <c r="J46" s="99">
        <v>463.8</v>
      </c>
      <c r="K46" s="99">
        <v>32.700000000000003</v>
      </c>
      <c r="L46" s="99"/>
      <c r="M46" s="99"/>
      <c r="N46" s="99"/>
      <c r="O46" s="99"/>
      <c r="P46" s="99"/>
      <c r="Q46" s="99"/>
      <c r="R46" s="99"/>
      <c r="S46" s="99">
        <v>205.2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6673.2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19</v>
      </c>
      <c r="H47" s="99">
        <v>59</v>
      </c>
      <c r="I47" s="99">
        <v>73</v>
      </c>
      <c r="J47" s="99">
        <v>73</v>
      </c>
      <c r="K47" s="99">
        <v>74</v>
      </c>
      <c r="L47" s="99">
        <v>62</v>
      </c>
      <c r="M47" s="99">
        <v>50</v>
      </c>
      <c r="N47" s="99">
        <v>24</v>
      </c>
      <c r="O47" s="99">
        <v>10</v>
      </c>
      <c r="P47" s="99">
        <v>10</v>
      </c>
      <c r="Q47" s="99">
        <v>23</v>
      </c>
      <c r="R47" s="99">
        <v>41</v>
      </c>
      <c r="S47" s="99">
        <v>79</v>
      </c>
      <c r="T47" s="99">
        <v>125</v>
      </c>
      <c r="U47" s="99">
        <v>125</v>
      </c>
      <c r="V47" s="99">
        <v>95</v>
      </c>
      <c r="W47" s="99">
        <v>50</v>
      </c>
      <c r="X47" s="99">
        <v>13</v>
      </c>
      <c r="Y47" s="99"/>
      <c r="Z47" s="100"/>
      <c r="AA47" s="79">
        <f t="shared" si="7"/>
        <v>1005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242.5</v>
      </c>
      <c r="F48" s="88">
        <f t="shared" si="8"/>
        <v>101</v>
      </c>
      <c r="G48" s="88">
        <f t="shared" si="8"/>
        <v>174.3</v>
      </c>
      <c r="H48" s="88">
        <f t="shared" si="8"/>
        <v>559</v>
      </c>
      <c r="I48" s="88">
        <f t="shared" si="8"/>
        <v>545.70000000000005</v>
      </c>
      <c r="J48" s="88">
        <f t="shared" si="8"/>
        <v>536.79999999999995</v>
      </c>
      <c r="K48" s="88">
        <f t="shared" si="8"/>
        <v>106.7</v>
      </c>
      <c r="L48" s="88">
        <f t="shared" si="8"/>
        <v>62</v>
      </c>
      <c r="M48" s="88">
        <f t="shared" si="8"/>
        <v>50</v>
      </c>
      <c r="N48" s="88">
        <f t="shared" si="8"/>
        <v>24</v>
      </c>
      <c r="O48" s="88">
        <f t="shared" si="8"/>
        <v>10</v>
      </c>
      <c r="P48" s="88">
        <f t="shared" si="8"/>
        <v>10</v>
      </c>
      <c r="Q48" s="88">
        <f t="shared" si="8"/>
        <v>124.8</v>
      </c>
      <c r="R48" s="88">
        <f t="shared" si="8"/>
        <v>318.89999999999998</v>
      </c>
      <c r="S48" s="88">
        <f t="shared" si="8"/>
        <v>284.2</v>
      </c>
      <c r="T48" s="88">
        <f t="shared" si="8"/>
        <v>625</v>
      </c>
      <c r="U48" s="88">
        <f t="shared" si="8"/>
        <v>625</v>
      </c>
      <c r="V48" s="88">
        <f t="shared" si="8"/>
        <v>730.9</v>
      </c>
      <c r="W48" s="88">
        <f t="shared" si="8"/>
        <v>550</v>
      </c>
      <c r="X48" s="88">
        <f t="shared" si="8"/>
        <v>513</v>
      </c>
      <c r="Y48" s="88">
        <f t="shared" si="8"/>
        <v>706.4</v>
      </c>
      <c r="Z48" s="89">
        <f t="shared" si="8"/>
        <v>0</v>
      </c>
      <c r="AA48" s="90">
        <f t="shared" si="7"/>
        <v>8400.1999999999989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4498.268</v>
      </c>
      <c r="C51" s="88">
        <f t="shared" si="10"/>
        <v>4346.7160000000003</v>
      </c>
      <c r="D51" s="88">
        <f t="shared" si="10"/>
        <v>4289.9989999999998</v>
      </c>
      <c r="E51" s="88">
        <f t="shared" si="10"/>
        <v>4015.2719999999999</v>
      </c>
      <c r="F51" s="88">
        <f t="shared" si="10"/>
        <v>3829.9140000000002</v>
      </c>
      <c r="G51" s="88">
        <f t="shared" si="10"/>
        <v>4166.2020000000002</v>
      </c>
      <c r="H51" s="88">
        <f t="shared" si="10"/>
        <v>4942.0320000000002</v>
      </c>
      <c r="I51" s="88">
        <f t="shared" si="10"/>
        <v>5244.0839999999998</v>
      </c>
      <c r="J51" s="88">
        <f t="shared" si="10"/>
        <v>5526.0129999999999</v>
      </c>
      <c r="K51" s="88">
        <f t="shared" si="10"/>
        <v>5584.0689999999995</v>
      </c>
      <c r="L51" s="88">
        <f t="shared" si="10"/>
        <v>6472.5129999999999</v>
      </c>
      <c r="M51" s="88">
        <f t="shared" si="10"/>
        <v>6594.9539999999997</v>
      </c>
      <c r="N51" s="88">
        <f t="shared" si="10"/>
        <v>6697.0929999999998</v>
      </c>
      <c r="O51" s="88">
        <f t="shared" si="10"/>
        <v>6386.67</v>
      </c>
      <c r="P51" s="88">
        <f t="shared" si="10"/>
        <v>6231.1209999999992</v>
      </c>
      <c r="Q51" s="88">
        <f t="shared" si="10"/>
        <v>5980.2819999999992</v>
      </c>
      <c r="R51" s="88">
        <f t="shared" si="10"/>
        <v>5963.2459999999992</v>
      </c>
      <c r="S51" s="88">
        <f t="shared" si="10"/>
        <v>5603.982</v>
      </c>
      <c r="T51" s="88">
        <f t="shared" si="10"/>
        <v>6067.7869999999994</v>
      </c>
      <c r="U51" s="88">
        <f t="shared" si="10"/>
        <v>6461.7630000000008</v>
      </c>
      <c r="V51" s="88">
        <f t="shared" si="10"/>
        <v>6398.360999999999</v>
      </c>
      <c r="W51" s="88">
        <f t="shared" si="10"/>
        <v>5719.7529999999997</v>
      </c>
      <c r="X51" s="88">
        <f t="shared" si="10"/>
        <v>5246.2659999999996</v>
      </c>
      <c r="Y51" s="88">
        <f t="shared" si="10"/>
        <v>5025.79</v>
      </c>
      <c r="Z51" s="89">
        <f t="shared" si="10"/>
        <v>0</v>
      </c>
      <c r="AA51" s="104">
        <f>SUM(B51:Z51)</f>
        <v>131292.15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285.8</v>
      </c>
      <c r="C4" s="18">
        <v>314.3</v>
      </c>
      <c r="D4" s="18">
        <v>403.8</v>
      </c>
      <c r="E4" s="18">
        <v>164.9</v>
      </c>
      <c r="F4" s="18">
        <v>-51.800000000000011</v>
      </c>
      <c r="G4" s="18">
        <v>-334.09999999999997</v>
      </c>
      <c r="H4" s="18">
        <v>-210</v>
      </c>
      <c r="I4" s="18">
        <v>-85.500000000000057</v>
      </c>
      <c r="J4" s="18">
        <v>111.90000000000003</v>
      </c>
      <c r="K4" s="18">
        <v>-153.5</v>
      </c>
      <c r="L4" s="18">
        <v>-484.79999999999995</v>
      </c>
      <c r="M4" s="18">
        <v>-546</v>
      </c>
      <c r="N4" s="18">
        <v>-695.2</v>
      </c>
      <c r="O4" s="18">
        <v>-550.1</v>
      </c>
      <c r="P4" s="18">
        <v>-740.9</v>
      </c>
      <c r="Q4" s="18">
        <v>-398.2</v>
      </c>
      <c r="R4" s="18">
        <v>-222.10000000000002</v>
      </c>
      <c r="S4" s="18">
        <v>-349.90000000000003</v>
      </c>
      <c r="T4" s="18">
        <v>348.9</v>
      </c>
      <c r="U4" s="18">
        <v>436.2</v>
      </c>
      <c r="V4" s="18">
        <v>635.9</v>
      </c>
      <c r="W4" s="18">
        <v>467.8</v>
      </c>
      <c r="X4" s="18">
        <v>440.3</v>
      </c>
      <c r="Y4" s="18">
        <v>706.4</v>
      </c>
      <c r="Z4" s="19"/>
      <c r="AA4" s="111">
        <f>SUM(B4:Z4)</f>
        <v>-505.89999999999975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88.76</v>
      </c>
      <c r="C7" s="117">
        <v>89.46</v>
      </c>
      <c r="D7" s="117">
        <v>88.58</v>
      </c>
      <c r="E7" s="117">
        <v>84.7</v>
      </c>
      <c r="F7" s="117">
        <v>77.34</v>
      </c>
      <c r="G7" s="117">
        <v>99.91</v>
      </c>
      <c r="H7" s="117">
        <v>114.35</v>
      </c>
      <c r="I7" s="117">
        <v>145</v>
      </c>
      <c r="J7" s="117">
        <v>114.3</v>
      </c>
      <c r="K7" s="117">
        <v>26.01</v>
      </c>
      <c r="L7" s="117">
        <v>7.71</v>
      </c>
      <c r="M7" s="117">
        <v>9.75</v>
      </c>
      <c r="N7" s="117">
        <v>9.75</v>
      </c>
      <c r="O7" s="117">
        <v>9.75</v>
      </c>
      <c r="P7" s="117">
        <v>9.75</v>
      </c>
      <c r="Q7" s="117">
        <v>9.75</v>
      </c>
      <c r="R7" s="117">
        <v>21.59</v>
      </c>
      <c r="S7" s="117">
        <v>108.59</v>
      </c>
      <c r="T7" s="117">
        <v>136.87</v>
      </c>
      <c r="U7" s="117">
        <v>160.97999999999999</v>
      </c>
      <c r="V7" s="117">
        <v>160.80000000000001</v>
      </c>
      <c r="W7" s="117">
        <v>133.02000000000001</v>
      </c>
      <c r="X7" s="117">
        <v>127.13</v>
      </c>
      <c r="Y7" s="117">
        <v>111.33</v>
      </c>
      <c r="Z7" s="118"/>
      <c r="AA7" s="119">
        <f>IF(SUM(B7:Z7)&lt;&gt;0,AVERAGEIF(B7:Z7,"&lt;&gt;"""),"")</f>
        <v>81.049166666666665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214.2</v>
      </c>
      <c r="C13" s="129">
        <v>185.7</v>
      </c>
      <c r="D13" s="129">
        <v>96.2</v>
      </c>
      <c r="E13" s="129">
        <v>77.599999999999994</v>
      </c>
      <c r="F13" s="129">
        <v>152.80000000000001</v>
      </c>
      <c r="G13" s="129">
        <v>489.4</v>
      </c>
      <c r="H13" s="129">
        <v>710</v>
      </c>
      <c r="I13" s="129">
        <v>558.20000000000005</v>
      </c>
      <c r="J13" s="129">
        <v>351.9</v>
      </c>
      <c r="K13" s="129">
        <v>186.2</v>
      </c>
      <c r="L13" s="129">
        <v>12.4</v>
      </c>
      <c r="M13" s="129">
        <v>46</v>
      </c>
      <c r="N13" s="129">
        <v>195.2</v>
      </c>
      <c r="O13" s="129">
        <v>50.1</v>
      </c>
      <c r="P13" s="129">
        <v>240.9</v>
      </c>
      <c r="Q13" s="129"/>
      <c r="R13" s="129"/>
      <c r="S13" s="129">
        <v>555.1</v>
      </c>
      <c r="T13" s="129">
        <v>151.1</v>
      </c>
      <c r="U13" s="129">
        <v>63.8</v>
      </c>
      <c r="V13" s="129"/>
      <c r="W13" s="129">
        <v>32.200000000000003</v>
      </c>
      <c r="X13" s="129">
        <v>59.7</v>
      </c>
      <c r="Y13" s="130"/>
      <c r="Z13" s="131"/>
      <c r="AA13" s="132">
        <f t="shared" si="0"/>
        <v>4428.7000000000007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472.4</v>
      </c>
      <c r="M15" s="133">
        <v>500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3472.4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214.2</v>
      </c>
      <c r="C16" s="135">
        <f t="shared" si="1"/>
        <v>185.7</v>
      </c>
      <c r="D16" s="135">
        <f t="shared" si="1"/>
        <v>96.2</v>
      </c>
      <c r="E16" s="135">
        <f t="shared" si="1"/>
        <v>77.599999999999994</v>
      </c>
      <c r="F16" s="135">
        <f t="shared" si="1"/>
        <v>152.80000000000001</v>
      </c>
      <c r="G16" s="135">
        <f t="shared" si="1"/>
        <v>489.4</v>
      </c>
      <c r="H16" s="135">
        <f t="shared" si="1"/>
        <v>710</v>
      </c>
      <c r="I16" s="135">
        <f t="shared" si="1"/>
        <v>558.20000000000005</v>
      </c>
      <c r="J16" s="135">
        <f t="shared" si="1"/>
        <v>351.9</v>
      </c>
      <c r="K16" s="135">
        <f t="shared" si="1"/>
        <v>186.2</v>
      </c>
      <c r="L16" s="135">
        <f t="shared" si="1"/>
        <v>484.79999999999995</v>
      </c>
      <c r="M16" s="135">
        <f t="shared" si="1"/>
        <v>546</v>
      </c>
      <c r="N16" s="135">
        <f t="shared" si="1"/>
        <v>695.2</v>
      </c>
      <c r="O16" s="135">
        <f t="shared" si="1"/>
        <v>550.1</v>
      </c>
      <c r="P16" s="135">
        <f t="shared" si="1"/>
        <v>740.9</v>
      </c>
      <c r="Q16" s="135">
        <f t="shared" si="1"/>
        <v>500</v>
      </c>
      <c r="R16" s="135">
        <f t="shared" si="1"/>
        <v>500</v>
      </c>
      <c r="S16" s="135">
        <f t="shared" si="1"/>
        <v>555.1</v>
      </c>
      <c r="T16" s="135">
        <f t="shared" si="1"/>
        <v>151.1</v>
      </c>
      <c r="U16" s="135">
        <f t="shared" si="1"/>
        <v>63.8</v>
      </c>
      <c r="V16" s="135">
        <f t="shared" si="1"/>
        <v>0</v>
      </c>
      <c r="W16" s="135">
        <f t="shared" si="1"/>
        <v>32.200000000000003</v>
      </c>
      <c r="X16" s="135">
        <f t="shared" si="1"/>
        <v>59.7</v>
      </c>
      <c r="Y16" s="135">
        <f t="shared" si="1"/>
        <v>0</v>
      </c>
      <c r="Z16" s="136" t="str">
        <f t="shared" si="1"/>
        <v/>
      </c>
      <c r="AA16" s="90">
        <f t="shared" si="0"/>
        <v>7901.1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>
        <v>101.8</v>
      </c>
      <c r="R21" s="129">
        <v>277.89999999999998</v>
      </c>
      <c r="S21" s="129"/>
      <c r="T21" s="129"/>
      <c r="U21" s="129"/>
      <c r="V21" s="129">
        <v>135.9</v>
      </c>
      <c r="W21" s="129"/>
      <c r="X21" s="129"/>
      <c r="Y21" s="130">
        <v>206.4</v>
      </c>
      <c r="Z21" s="131"/>
      <c r="AA21" s="132">
        <f t="shared" si="2"/>
        <v>722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242.5</v>
      </c>
      <c r="F23" s="133">
        <v>101</v>
      </c>
      <c r="G23" s="133">
        <v>155.30000000000001</v>
      </c>
      <c r="H23" s="133">
        <v>500</v>
      </c>
      <c r="I23" s="133">
        <v>472.7</v>
      </c>
      <c r="J23" s="133">
        <v>463.8</v>
      </c>
      <c r="K23" s="133">
        <v>32.700000000000003</v>
      </c>
      <c r="L23" s="133"/>
      <c r="M23" s="133"/>
      <c r="N23" s="133"/>
      <c r="O23" s="133"/>
      <c r="P23" s="133"/>
      <c r="Q23" s="133"/>
      <c r="R23" s="133"/>
      <c r="S23" s="133">
        <v>205.2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6673.2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242.5</v>
      </c>
      <c r="F24" s="135">
        <f t="shared" si="3"/>
        <v>101</v>
      </c>
      <c r="G24" s="135">
        <f t="shared" si="3"/>
        <v>155.30000000000001</v>
      </c>
      <c r="H24" s="135">
        <f t="shared" si="3"/>
        <v>500</v>
      </c>
      <c r="I24" s="135">
        <f t="shared" si="3"/>
        <v>472.7</v>
      </c>
      <c r="J24" s="135">
        <f t="shared" si="3"/>
        <v>463.8</v>
      </c>
      <c r="K24" s="135">
        <f t="shared" si="3"/>
        <v>32.700000000000003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101.8</v>
      </c>
      <c r="R24" s="135">
        <f t="shared" si="3"/>
        <v>277.89999999999998</v>
      </c>
      <c r="S24" s="135">
        <f t="shared" si="3"/>
        <v>205.2</v>
      </c>
      <c r="T24" s="135">
        <f t="shared" si="3"/>
        <v>500</v>
      </c>
      <c r="U24" s="135">
        <f t="shared" si="3"/>
        <v>500</v>
      </c>
      <c r="V24" s="135">
        <f t="shared" si="3"/>
        <v>635.9</v>
      </c>
      <c r="W24" s="135">
        <f t="shared" si="3"/>
        <v>500</v>
      </c>
      <c r="X24" s="135">
        <f t="shared" si="3"/>
        <v>500</v>
      </c>
      <c r="Y24" s="135">
        <f t="shared" si="3"/>
        <v>706.4</v>
      </c>
      <c r="Z24" s="136" t="str">
        <f t="shared" si="3"/>
        <v/>
      </c>
      <c r="AA24" s="90">
        <f t="shared" si="2"/>
        <v>7395.1999999999989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2023-03-27T11:05:18Z</dcterms:created>
  <dcterms:modified xsi:type="dcterms:W3CDTF">2023-03-27T11:05:19Z</dcterms:modified>
</cp:coreProperties>
</file>