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<sst xmlns="http://schemas.openxmlformats.org/spreadsheetml/2006/main" count="117" uniqueCount="53">
  <si>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26/03/2023 14:07:48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</si>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</sst>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275</c:v>
                </c:pt>
                <c:pt idx="17">
                  <c:v>335</c:v>
                </c:pt>
                <c:pt idx="18">
                  <c:v>383</c:v>
                </c:pt>
                <c:pt idx="19">
                  <c:v>425</c:v>
                </c:pt>
                <c:pt idx="20">
                  <c:v>425</c:v>
                </c:pt>
                <c:pt idx="21">
                  <c:v>425</c:v>
                </c:pt>
                <c:pt idx="22">
                  <c:v>425</c:v>
                </c:pt>
                <c:pt idx="23">
                  <c:v>425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150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870.9</c:v>
                </c:pt>
                <c:pt idx="1">
                  <c:v>700.9</c:v>
                </c:pt>
                <c:pt idx="2">
                  <c:v>507.9</c:v>
                </c:pt>
                <c:pt idx="3">
                  <c:v>507.9</c:v>
                </c:pt>
                <c:pt idx="4">
                  <c:v>507.9</c:v>
                </c:pt>
                <c:pt idx="5">
                  <c:v>507.9</c:v>
                </c:pt>
                <c:pt idx="6">
                  <c:v>647.9</c:v>
                </c:pt>
                <c:pt idx="7">
                  <c:v>697.9</c:v>
                </c:pt>
                <c:pt idx="8">
                  <c:v>557.9</c:v>
                </c:pt>
                <c:pt idx="9">
                  <c:v>209.9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359.9</c:v>
                </c:pt>
                <c:pt idx="17">
                  <c:v>926.51800000000003</c:v>
                </c:pt>
                <c:pt idx="18">
                  <c:v>972.9</c:v>
                </c:pt>
                <c:pt idx="19">
                  <c:v>1267.421</c:v>
                </c:pt>
                <c:pt idx="20">
                  <c:v>1222.9100000000001</c:v>
                </c:pt>
                <c:pt idx="21">
                  <c:v>1129.6799999999998</c:v>
                </c:pt>
                <c:pt idx="22">
                  <c:v>942.9</c:v>
                </c:pt>
                <c:pt idx="23">
                  <c:v>732.9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1639.8</c:v>
                </c:pt>
                <c:pt idx="1">
                  <c:v>1605.4</c:v>
                </c:pt>
                <c:pt idx="2">
                  <c:v>1731.1</c:v>
                </c:pt>
                <c:pt idx="3">
                  <c:v>1627.1</c:v>
                </c:pt>
                <c:pt idx="4">
                  <c:v>1657.2</c:v>
                </c:pt>
                <c:pt idx="5">
                  <c:v>1738.9</c:v>
                </c:pt>
                <c:pt idx="6">
                  <c:v>1755.7</c:v>
                </c:pt>
                <c:pt idx="7">
                  <c:v>1149.1000000000001</c:v>
                </c:pt>
                <c:pt idx="8">
                  <c:v>1078.5</c:v>
                </c:pt>
                <c:pt idx="9">
                  <c:v>827.7</c:v>
                </c:pt>
                <c:pt idx="10">
                  <c:v>463.8</c:v>
                </c:pt>
                <c:pt idx="11">
                  <c:v>635.4</c:v>
                </c:pt>
                <c:pt idx="12">
                  <c:v>541.1</c:v>
                </c:pt>
                <c:pt idx="13">
                  <c:v>494.1</c:v>
                </c:pt>
                <c:pt idx="14">
                  <c:v>703.3</c:v>
                </c:pt>
                <c:pt idx="15">
                  <c:v>778</c:v>
                </c:pt>
                <c:pt idx="16">
                  <c:v>979</c:v>
                </c:pt>
                <c:pt idx="17">
                  <c:v>1167</c:v>
                </c:pt>
                <c:pt idx="18">
                  <c:v>1373.2</c:v>
                </c:pt>
                <c:pt idx="19">
                  <c:v>1505</c:v>
                </c:pt>
                <c:pt idx="20">
                  <c:v>1465</c:v>
                </c:pt>
                <c:pt idx="21">
                  <c:v>1461</c:v>
                </c:pt>
                <c:pt idx="22">
                  <c:v>1416</c:v>
                </c:pt>
                <c:pt idx="23">
                  <c:v>1136.9000000000001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799.85800000000006</c:v>
                </c:pt>
                <c:pt idx="1">
                  <c:v>861.79699999999991</c:v>
                </c:pt>
                <c:pt idx="2">
                  <c:v>1006.6199999999999</c:v>
                </c:pt>
                <c:pt idx="3">
                  <c:v>1109.2469999999998</c:v>
                </c:pt>
                <c:pt idx="4">
                  <c:v>1192.4350000000002</c:v>
                </c:pt>
                <c:pt idx="5">
                  <c:v>1325.0849999999994</c:v>
                </c:pt>
                <c:pt idx="6">
                  <c:v>1673.1979999999992</c:v>
                </c:pt>
                <c:pt idx="7">
                  <c:v>2443.1260000000002</c:v>
                </c:pt>
                <c:pt idx="8">
                  <c:v>3406.7579999999998</c:v>
                </c:pt>
                <c:pt idx="9">
                  <c:v>4250.7010000000009</c:v>
                </c:pt>
                <c:pt idx="10">
                  <c:v>5120.0079999999998</c:v>
                </c:pt>
                <c:pt idx="11">
                  <c:v>5924.1370000000006</c:v>
                </c:pt>
                <c:pt idx="12">
                  <c:v>5995.6650000000018</c:v>
                </c:pt>
                <c:pt idx="13">
                  <c:v>5802.6009999999997</c:v>
                </c:pt>
                <c:pt idx="14">
                  <c:v>5448.3300000000008</c:v>
                </c:pt>
                <c:pt idx="15">
                  <c:v>4867.7610000000004</c:v>
                </c:pt>
                <c:pt idx="16">
                  <c:v>4047.1800000000003</c:v>
                </c:pt>
                <c:pt idx="17">
                  <c:v>2930.701</c:v>
                </c:pt>
                <c:pt idx="18">
                  <c:v>2468.5239999999999</c:v>
                </c:pt>
                <c:pt idx="19">
                  <c:v>2258.5059999999999</c:v>
                </c:pt>
                <c:pt idx="20">
                  <c:v>2103.5949999999998</c:v>
                </c:pt>
                <c:pt idx="21">
                  <c:v>2040.675</c:v>
                </c:pt>
                <c:pt idx="22">
                  <c:v>2027.1049999999993</c:v>
                </c:pt>
                <c:pt idx="23">
                  <c:v>2092.7589999999996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21</c:v>
                </c:pt>
                <c:pt idx="7">
                  <c:v>44</c:v>
                </c:pt>
                <c:pt idx="8">
                  <c:v>70</c:v>
                </c:pt>
                <c:pt idx="9">
                  <c:v>85</c:v>
                </c:pt>
                <c:pt idx="10">
                  <c:v>97</c:v>
                </c:pt>
                <c:pt idx="11">
                  <c:v>106</c:v>
                </c:pt>
                <c:pt idx="12">
                  <c:v>114</c:v>
                </c:pt>
                <c:pt idx="13">
                  <c:v>116</c:v>
                </c:pt>
                <c:pt idx="14">
                  <c:v>115</c:v>
                </c:pt>
                <c:pt idx="15">
                  <c:v>109</c:v>
                </c:pt>
                <c:pt idx="16">
                  <c:v>99</c:v>
                </c:pt>
                <c:pt idx="17">
                  <c:v>84</c:v>
                </c:pt>
                <c:pt idx="18">
                  <c:v>79</c:v>
                </c:pt>
                <c:pt idx="19">
                  <c:v>88</c:v>
                </c:pt>
                <c:pt idx="20">
                  <c:v>97</c:v>
                </c:pt>
                <c:pt idx="21">
                  <c:v>99</c:v>
                </c:pt>
                <c:pt idx="22">
                  <c:v>92</c:v>
                </c:pt>
                <c:pt idx="23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171</c:v>
                </c:pt>
                <c:pt idx="7">
                  <c:v>165</c:v>
                </c:pt>
                <c:pt idx="8">
                  <c:v>115</c:v>
                </c:pt>
                <c:pt idx="9">
                  <c:v>77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57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98</c:v>
                </c:pt>
                <c:pt idx="18">
                  <c:v>466</c:v>
                </c:pt>
                <c:pt idx="19">
                  <c:v>542</c:v>
                </c:pt>
                <c:pt idx="20">
                  <c:v>492</c:v>
                </c:pt>
                <c:pt idx="21">
                  <c:v>170</c:v>
                </c:pt>
                <c:pt idx="22">
                  <c:v>4.3019999999999996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059504"/>
        <c:axId val="306059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3673.5640000000003</c:v>
                </c:pt>
                <c:pt idx="1">
                  <c:v>3531.0840000000003</c:v>
                </c:pt>
                <c:pt idx="2">
                  <c:v>3601.6410000000001</c:v>
                </c:pt>
                <c:pt idx="3">
                  <c:v>3599.2769999999991</c:v>
                </c:pt>
                <c:pt idx="4">
                  <c:v>3713.5339999999997</c:v>
                </c:pt>
                <c:pt idx="5">
                  <c:v>3999.8519999999994</c:v>
                </c:pt>
                <c:pt idx="6">
                  <c:v>4611.7990000000018</c:v>
                </c:pt>
                <c:pt idx="7">
                  <c:v>4842.1660000000011</c:v>
                </c:pt>
                <c:pt idx="8">
                  <c:v>5571.1890000000012</c:v>
                </c:pt>
                <c:pt idx="9">
                  <c:v>5793.2720000000008</c:v>
                </c:pt>
                <c:pt idx="10">
                  <c:v>6198.7129999999997</c:v>
                </c:pt>
                <c:pt idx="11">
                  <c:v>7183.4320000000007</c:v>
                </c:pt>
                <c:pt idx="12">
                  <c:v>7194.6179999999995</c:v>
                </c:pt>
                <c:pt idx="13">
                  <c:v>6940.6360000000013</c:v>
                </c:pt>
                <c:pt idx="14">
                  <c:v>6752.5720000000028</c:v>
                </c:pt>
                <c:pt idx="15">
                  <c:v>6240.6239999999989</c:v>
                </c:pt>
                <c:pt idx="16">
                  <c:v>5923.08</c:v>
                </c:pt>
                <c:pt idx="17">
                  <c:v>5689.219000000001</c:v>
                </c:pt>
                <c:pt idx="18">
                  <c:v>5892.5759999999991</c:v>
                </c:pt>
                <c:pt idx="19">
                  <c:v>6233.9269999999997</c:v>
                </c:pt>
                <c:pt idx="20">
                  <c:v>5953.505000000001</c:v>
                </c:pt>
                <c:pt idx="21">
                  <c:v>5473.3550000000005</c:v>
                </c:pt>
                <c:pt idx="22">
                  <c:v>5055.3069999999998</c:v>
                </c:pt>
                <c:pt idx="23">
                  <c:v>4616.6080000000011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59504"/>
        <c:axId val="306059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94.15</c:v>
                </c:pt>
                <c:pt idx="2">
                  <c:v>87.48</c:v>
                </c:pt>
                <c:pt idx="3">
                  <c:v>83.99</c:v>
                </c:pt>
                <c:pt idx="4">
                  <c:v>84.9</c:v>
                </c:pt>
                <c:pt idx="5">
                  <c:v>120.78</c:v>
                </c:pt>
                <c:pt idx="6">
                  <c:v>136</c:v>
                </c:pt>
                <c:pt idx="7">
                  <c:v>142.99</c:v>
                </c:pt>
                <c:pt idx="8">
                  <c:v>139.6</c:v>
                </c:pt>
                <c:pt idx="9">
                  <c:v>124.75</c:v>
                </c:pt>
                <c:pt idx="10">
                  <c:v>20</c:v>
                </c:pt>
                <c:pt idx="11">
                  <c:v>9.75</c:v>
                </c:pt>
                <c:pt idx="12">
                  <c:v>9.75</c:v>
                </c:pt>
                <c:pt idx="13">
                  <c:v>9.75</c:v>
                </c:pt>
                <c:pt idx="14">
                  <c:v>9.75</c:v>
                </c:pt>
                <c:pt idx="15">
                  <c:v>72.25</c:v>
                </c:pt>
                <c:pt idx="16">
                  <c:v>97.37</c:v>
                </c:pt>
                <c:pt idx="17">
                  <c:v>133.52000000000001</c:v>
                </c:pt>
                <c:pt idx="18">
                  <c:v>69.05</c:v>
                </c:pt>
                <c:pt idx="19">
                  <c:v>146.32</c:v>
                </c:pt>
                <c:pt idx="20">
                  <c:v>131.94</c:v>
                </c:pt>
                <c:pt idx="21">
                  <c:v>127.18</c:v>
                </c:pt>
                <c:pt idx="22">
                  <c:v>112</c:v>
                </c:pt>
                <c:pt idx="23">
                  <c:v>94.01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60680"/>
        <c:axId val="306060288"/>
      </c:lineChart>
      <c:catAx>
        <c:axId val="30605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059896"/>
        <c:crosses val="autoZero"/>
        <c:auto val="1"/>
        <c:lblAlgn val="ctr"/>
        <c:lblOffset val="100"/>
        <c:noMultiLvlLbl val="0"/>
      </c:catAx>
      <c:valAx>
        <c:axId val="30605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059504"/>
        <c:crosses val="autoZero"/>
        <c:crossBetween val="between"/>
      </c:valAx>
      <c:valAx>
        <c:axId val="30606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060680"/>
        <c:crosses val="max"/>
        <c:crossBetween val="between"/>
      </c:valAx>
      <c:catAx>
        <c:axId val="30606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06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3673.5580000000004</v>
      </c>
      <c r="C4" s="18">
        <v>3531.0970000000011</v>
      </c>
      <c r="D4" s="18">
        <v>3601.6200000000003</v>
      </c>
      <c r="E4" s="18">
        <v>3599.2469999999998</v>
      </c>
      <c r="F4" s="18">
        <v>3713.5349999999999</v>
      </c>
      <c r="G4" s="18">
        <v>3999.8850000000007</v>
      </c>
      <c r="H4" s="18">
        <v>4611.7980000000007</v>
      </c>
      <c r="I4" s="18">
        <v>4842.1260000000002</v>
      </c>
      <c r="J4" s="18">
        <v>5571.1580000000004</v>
      </c>
      <c r="K4" s="18">
        <v>5793.3009999999995</v>
      </c>
      <c r="L4" s="18">
        <v>6198.7079999999978</v>
      </c>
      <c r="M4" s="18">
        <v>7183.4370000000017</v>
      </c>
      <c r="N4" s="18">
        <v>7194.6650000000027</v>
      </c>
      <c r="O4" s="18">
        <v>6940.6010000000024</v>
      </c>
      <c r="P4" s="18">
        <v>6752.5299999999988</v>
      </c>
      <c r="Q4" s="18">
        <v>6240.6609999999991</v>
      </c>
      <c r="R4" s="18">
        <v>5923.0800000000008</v>
      </c>
      <c r="S4" s="18">
        <v>5689.2190000000001</v>
      </c>
      <c r="T4" s="18">
        <v>5892.6240000000007</v>
      </c>
      <c r="U4" s="18">
        <v>6233.9270000000015</v>
      </c>
      <c r="V4" s="18">
        <v>5953.5050000000001</v>
      </c>
      <c r="W4" s="18">
        <v>5473.3549999999987</v>
      </c>
      <c r="X4" s="18">
        <v>5055.3069999999998</v>
      </c>
      <c r="Y4" s="18">
        <v>4616.5590000000002</v>
      </c>
      <c r="Z4" s="19"/>
      <c r="AA4" s="20">
        <f>SUM(B4:Z4)</f>
        <v>128285.50299999998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94.15</v>
      </c>
      <c r="D7" s="28">
        <v>87.48</v>
      </c>
      <c r="E7" s="28">
        <v>83.99</v>
      </c>
      <c r="F7" s="28">
        <v>84.9</v>
      </c>
      <c r="G7" s="28">
        <v>120.78</v>
      </c>
      <c r="H7" s="28">
        <v>136</v>
      </c>
      <c r="I7" s="28">
        <v>142.99</v>
      </c>
      <c r="J7" s="28">
        <v>139.6</v>
      </c>
      <c r="K7" s="28">
        <v>124.75</v>
      </c>
      <c r="L7" s="28">
        <v>20</v>
      </c>
      <c r="M7" s="28">
        <v>9.75</v>
      </c>
      <c r="N7" s="28">
        <v>9.75</v>
      </c>
      <c r="O7" s="28">
        <v>9.75</v>
      </c>
      <c r="P7" s="28">
        <v>9.75</v>
      </c>
      <c r="Q7" s="28">
        <v>72.25</v>
      </c>
      <c r="R7" s="28">
        <v>97.37</v>
      </c>
      <c r="S7" s="28">
        <v>133.52000000000001</v>
      </c>
      <c r="T7" s="28">
        <v>69.05</v>
      </c>
      <c r="U7" s="28">
        <v>146.32</v>
      </c>
      <c r="V7" s="28">
        <v>131.94</v>
      </c>
      <c r="W7" s="28">
        <v>127.18</v>
      </c>
      <c r="X7" s="28">
        <v>112</v>
      </c>
      <c r="Y7" s="28">
        <v>94.01</v>
      </c>
      <c r="Z7" s="29"/>
      <c r="AA7" s="30">
        <f>IF(SUM(B7:Z7)&lt;&gt;0,AVERAGEIF(B7:Z7,"&lt;&gt;"""),"")</f>
        <v>89.719999999999985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275</v>
      </c>
      <c r="S10" s="42">
        <v>335</v>
      </c>
      <c r="T10" s="42">
        <v>383</v>
      </c>
      <c r="U10" s="42">
        <v>425</v>
      </c>
      <c r="V10" s="42">
        <v>425</v>
      </c>
      <c r="W10" s="42">
        <v>425</v>
      </c>
      <c r="X10" s="42">
        <v>425</v>
      </c>
      <c r="Y10" s="42">
        <v>425</v>
      </c>
      <c r="Z10" s="43"/>
      <c r="AA10" s="44">
        <f t="shared" ref="AA10:AA15" si="0">SUM(B10:Z10)</f>
        <v>6238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148</v>
      </c>
      <c r="E11" s="47">
        <v>148</v>
      </c>
      <c r="F11" s="47">
        <v>148</v>
      </c>
      <c r="G11" s="47">
        <v>148</v>
      </c>
      <c r="H11" s="47">
        <v>148</v>
      </c>
      <c r="I11" s="47">
        <v>148</v>
      </c>
      <c r="J11" s="47">
        <v>148</v>
      </c>
      <c r="K11" s="47">
        <v>148</v>
      </c>
      <c r="L11" s="47">
        <v>148</v>
      </c>
      <c r="M11" s="47">
        <v>148</v>
      </c>
      <c r="N11" s="47">
        <v>148</v>
      </c>
      <c r="O11" s="47">
        <v>148</v>
      </c>
      <c r="P11" s="47">
        <v>148</v>
      </c>
      <c r="Q11" s="47">
        <v>148</v>
      </c>
      <c r="R11" s="47">
        <v>148</v>
      </c>
      <c r="S11" s="47">
        <v>148</v>
      </c>
      <c r="T11" s="47">
        <v>150</v>
      </c>
      <c r="U11" s="47">
        <v>148</v>
      </c>
      <c r="V11" s="47">
        <v>148</v>
      </c>
      <c r="W11" s="47">
        <v>148</v>
      </c>
      <c r="X11" s="47">
        <v>148</v>
      </c>
      <c r="Y11" s="47">
        <v>148</v>
      </c>
      <c r="Z11" s="48"/>
      <c r="AA11" s="49">
        <f t="shared" si="0"/>
        <v>3566</v>
      </c>
    </row>
    <row r="12" spans="1:27" ht="24.95" customHeight="1" x14ac:dyDescent="0.2">
      <c r="A12" s="50" t="s">
        <v>8</v>
      </c>
      <c r="B12" s="51">
        <v>870.9</v>
      </c>
      <c r="C12" s="52">
        <v>700.9</v>
      </c>
      <c r="D12" s="52">
        <v>507.9</v>
      </c>
      <c r="E12" s="52">
        <v>507.9</v>
      </c>
      <c r="F12" s="52">
        <v>507.9</v>
      </c>
      <c r="G12" s="52">
        <v>507.9</v>
      </c>
      <c r="H12" s="52">
        <v>647.9</v>
      </c>
      <c r="I12" s="52">
        <v>697.9</v>
      </c>
      <c r="J12" s="52">
        <v>557.9</v>
      </c>
      <c r="K12" s="52">
        <v>209.9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359.9</v>
      </c>
      <c r="S12" s="52">
        <v>926.51800000000003</v>
      </c>
      <c r="T12" s="52">
        <v>972.9</v>
      </c>
      <c r="U12" s="52">
        <v>1267.421</v>
      </c>
      <c r="V12" s="52">
        <v>1222.9100000000001</v>
      </c>
      <c r="W12" s="52">
        <v>1129.6799999999998</v>
      </c>
      <c r="X12" s="52">
        <v>942.9</v>
      </c>
      <c r="Y12" s="52">
        <v>732.9</v>
      </c>
      <c r="Z12" s="53"/>
      <c r="AA12" s="54">
        <f t="shared" si="0"/>
        <v>14039.528999999997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171</v>
      </c>
      <c r="I13" s="52">
        <v>165</v>
      </c>
      <c r="J13" s="52">
        <v>115</v>
      </c>
      <c r="K13" s="52">
        <v>77</v>
      </c>
      <c r="L13" s="52">
        <v>47</v>
      </c>
      <c r="M13" s="52">
        <v>47</v>
      </c>
      <c r="N13" s="52">
        <v>73</v>
      </c>
      <c r="O13" s="52">
        <v>57</v>
      </c>
      <c r="P13" s="52">
        <v>15</v>
      </c>
      <c r="Q13" s="52">
        <v>15</v>
      </c>
      <c r="R13" s="52">
        <v>15</v>
      </c>
      <c r="S13" s="52">
        <v>98</v>
      </c>
      <c r="T13" s="52">
        <v>466</v>
      </c>
      <c r="U13" s="52">
        <v>542</v>
      </c>
      <c r="V13" s="52">
        <v>492</v>
      </c>
      <c r="W13" s="52">
        <v>170</v>
      </c>
      <c r="X13" s="52">
        <v>4.3019999999999996</v>
      </c>
      <c r="Y13" s="52"/>
      <c r="Z13" s="53"/>
      <c r="AA13" s="54">
        <f t="shared" si="0"/>
        <v>2640.3020000000001</v>
      </c>
    </row>
    <row r="14" spans="1:27" ht="24.95" customHeight="1" x14ac:dyDescent="0.2">
      <c r="A14" s="55" t="s">
        <v>10</v>
      </c>
      <c r="B14" s="56">
        <v>799.85800000000006</v>
      </c>
      <c r="C14" s="57">
        <v>861.79699999999991</v>
      </c>
      <c r="D14" s="57">
        <v>1006.6199999999999</v>
      </c>
      <c r="E14" s="57">
        <v>1109.2469999999998</v>
      </c>
      <c r="F14" s="57">
        <v>1192.4350000000002</v>
      </c>
      <c r="G14" s="57">
        <v>1325.0849999999994</v>
      </c>
      <c r="H14" s="57">
        <v>1673.1979999999992</v>
      </c>
      <c r="I14" s="57">
        <v>2443.1260000000002</v>
      </c>
      <c r="J14" s="57">
        <v>3406.7579999999998</v>
      </c>
      <c r="K14" s="57">
        <v>4250.7010000000009</v>
      </c>
      <c r="L14" s="57">
        <v>5120.0079999999998</v>
      </c>
      <c r="M14" s="57">
        <v>5924.1370000000006</v>
      </c>
      <c r="N14" s="57">
        <v>5995.6650000000018</v>
      </c>
      <c r="O14" s="57">
        <v>5802.6009999999997</v>
      </c>
      <c r="P14" s="57">
        <v>5448.3300000000008</v>
      </c>
      <c r="Q14" s="57">
        <v>4867.7610000000004</v>
      </c>
      <c r="R14" s="57">
        <v>4047.1800000000003</v>
      </c>
      <c r="S14" s="57">
        <v>2930.701</v>
      </c>
      <c r="T14" s="57">
        <v>2468.5239999999999</v>
      </c>
      <c r="U14" s="57">
        <v>2258.5059999999999</v>
      </c>
      <c r="V14" s="57">
        <v>2103.5949999999998</v>
      </c>
      <c r="W14" s="57">
        <v>2040.675</v>
      </c>
      <c r="X14" s="57">
        <v>2027.1049999999993</v>
      </c>
      <c r="Y14" s="57">
        <v>2092.7589999999996</v>
      </c>
      <c r="Z14" s="58"/>
      <c r="AA14" s="59">
        <f t="shared" si="0"/>
        <v>71196.372000000003</v>
      </c>
    </row>
    <row r="15" spans="1:27" ht="24.95" customHeight="1" x14ac:dyDescent="0.2">
      <c r="A15" s="55" t="s">
        <v>11</v>
      </c>
      <c r="B15" s="56">
        <v>14</v>
      </c>
      <c r="C15" s="57">
        <v>14</v>
      </c>
      <c r="D15" s="57">
        <v>13</v>
      </c>
      <c r="E15" s="57">
        <v>12</v>
      </c>
      <c r="F15" s="57">
        <v>13</v>
      </c>
      <c r="G15" s="57">
        <v>14</v>
      </c>
      <c r="H15" s="57">
        <v>21</v>
      </c>
      <c r="I15" s="57">
        <v>44</v>
      </c>
      <c r="J15" s="57">
        <v>70</v>
      </c>
      <c r="K15" s="57">
        <v>85</v>
      </c>
      <c r="L15" s="57">
        <v>97</v>
      </c>
      <c r="M15" s="57">
        <v>106</v>
      </c>
      <c r="N15" s="57">
        <v>114</v>
      </c>
      <c r="O15" s="57">
        <v>116</v>
      </c>
      <c r="P15" s="57">
        <v>115</v>
      </c>
      <c r="Q15" s="57">
        <v>109</v>
      </c>
      <c r="R15" s="57">
        <v>99</v>
      </c>
      <c r="S15" s="57">
        <v>84</v>
      </c>
      <c r="T15" s="57">
        <v>79</v>
      </c>
      <c r="U15" s="57">
        <v>88</v>
      </c>
      <c r="V15" s="57">
        <v>97</v>
      </c>
      <c r="W15" s="57">
        <v>99</v>
      </c>
      <c r="X15" s="57">
        <v>92</v>
      </c>
      <c r="Y15" s="57">
        <v>81</v>
      </c>
      <c r="Z15" s="58"/>
      <c r="AA15" s="59">
        <f t="shared" si="0"/>
        <v>1676</v>
      </c>
    </row>
    <row r="16" spans="1:27" ht="30" customHeight="1" thickBot="1" x14ac:dyDescent="0.25">
      <c r="A16" s="60" t="s">
        <v>12</v>
      </c>
      <c r="B16" s="61">
        <f>IF(LEN(B$2)&gt;0,SUM(B10:B15),"")</f>
        <v>2033.7580000000003</v>
      </c>
      <c r="C16" s="62">
        <f t="shared" ref="C16:Z16" si="1">IF(LEN(C$2)&gt;0,SUM(C10:C15),"")</f>
        <v>1925.6970000000001</v>
      </c>
      <c r="D16" s="62">
        <f t="shared" si="1"/>
        <v>1870.52</v>
      </c>
      <c r="E16" s="62">
        <f t="shared" si="1"/>
        <v>1972.1469999999999</v>
      </c>
      <c r="F16" s="62">
        <f t="shared" si="1"/>
        <v>2056.335</v>
      </c>
      <c r="G16" s="62">
        <f t="shared" si="1"/>
        <v>2260.9849999999992</v>
      </c>
      <c r="H16" s="62">
        <f t="shared" si="1"/>
        <v>2856.097999999999</v>
      </c>
      <c r="I16" s="62">
        <f t="shared" si="1"/>
        <v>3693.0260000000003</v>
      </c>
      <c r="J16" s="62">
        <f t="shared" si="1"/>
        <v>4492.6579999999994</v>
      </c>
      <c r="K16" s="62">
        <f t="shared" si="1"/>
        <v>4965.6010000000006</v>
      </c>
      <c r="L16" s="62">
        <f t="shared" si="1"/>
        <v>5734.9079999999994</v>
      </c>
      <c r="M16" s="62">
        <f t="shared" si="1"/>
        <v>6548.0370000000003</v>
      </c>
      <c r="N16" s="62">
        <f t="shared" si="1"/>
        <v>6653.5650000000014</v>
      </c>
      <c r="O16" s="62">
        <f t="shared" si="1"/>
        <v>6446.5009999999993</v>
      </c>
      <c r="P16" s="62">
        <f t="shared" si="1"/>
        <v>6049.2300000000005</v>
      </c>
      <c r="Q16" s="62">
        <f t="shared" si="1"/>
        <v>5462.6610000000001</v>
      </c>
      <c r="R16" s="62">
        <f t="shared" si="1"/>
        <v>4944.08</v>
      </c>
      <c r="S16" s="62">
        <f t="shared" si="1"/>
        <v>4522.2190000000001</v>
      </c>
      <c r="T16" s="62">
        <f t="shared" si="1"/>
        <v>4519.424</v>
      </c>
      <c r="U16" s="62">
        <f t="shared" si="1"/>
        <v>4728.9269999999997</v>
      </c>
      <c r="V16" s="62">
        <f t="shared" si="1"/>
        <v>4488.5049999999992</v>
      </c>
      <c r="W16" s="62">
        <f t="shared" si="1"/>
        <v>4012.3549999999996</v>
      </c>
      <c r="X16" s="62">
        <f t="shared" si="1"/>
        <v>3639.3069999999993</v>
      </c>
      <c r="Y16" s="62">
        <f t="shared" si="1"/>
        <v>3479.6589999999997</v>
      </c>
      <c r="Z16" s="63" t="str">
        <f t="shared" si="1"/>
        <v/>
      </c>
      <c r="AA16" s="64">
        <f>SUM(AA10:AA15)</f>
        <v>99356.202999999994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1276.9000000000001</v>
      </c>
      <c r="C28" s="72">
        <v>1318.9</v>
      </c>
      <c r="D28" s="72">
        <v>1421.9</v>
      </c>
      <c r="E28" s="72">
        <v>1481.9</v>
      </c>
      <c r="F28" s="72">
        <v>1537.9</v>
      </c>
      <c r="G28" s="72">
        <v>1648.9</v>
      </c>
      <c r="H28" s="72">
        <v>2028.9</v>
      </c>
      <c r="I28" s="72">
        <v>2600.9</v>
      </c>
      <c r="J28" s="72">
        <v>3031.9</v>
      </c>
      <c r="K28" s="72">
        <v>3475.9</v>
      </c>
      <c r="L28" s="72">
        <v>3691.9</v>
      </c>
      <c r="M28" s="72">
        <v>3838.9</v>
      </c>
      <c r="N28" s="72">
        <v>3896.9</v>
      </c>
      <c r="O28" s="72">
        <v>3753.9</v>
      </c>
      <c r="P28" s="72">
        <v>3451.9</v>
      </c>
      <c r="Q28" s="72">
        <v>3078.9</v>
      </c>
      <c r="R28" s="72">
        <v>2632.9</v>
      </c>
      <c r="S28" s="72">
        <v>2373.9</v>
      </c>
      <c r="T28" s="72">
        <v>2858.9</v>
      </c>
      <c r="U28" s="72">
        <v>2882.9</v>
      </c>
      <c r="V28" s="72">
        <v>2734.9</v>
      </c>
      <c r="W28" s="72">
        <v>2366.9</v>
      </c>
      <c r="X28" s="72">
        <v>2318.9</v>
      </c>
      <c r="Y28" s="72">
        <v>2294.9</v>
      </c>
      <c r="Z28" s="73"/>
      <c r="AA28" s="74">
        <f>SUM(B28:Z28)</f>
        <v>62000.60000000002</v>
      </c>
    </row>
    <row r="29" spans="1:27" ht="24.95" customHeight="1" x14ac:dyDescent="0.2">
      <c r="A29" s="75" t="s">
        <v>23</v>
      </c>
      <c r="B29" s="76">
        <v>616.85799999999995</v>
      </c>
      <c r="C29" s="77">
        <v>632.79700000000003</v>
      </c>
      <c r="D29" s="77">
        <v>703.62</v>
      </c>
      <c r="E29" s="77">
        <v>745.24699999999996</v>
      </c>
      <c r="F29" s="77">
        <v>768.43499999999995</v>
      </c>
      <c r="G29" s="77">
        <v>907.08500000000004</v>
      </c>
      <c r="H29" s="77">
        <v>1022.198</v>
      </c>
      <c r="I29" s="77">
        <v>1250.126</v>
      </c>
      <c r="J29" s="77">
        <v>1492.758</v>
      </c>
      <c r="K29" s="77">
        <v>1599.701</v>
      </c>
      <c r="L29" s="77">
        <v>1963.008</v>
      </c>
      <c r="M29" s="77">
        <v>2600.1370000000002</v>
      </c>
      <c r="N29" s="77">
        <v>2641.665</v>
      </c>
      <c r="O29" s="77">
        <v>2588.6010000000001</v>
      </c>
      <c r="P29" s="77">
        <v>2482.33</v>
      </c>
      <c r="Q29" s="77">
        <v>2276.761</v>
      </c>
      <c r="R29" s="77">
        <v>2073.1799999999998</v>
      </c>
      <c r="S29" s="77">
        <v>1605.319</v>
      </c>
      <c r="T29" s="77">
        <v>1173.5239999999999</v>
      </c>
      <c r="U29" s="77">
        <v>1191.027</v>
      </c>
      <c r="V29" s="77">
        <v>1058.605</v>
      </c>
      <c r="W29" s="77">
        <v>1026.4549999999999</v>
      </c>
      <c r="X29" s="77">
        <v>786.40700000000004</v>
      </c>
      <c r="Y29" s="77">
        <v>824.75900000000001</v>
      </c>
      <c r="Z29" s="78"/>
      <c r="AA29" s="79">
        <f>SUM(B29:Z29)</f>
        <v>34030.602999999996</v>
      </c>
    </row>
    <row r="30" spans="1:27" ht="24.95" customHeight="1" x14ac:dyDescent="0.2">
      <c r="A30" s="82" t="s">
        <v>24</v>
      </c>
      <c r="B30" s="80">
        <v>938</v>
      </c>
      <c r="C30" s="81">
        <v>768</v>
      </c>
      <c r="D30" s="81">
        <v>575</v>
      </c>
      <c r="E30" s="81">
        <v>575</v>
      </c>
      <c r="F30" s="81">
        <v>575</v>
      </c>
      <c r="G30" s="81">
        <v>575</v>
      </c>
      <c r="H30" s="81">
        <v>695</v>
      </c>
      <c r="I30" s="81">
        <v>745</v>
      </c>
      <c r="J30" s="81">
        <v>605</v>
      </c>
      <c r="K30" s="81">
        <v>277</v>
      </c>
      <c r="L30" s="81">
        <v>195</v>
      </c>
      <c r="M30" s="81">
        <v>195</v>
      </c>
      <c r="N30" s="81">
        <v>195</v>
      </c>
      <c r="O30" s="81">
        <v>195</v>
      </c>
      <c r="P30" s="81">
        <v>195</v>
      </c>
      <c r="Q30" s="81">
        <v>195</v>
      </c>
      <c r="R30" s="81">
        <v>507</v>
      </c>
      <c r="S30" s="81">
        <v>1000</v>
      </c>
      <c r="T30" s="81">
        <v>1228</v>
      </c>
      <c r="U30" s="81">
        <v>1450</v>
      </c>
      <c r="V30" s="81">
        <v>1450</v>
      </c>
      <c r="W30" s="81">
        <v>1370</v>
      </c>
      <c r="X30" s="81">
        <v>1240</v>
      </c>
      <c r="Y30" s="81">
        <v>1030</v>
      </c>
      <c r="Z30" s="83"/>
      <c r="AA30" s="84">
        <f>SUM(B30:Z30)</f>
        <v>16773</v>
      </c>
    </row>
    <row r="31" spans="1:27" ht="30" customHeight="1" thickBot="1" x14ac:dyDescent="0.25">
      <c r="A31" s="60" t="s">
        <v>25</v>
      </c>
      <c r="B31" s="61">
        <f>IF(LEN(B$2)&gt;0,SUM(B28:B30),"")</f>
        <v>2831.7579999999998</v>
      </c>
      <c r="C31" s="62">
        <f t="shared" ref="C31:Z31" si="4">IF(LEN(C$2)&gt;0,SUM(C28:C30),"")</f>
        <v>2719.6970000000001</v>
      </c>
      <c r="D31" s="62">
        <f t="shared" si="4"/>
        <v>2700.52</v>
      </c>
      <c r="E31" s="62">
        <f t="shared" si="4"/>
        <v>2802.1469999999999</v>
      </c>
      <c r="F31" s="62">
        <f t="shared" si="4"/>
        <v>2881.335</v>
      </c>
      <c r="G31" s="62">
        <f t="shared" si="4"/>
        <v>3130.9850000000001</v>
      </c>
      <c r="H31" s="62">
        <f t="shared" si="4"/>
        <v>3746.098</v>
      </c>
      <c r="I31" s="62">
        <f t="shared" si="4"/>
        <v>4596.0259999999998</v>
      </c>
      <c r="J31" s="62">
        <f t="shared" si="4"/>
        <v>5129.6580000000004</v>
      </c>
      <c r="K31" s="62">
        <f t="shared" si="4"/>
        <v>5352.6010000000006</v>
      </c>
      <c r="L31" s="62">
        <f t="shared" si="4"/>
        <v>5849.9080000000004</v>
      </c>
      <c r="M31" s="62">
        <f t="shared" si="4"/>
        <v>6634.0370000000003</v>
      </c>
      <c r="N31" s="62">
        <f t="shared" si="4"/>
        <v>6733.5650000000005</v>
      </c>
      <c r="O31" s="62">
        <f t="shared" si="4"/>
        <v>6537.5010000000002</v>
      </c>
      <c r="P31" s="62">
        <f t="shared" si="4"/>
        <v>6129.23</v>
      </c>
      <c r="Q31" s="62">
        <f t="shared" si="4"/>
        <v>5550.6610000000001</v>
      </c>
      <c r="R31" s="62">
        <f t="shared" si="4"/>
        <v>5213.08</v>
      </c>
      <c r="S31" s="62">
        <f t="shared" si="4"/>
        <v>4979.2190000000001</v>
      </c>
      <c r="T31" s="62">
        <f t="shared" si="4"/>
        <v>5260.424</v>
      </c>
      <c r="U31" s="62">
        <f t="shared" si="4"/>
        <v>5523.9269999999997</v>
      </c>
      <c r="V31" s="62">
        <f t="shared" si="4"/>
        <v>5243.5050000000001</v>
      </c>
      <c r="W31" s="62">
        <f t="shared" si="4"/>
        <v>4763.3549999999996</v>
      </c>
      <c r="X31" s="62">
        <f t="shared" si="4"/>
        <v>4345.3070000000007</v>
      </c>
      <c r="Y31" s="62">
        <f t="shared" si="4"/>
        <v>4149.6589999999997</v>
      </c>
      <c r="Z31" s="63" t="str">
        <f t="shared" si="4"/>
        <v/>
      </c>
      <c r="AA31" s="64">
        <f>SUM(AA28:AA30)</f>
        <v>112804.20300000001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338</v>
      </c>
      <c r="C34" s="95">
        <v>338</v>
      </c>
      <c r="D34" s="95">
        <v>338</v>
      </c>
      <c r="E34" s="95">
        <v>338</v>
      </c>
      <c r="F34" s="95">
        <v>333</v>
      </c>
      <c r="G34" s="95">
        <v>400</v>
      </c>
      <c r="H34" s="95">
        <v>415</v>
      </c>
      <c r="I34" s="95">
        <v>406</v>
      </c>
      <c r="J34" s="95">
        <v>231</v>
      </c>
      <c r="K34" s="95">
        <v>98</v>
      </c>
      <c r="L34" s="95">
        <v>26</v>
      </c>
      <c r="M34" s="95">
        <v>6</v>
      </c>
      <c r="N34" s="95"/>
      <c r="O34" s="95"/>
      <c r="P34" s="95"/>
      <c r="Q34" s="95"/>
      <c r="R34" s="95">
        <v>80</v>
      </c>
      <c r="S34" s="95">
        <v>177</v>
      </c>
      <c r="T34" s="95">
        <v>286</v>
      </c>
      <c r="U34" s="95">
        <v>336</v>
      </c>
      <c r="V34" s="95">
        <v>302</v>
      </c>
      <c r="W34" s="95">
        <v>302</v>
      </c>
      <c r="X34" s="95">
        <v>257</v>
      </c>
      <c r="Y34" s="95">
        <v>221</v>
      </c>
      <c r="Z34" s="96"/>
      <c r="AA34" s="74">
        <f t="shared" ref="AA34:AA39" si="5">SUM(B34:Z34)</f>
        <v>5228</v>
      </c>
    </row>
    <row r="35" spans="1:27" ht="24.9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324</v>
      </c>
      <c r="K35" s="99">
        <v>211</v>
      </c>
      <c r="L35" s="99">
        <v>64</v>
      </c>
      <c r="M35" s="99">
        <v>55</v>
      </c>
      <c r="N35" s="99">
        <v>55</v>
      </c>
      <c r="O35" s="99">
        <v>66</v>
      </c>
      <c r="P35" s="99">
        <v>55</v>
      </c>
      <c r="Q35" s="99">
        <v>63</v>
      </c>
      <c r="R35" s="99">
        <v>148</v>
      </c>
      <c r="S35" s="99">
        <v>220</v>
      </c>
      <c r="T35" s="99">
        <v>395</v>
      </c>
      <c r="U35" s="99">
        <v>399</v>
      </c>
      <c r="V35" s="99">
        <v>393</v>
      </c>
      <c r="W35" s="99">
        <v>389</v>
      </c>
      <c r="X35" s="99">
        <v>389</v>
      </c>
      <c r="Y35" s="99">
        <v>389</v>
      </c>
      <c r="Z35" s="100"/>
      <c r="AA35" s="79">
        <f t="shared" si="5"/>
        <v>6935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110.2</v>
      </c>
      <c r="J36" s="99">
        <v>10</v>
      </c>
      <c r="K36" s="99">
        <v>450.7</v>
      </c>
      <c r="L36" s="99">
        <v>358.8</v>
      </c>
      <c r="M36" s="99">
        <v>559.4</v>
      </c>
      <c r="N36" s="99">
        <v>471.1</v>
      </c>
      <c r="O36" s="99">
        <v>413.1</v>
      </c>
      <c r="P36" s="99">
        <v>633.29999999999995</v>
      </c>
      <c r="Q36" s="99">
        <v>700</v>
      </c>
      <c r="R36" s="99">
        <v>720</v>
      </c>
      <c r="S36" s="99">
        <v>720</v>
      </c>
      <c r="T36" s="99">
        <v>642.20000000000005</v>
      </c>
      <c r="U36" s="99">
        <v>720</v>
      </c>
      <c r="V36" s="99">
        <v>720</v>
      </c>
      <c r="W36" s="99">
        <v>720</v>
      </c>
      <c r="X36" s="99">
        <v>720</v>
      </c>
      <c r="Y36" s="99">
        <v>476.9</v>
      </c>
      <c r="Z36" s="100"/>
      <c r="AA36" s="79">
        <f t="shared" si="5"/>
        <v>14185.7</v>
      </c>
    </row>
    <row r="37" spans="1:27" ht="24.95" customHeight="1" x14ac:dyDescent="0.2">
      <c r="A37" s="97" t="s">
        <v>30</v>
      </c>
      <c r="B37" s="98">
        <v>35</v>
      </c>
      <c r="C37" s="99">
        <v>31</v>
      </c>
      <c r="D37" s="99">
        <v>67</v>
      </c>
      <c r="E37" s="99">
        <v>67</v>
      </c>
      <c r="F37" s="99">
        <v>67</v>
      </c>
      <c r="G37" s="99">
        <v>45</v>
      </c>
      <c r="H37" s="99">
        <v>50</v>
      </c>
      <c r="I37" s="99">
        <v>72</v>
      </c>
      <c r="J37" s="99">
        <v>72</v>
      </c>
      <c r="K37" s="99">
        <v>68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15</v>
      </c>
      <c r="R37" s="99">
        <v>31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1045</v>
      </c>
    </row>
    <row r="38" spans="1:27" ht="24.95" customHeight="1" x14ac:dyDescent="0.2">
      <c r="A38" s="97" t="s">
        <v>31</v>
      </c>
      <c r="B38" s="98">
        <v>131.80000000000001</v>
      </c>
      <c r="C38" s="99">
        <v>101.4</v>
      </c>
      <c r="D38" s="99">
        <v>191.1</v>
      </c>
      <c r="E38" s="99">
        <v>87.1</v>
      </c>
      <c r="F38" s="99">
        <v>122.2</v>
      </c>
      <c r="G38" s="99">
        <v>158.9</v>
      </c>
      <c r="H38" s="99">
        <v>155.69999999999999</v>
      </c>
      <c r="I38" s="99">
        <v>145.9</v>
      </c>
      <c r="J38" s="99">
        <v>441.5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1535.6000000000001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1639.8</v>
      </c>
      <c r="C39" s="88">
        <f t="shared" si="6"/>
        <v>1605.4</v>
      </c>
      <c r="D39" s="88">
        <f t="shared" si="6"/>
        <v>1731.1</v>
      </c>
      <c r="E39" s="88">
        <f t="shared" si="6"/>
        <v>1627.1</v>
      </c>
      <c r="F39" s="88">
        <f t="shared" si="6"/>
        <v>1657.2</v>
      </c>
      <c r="G39" s="88">
        <f t="shared" si="6"/>
        <v>1738.9</v>
      </c>
      <c r="H39" s="88">
        <f t="shared" si="6"/>
        <v>1755.7</v>
      </c>
      <c r="I39" s="88">
        <f t="shared" si="6"/>
        <v>1149.1000000000001</v>
      </c>
      <c r="J39" s="88">
        <f t="shared" si="6"/>
        <v>1078.5</v>
      </c>
      <c r="K39" s="88">
        <f t="shared" si="6"/>
        <v>827.7</v>
      </c>
      <c r="L39" s="88">
        <f t="shared" si="6"/>
        <v>463.8</v>
      </c>
      <c r="M39" s="88">
        <f t="shared" si="6"/>
        <v>635.4</v>
      </c>
      <c r="N39" s="88">
        <f t="shared" si="6"/>
        <v>541.1</v>
      </c>
      <c r="O39" s="88">
        <f t="shared" si="6"/>
        <v>494.1</v>
      </c>
      <c r="P39" s="88">
        <f t="shared" si="6"/>
        <v>703.3</v>
      </c>
      <c r="Q39" s="88">
        <f t="shared" si="6"/>
        <v>778</v>
      </c>
      <c r="R39" s="88">
        <f t="shared" si="6"/>
        <v>979</v>
      </c>
      <c r="S39" s="88">
        <f t="shared" si="6"/>
        <v>1167</v>
      </c>
      <c r="T39" s="88">
        <f t="shared" si="6"/>
        <v>1373.2</v>
      </c>
      <c r="U39" s="88">
        <f t="shared" si="6"/>
        <v>1505</v>
      </c>
      <c r="V39" s="88">
        <f t="shared" si="6"/>
        <v>1465</v>
      </c>
      <c r="W39" s="88">
        <f t="shared" si="6"/>
        <v>1461</v>
      </c>
      <c r="X39" s="88">
        <f t="shared" si="6"/>
        <v>1416</v>
      </c>
      <c r="Y39" s="88">
        <f t="shared" si="6"/>
        <v>1136.9000000000001</v>
      </c>
      <c r="Z39" s="89" t="str">
        <f t="shared" si="6"/>
        <v/>
      </c>
      <c r="AA39" s="90">
        <f t="shared" si="5"/>
        <v>28929.3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100.2</v>
      </c>
      <c r="J44" s="99"/>
      <c r="K44" s="99">
        <v>440.7</v>
      </c>
      <c r="L44" s="99">
        <v>348.8</v>
      </c>
      <c r="M44" s="99">
        <v>549.4</v>
      </c>
      <c r="N44" s="99">
        <v>461.1</v>
      </c>
      <c r="O44" s="99">
        <v>403.1</v>
      </c>
      <c r="P44" s="99">
        <v>623.29999999999995</v>
      </c>
      <c r="Q44" s="99">
        <v>690</v>
      </c>
      <c r="R44" s="99">
        <v>710</v>
      </c>
      <c r="S44" s="99">
        <v>710</v>
      </c>
      <c r="T44" s="99">
        <v>632.20000000000005</v>
      </c>
      <c r="U44" s="99">
        <v>710</v>
      </c>
      <c r="V44" s="99">
        <v>710</v>
      </c>
      <c r="W44" s="99">
        <v>710</v>
      </c>
      <c r="X44" s="99">
        <v>710</v>
      </c>
      <c r="Y44" s="99">
        <v>466.9</v>
      </c>
      <c r="Z44" s="100"/>
      <c r="AA44" s="79">
        <f t="shared" si="7"/>
        <v>13945.7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131.80000000000001</v>
      </c>
      <c r="C46" s="99">
        <v>101.4</v>
      </c>
      <c r="D46" s="99">
        <v>191.1</v>
      </c>
      <c r="E46" s="99">
        <v>87.1</v>
      </c>
      <c r="F46" s="99">
        <v>122.2</v>
      </c>
      <c r="G46" s="99">
        <v>158.9</v>
      </c>
      <c r="H46" s="99">
        <v>155.69999999999999</v>
      </c>
      <c r="I46" s="99">
        <v>145.9</v>
      </c>
      <c r="J46" s="99">
        <v>441.5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1535.6000000000001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841.8</v>
      </c>
      <c r="C48" s="88">
        <f t="shared" ref="C48:Z48" si="8">IF(LEN(C$2)&gt;0,SUM(C42:C47),"")</f>
        <v>811.4</v>
      </c>
      <c r="D48" s="88">
        <f t="shared" si="8"/>
        <v>901.1</v>
      </c>
      <c r="E48" s="88">
        <f t="shared" si="8"/>
        <v>797.1</v>
      </c>
      <c r="F48" s="88">
        <f t="shared" si="8"/>
        <v>832.2</v>
      </c>
      <c r="G48" s="88">
        <f t="shared" si="8"/>
        <v>868.9</v>
      </c>
      <c r="H48" s="88">
        <f t="shared" si="8"/>
        <v>865.7</v>
      </c>
      <c r="I48" s="88">
        <f t="shared" si="8"/>
        <v>246.10000000000002</v>
      </c>
      <c r="J48" s="88">
        <f t="shared" si="8"/>
        <v>441.5</v>
      </c>
      <c r="K48" s="88">
        <f t="shared" si="8"/>
        <v>440.7</v>
      </c>
      <c r="L48" s="88">
        <f t="shared" si="8"/>
        <v>348.8</v>
      </c>
      <c r="M48" s="88">
        <f t="shared" si="8"/>
        <v>549.4</v>
      </c>
      <c r="N48" s="88">
        <f t="shared" si="8"/>
        <v>461.1</v>
      </c>
      <c r="O48" s="88">
        <f t="shared" si="8"/>
        <v>403.1</v>
      </c>
      <c r="P48" s="88">
        <f t="shared" si="8"/>
        <v>623.29999999999995</v>
      </c>
      <c r="Q48" s="88">
        <f t="shared" si="8"/>
        <v>690</v>
      </c>
      <c r="R48" s="88">
        <f t="shared" si="8"/>
        <v>710</v>
      </c>
      <c r="S48" s="88">
        <f t="shared" si="8"/>
        <v>710</v>
      </c>
      <c r="T48" s="88">
        <f t="shared" si="8"/>
        <v>632.20000000000005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466.9</v>
      </c>
      <c r="Z48" s="89" t="str">
        <f t="shared" si="8"/>
        <v/>
      </c>
      <c r="AA48" s="90">
        <f t="shared" si="7"/>
        <v>15481.3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3673.558</v>
      </c>
      <c r="C51" s="88">
        <f t="shared" si="10"/>
        <v>3531.0970000000002</v>
      </c>
      <c r="D51" s="88">
        <f t="shared" si="10"/>
        <v>3601.62</v>
      </c>
      <c r="E51" s="88">
        <f t="shared" si="10"/>
        <v>3599.2469999999998</v>
      </c>
      <c r="F51" s="88">
        <f t="shared" si="10"/>
        <v>3713.5349999999999</v>
      </c>
      <c r="G51" s="88">
        <f t="shared" si="10"/>
        <v>3999.8849999999993</v>
      </c>
      <c r="H51" s="88">
        <f t="shared" si="10"/>
        <v>4611.7979999999989</v>
      </c>
      <c r="I51" s="88">
        <f t="shared" si="10"/>
        <v>4842.1260000000002</v>
      </c>
      <c r="J51" s="88">
        <f t="shared" si="10"/>
        <v>5571.1579999999994</v>
      </c>
      <c r="K51" s="88">
        <f t="shared" si="10"/>
        <v>5793.3010000000004</v>
      </c>
      <c r="L51" s="88">
        <f t="shared" si="10"/>
        <v>6198.7079999999996</v>
      </c>
      <c r="M51" s="88">
        <f t="shared" si="10"/>
        <v>7183.4369999999999</v>
      </c>
      <c r="N51" s="88">
        <f t="shared" si="10"/>
        <v>7194.6650000000018</v>
      </c>
      <c r="O51" s="88">
        <f t="shared" si="10"/>
        <v>6940.6009999999997</v>
      </c>
      <c r="P51" s="88">
        <f t="shared" si="10"/>
        <v>6752.5300000000007</v>
      </c>
      <c r="Q51" s="88">
        <f t="shared" si="10"/>
        <v>6240.6610000000001</v>
      </c>
      <c r="R51" s="88">
        <f t="shared" si="10"/>
        <v>5923.08</v>
      </c>
      <c r="S51" s="88">
        <f t="shared" si="10"/>
        <v>5689.2190000000001</v>
      </c>
      <c r="T51" s="88">
        <f t="shared" si="10"/>
        <v>5892.6239999999998</v>
      </c>
      <c r="U51" s="88">
        <f t="shared" si="10"/>
        <v>6233.9269999999997</v>
      </c>
      <c r="V51" s="88">
        <f t="shared" si="10"/>
        <v>5953.5049999999992</v>
      </c>
      <c r="W51" s="88">
        <f t="shared" si="10"/>
        <v>5473.3549999999996</v>
      </c>
      <c r="X51" s="88">
        <f t="shared" si="10"/>
        <v>5055.3069999999989</v>
      </c>
      <c r="Y51" s="88">
        <f t="shared" si="10"/>
        <v>4616.5589999999993</v>
      </c>
      <c r="Z51" s="89" t="str">
        <f t="shared" si="10"/>
        <v/>
      </c>
      <c r="AA51" s="104">
        <f>SUM(B51:Z51)</f>
        <v>128285.50299999998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3673.5640000000003</v>
      </c>
      <c r="C4" s="18">
        <v>3531.0840000000003</v>
      </c>
      <c r="D4" s="18">
        <v>3601.6410000000001</v>
      </c>
      <c r="E4" s="18">
        <v>3599.2769999999991</v>
      </c>
      <c r="F4" s="18">
        <v>3713.5339999999997</v>
      </c>
      <c r="G4" s="18">
        <v>3999.8519999999994</v>
      </c>
      <c r="H4" s="18">
        <v>4611.7990000000018</v>
      </c>
      <c r="I4" s="18">
        <v>4842.1660000000011</v>
      </c>
      <c r="J4" s="18">
        <v>5571.1890000000012</v>
      </c>
      <c r="K4" s="18">
        <v>5793.2720000000008</v>
      </c>
      <c r="L4" s="18">
        <v>6198.7129999999997</v>
      </c>
      <c r="M4" s="18">
        <v>7183.4320000000007</v>
      </c>
      <c r="N4" s="18">
        <v>7194.6179999999995</v>
      </c>
      <c r="O4" s="18">
        <v>6940.6360000000013</v>
      </c>
      <c r="P4" s="18">
        <v>6752.5720000000028</v>
      </c>
      <c r="Q4" s="18">
        <v>6240.6239999999989</v>
      </c>
      <c r="R4" s="18">
        <v>5923.08</v>
      </c>
      <c r="S4" s="18">
        <v>5689.219000000001</v>
      </c>
      <c r="T4" s="18">
        <v>5892.5759999999991</v>
      </c>
      <c r="U4" s="18">
        <v>6233.9269999999997</v>
      </c>
      <c r="V4" s="18">
        <v>5953.505000000001</v>
      </c>
      <c r="W4" s="18">
        <v>5473.3550000000005</v>
      </c>
      <c r="X4" s="18">
        <v>5055.3069999999998</v>
      </c>
      <c r="Y4" s="18">
        <v>4616.6080000000011</v>
      </c>
      <c r="Z4" s="19"/>
      <c r="AA4" s="20">
        <f>SUM(B4:Z4)</f>
        <v>128285.55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94.15</v>
      </c>
      <c r="D7" s="28">
        <v>87.48</v>
      </c>
      <c r="E7" s="28">
        <v>83.99</v>
      </c>
      <c r="F7" s="28">
        <v>84.9</v>
      </c>
      <c r="G7" s="28">
        <v>120.78</v>
      </c>
      <c r="H7" s="28">
        <v>136</v>
      </c>
      <c r="I7" s="28">
        <v>142.99</v>
      </c>
      <c r="J7" s="28">
        <v>139.6</v>
      </c>
      <c r="K7" s="28">
        <v>124.75</v>
      </c>
      <c r="L7" s="28">
        <v>20</v>
      </c>
      <c r="M7" s="28">
        <v>9.75</v>
      </c>
      <c r="N7" s="28">
        <v>9.75</v>
      </c>
      <c r="O7" s="28">
        <v>9.75</v>
      </c>
      <c r="P7" s="28">
        <v>9.75</v>
      </c>
      <c r="Q7" s="28">
        <v>72.25</v>
      </c>
      <c r="R7" s="28">
        <v>97.37</v>
      </c>
      <c r="S7" s="28">
        <v>133.52000000000001</v>
      </c>
      <c r="T7" s="28">
        <v>69.05</v>
      </c>
      <c r="U7" s="28">
        <v>146.32</v>
      </c>
      <c r="V7" s="28">
        <v>131.94</v>
      </c>
      <c r="W7" s="28">
        <v>127.18</v>
      </c>
      <c r="X7" s="28">
        <v>112</v>
      </c>
      <c r="Y7" s="28">
        <v>94.01</v>
      </c>
      <c r="Z7" s="29"/>
      <c r="AA7" s="30">
        <f>IF(SUM(B7:Z7)&lt;&gt;0,AVERAGEIF(B7:Z7,"&lt;&gt;"""),"")</f>
        <v>89.719999999999985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859.53599999999994</v>
      </c>
      <c r="C19" s="72">
        <v>848.55799999999999</v>
      </c>
      <c r="D19" s="72">
        <v>849.10400000000004</v>
      </c>
      <c r="E19" s="72">
        <v>838.1160000000001</v>
      </c>
      <c r="F19" s="72">
        <v>849.125</v>
      </c>
      <c r="G19" s="72">
        <v>853.57399999999996</v>
      </c>
      <c r="H19" s="72">
        <v>881.58899999999994</v>
      </c>
      <c r="I19" s="72">
        <v>918.60799999999995</v>
      </c>
      <c r="J19" s="72">
        <v>928.57500000000005</v>
      </c>
      <c r="K19" s="72">
        <v>914.56200000000001</v>
      </c>
      <c r="L19" s="72">
        <v>903.00700000000006</v>
      </c>
      <c r="M19" s="72">
        <v>889.96199999999999</v>
      </c>
      <c r="N19" s="72">
        <v>867.94799999999987</v>
      </c>
      <c r="O19" s="72">
        <v>825.96299999999997</v>
      </c>
      <c r="P19" s="72">
        <v>806.96600000000001</v>
      </c>
      <c r="Q19" s="72">
        <v>797.97800000000007</v>
      </c>
      <c r="R19" s="72">
        <v>796.98299999999995</v>
      </c>
      <c r="S19" s="72">
        <v>811.52599999999995</v>
      </c>
      <c r="T19" s="72">
        <v>810.54099999999994</v>
      </c>
      <c r="U19" s="72">
        <v>809.60900000000004</v>
      </c>
      <c r="V19" s="72">
        <v>799.58399999999995</v>
      </c>
      <c r="W19" s="72">
        <v>830.54600000000005</v>
      </c>
      <c r="X19" s="72">
        <v>915.55</v>
      </c>
      <c r="Y19" s="72">
        <v>922.54600000000005</v>
      </c>
      <c r="Z19" s="73"/>
      <c r="AA19" s="74">
        <f t="shared" ref="AA19:AA24" si="2">SUM(B19:Z19)</f>
        <v>20530.055999999993</v>
      </c>
    </row>
    <row r="20" spans="1:27" ht="24.95" customHeight="1" x14ac:dyDescent="0.2">
      <c r="A20" s="75" t="s">
        <v>15</v>
      </c>
      <c r="B20" s="76">
        <v>607.6</v>
      </c>
      <c r="C20" s="77">
        <v>596.9609999999999</v>
      </c>
      <c r="D20" s="77">
        <v>605.62199999999996</v>
      </c>
      <c r="E20" s="77">
        <v>620.0870000000001</v>
      </c>
      <c r="F20" s="77">
        <v>677.9609999999999</v>
      </c>
      <c r="G20" s="77">
        <v>843.61500000000024</v>
      </c>
      <c r="H20" s="77">
        <v>1028.8579999999999</v>
      </c>
      <c r="I20" s="77">
        <v>1056.8699999999997</v>
      </c>
      <c r="J20" s="77">
        <v>1113.8359999999998</v>
      </c>
      <c r="K20" s="77">
        <v>1104.0930000000001</v>
      </c>
      <c r="L20" s="77">
        <v>1126.7269999999999</v>
      </c>
      <c r="M20" s="77">
        <v>1336.086</v>
      </c>
      <c r="N20" s="77">
        <v>1332.6680000000001</v>
      </c>
      <c r="O20" s="77">
        <v>1288.1889999999999</v>
      </c>
      <c r="P20" s="77">
        <v>1208.634</v>
      </c>
      <c r="Q20" s="77">
        <v>1137.7640000000004</v>
      </c>
      <c r="R20" s="77">
        <v>1090.0509999999999</v>
      </c>
      <c r="S20" s="77">
        <v>922.25299999999993</v>
      </c>
      <c r="T20" s="77">
        <v>930.20400000000006</v>
      </c>
      <c r="U20" s="77">
        <v>952.15499999999975</v>
      </c>
      <c r="V20" s="77">
        <v>877.78100000000006</v>
      </c>
      <c r="W20" s="77">
        <v>800.58199999999999</v>
      </c>
      <c r="X20" s="77">
        <v>761.90800000000002</v>
      </c>
      <c r="Y20" s="77">
        <v>745.45199999999988</v>
      </c>
      <c r="Z20" s="78"/>
      <c r="AA20" s="79">
        <f t="shared" si="2"/>
        <v>22765.956999999999</v>
      </c>
    </row>
    <row r="21" spans="1:27" ht="24.95" customHeight="1" x14ac:dyDescent="0.2">
      <c r="A21" s="75" t="s">
        <v>16</v>
      </c>
      <c r="B21" s="80">
        <v>1859.9280000000003</v>
      </c>
      <c r="C21" s="81">
        <v>1774.0649999999998</v>
      </c>
      <c r="D21" s="81">
        <v>1721.415</v>
      </c>
      <c r="E21" s="81">
        <v>1708.0740000000001</v>
      </c>
      <c r="F21" s="81">
        <v>1765.4480000000001</v>
      </c>
      <c r="G21" s="81">
        <v>1958.1629999999996</v>
      </c>
      <c r="H21" s="81">
        <v>2282.3519999999999</v>
      </c>
      <c r="I21" s="81">
        <v>2389.6879999999996</v>
      </c>
      <c r="J21" s="81">
        <v>2662.3700000000003</v>
      </c>
      <c r="K21" s="81">
        <v>2870.7169999999996</v>
      </c>
      <c r="L21" s="81">
        <v>3049.1790000000001</v>
      </c>
      <c r="M21" s="81">
        <v>3386.384</v>
      </c>
      <c r="N21" s="81">
        <v>3398.5020000000004</v>
      </c>
      <c r="O21" s="81">
        <v>3242.4839999999999</v>
      </c>
      <c r="P21" s="81">
        <v>3106.9720000000002</v>
      </c>
      <c r="Q21" s="81">
        <v>2942.79</v>
      </c>
      <c r="R21" s="81">
        <v>2812.0550000000003</v>
      </c>
      <c r="S21" s="81">
        <v>2700.44</v>
      </c>
      <c r="T21" s="81">
        <v>2962.8309999999997</v>
      </c>
      <c r="U21" s="81">
        <v>3387.1630000000005</v>
      </c>
      <c r="V21" s="81">
        <v>3222.6399999999994</v>
      </c>
      <c r="W21" s="81">
        <v>2844.7269999999999</v>
      </c>
      <c r="X21" s="81">
        <v>2437.3489999999997</v>
      </c>
      <c r="Y21" s="81">
        <v>2058.61</v>
      </c>
      <c r="Z21" s="78"/>
      <c r="AA21" s="79">
        <f t="shared" si="2"/>
        <v>62544.346000000005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84.5</v>
      </c>
      <c r="C23" s="77">
        <v>81.5</v>
      </c>
      <c r="D23" s="77">
        <v>80.5</v>
      </c>
      <c r="E23" s="77">
        <v>80</v>
      </c>
      <c r="F23" s="77">
        <v>83</v>
      </c>
      <c r="G23" s="77">
        <v>92.5</v>
      </c>
      <c r="H23" s="77">
        <v>106</v>
      </c>
      <c r="I23" s="77">
        <v>105</v>
      </c>
      <c r="J23" s="77">
        <v>94</v>
      </c>
      <c r="K23" s="77">
        <v>81.5</v>
      </c>
      <c r="L23" s="77">
        <v>72.5</v>
      </c>
      <c r="M23" s="77">
        <v>70</v>
      </c>
      <c r="N23" s="77">
        <v>69.5</v>
      </c>
      <c r="O23" s="77">
        <v>68</v>
      </c>
      <c r="P23" s="77">
        <v>69</v>
      </c>
      <c r="Q23" s="77">
        <v>75</v>
      </c>
      <c r="R23" s="77">
        <v>84.5</v>
      </c>
      <c r="S23" s="77">
        <v>101</v>
      </c>
      <c r="T23" s="77">
        <v>117</v>
      </c>
      <c r="U23" s="77">
        <v>134</v>
      </c>
      <c r="V23" s="77">
        <v>128.5</v>
      </c>
      <c r="W23" s="77">
        <v>117.5</v>
      </c>
      <c r="X23" s="77">
        <v>107.5</v>
      </c>
      <c r="Y23" s="77">
        <v>96</v>
      </c>
      <c r="Z23" s="77"/>
      <c r="AA23" s="79">
        <f t="shared" si="2"/>
        <v>2198.5</v>
      </c>
    </row>
    <row r="24" spans="1:27" ht="24.95" customHeight="1" x14ac:dyDescent="0.2">
      <c r="A24" s="85" t="s">
        <v>19</v>
      </c>
      <c r="B24" s="77">
        <v>226.99999999999997</v>
      </c>
      <c r="C24" s="77">
        <v>214.99999999999997</v>
      </c>
      <c r="D24" s="77">
        <v>208</v>
      </c>
      <c r="E24" s="77">
        <v>207</v>
      </c>
      <c r="F24" s="77">
        <v>215.99999999999997</v>
      </c>
      <c r="G24" s="77">
        <v>236.99999999999997</v>
      </c>
      <c r="H24" s="77">
        <v>282.99999999999994</v>
      </c>
      <c r="I24" s="77">
        <v>319.99999999999994</v>
      </c>
      <c r="J24" s="77">
        <v>338</v>
      </c>
      <c r="K24" s="77">
        <v>341</v>
      </c>
      <c r="L24" s="77">
        <v>347</v>
      </c>
      <c r="M24" s="77">
        <v>350</v>
      </c>
      <c r="N24" s="77">
        <v>343</v>
      </c>
      <c r="O24" s="77">
        <v>336</v>
      </c>
      <c r="P24" s="77">
        <v>325.00000000000006</v>
      </c>
      <c r="Q24" s="77">
        <v>319</v>
      </c>
      <c r="R24" s="77">
        <v>321</v>
      </c>
      <c r="S24" s="77">
        <v>343</v>
      </c>
      <c r="T24" s="77">
        <v>379.00000000000006</v>
      </c>
      <c r="U24" s="77">
        <v>380</v>
      </c>
      <c r="V24" s="77">
        <v>360</v>
      </c>
      <c r="W24" s="77">
        <v>324</v>
      </c>
      <c r="X24" s="77">
        <v>287.99999999999994</v>
      </c>
      <c r="Y24" s="77">
        <v>256.00000000000006</v>
      </c>
      <c r="Z24" s="77"/>
      <c r="AA24" s="79">
        <f t="shared" si="2"/>
        <v>7263</v>
      </c>
    </row>
    <row r="25" spans="1:27" ht="30" customHeight="1" thickBot="1" x14ac:dyDescent="0.25">
      <c r="A25" s="86" t="s">
        <v>20</v>
      </c>
      <c r="B25" s="87">
        <f t="shared" ref="B25:AA25" si="3">SUM(B19:B24)</f>
        <v>3638.5640000000003</v>
      </c>
      <c r="C25" s="88">
        <f t="shared" si="3"/>
        <v>3516.0839999999998</v>
      </c>
      <c r="D25" s="88">
        <f t="shared" si="3"/>
        <v>3464.6410000000001</v>
      </c>
      <c r="E25" s="88">
        <f t="shared" si="3"/>
        <v>3453.277</v>
      </c>
      <c r="F25" s="88">
        <f t="shared" si="3"/>
        <v>3591.5339999999997</v>
      </c>
      <c r="G25" s="88">
        <f t="shared" si="3"/>
        <v>3984.8519999999999</v>
      </c>
      <c r="H25" s="88">
        <f t="shared" si="3"/>
        <v>4581.799</v>
      </c>
      <c r="I25" s="88">
        <f t="shared" si="3"/>
        <v>4790.1659999999993</v>
      </c>
      <c r="J25" s="88">
        <f t="shared" si="3"/>
        <v>5136.7809999999999</v>
      </c>
      <c r="K25" s="88">
        <f t="shared" si="3"/>
        <v>5311.8719999999994</v>
      </c>
      <c r="L25" s="88">
        <f t="shared" si="3"/>
        <v>5498.4130000000005</v>
      </c>
      <c r="M25" s="88">
        <f t="shared" si="3"/>
        <v>6142.4319999999998</v>
      </c>
      <c r="N25" s="88">
        <f t="shared" si="3"/>
        <v>6121.6180000000004</v>
      </c>
      <c r="O25" s="88">
        <f t="shared" si="3"/>
        <v>5870.6360000000004</v>
      </c>
      <c r="P25" s="88">
        <f t="shared" si="3"/>
        <v>5626.5720000000001</v>
      </c>
      <c r="Q25" s="88">
        <f t="shared" si="3"/>
        <v>5272.5320000000002</v>
      </c>
      <c r="R25" s="88">
        <f t="shared" si="3"/>
        <v>5104.5889999999999</v>
      </c>
      <c r="S25" s="88">
        <f t="shared" si="3"/>
        <v>4878.2190000000001</v>
      </c>
      <c r="T25" s="88">
        <f t="shared" si="3"/>
        <v>5199.5759999999991</v>
      </c>
      <c r="U25" s="88">
        <f t="shared" si="3"/>
        <v>5662.9269999999997</v>
      </c>
      <c r="V25" s="88">
        <f t="shared" si="3"/>
        <v>5388.5049999999992</v>
      </c>
      <c r="W25" s="88">
        <f t="shared" si="3"/>
        <v>4917.3549999999996</v>
      </c>
      <c r="X25" s="88">
        <f t="shared" si="3"/>
        <v>4510.3069999999998</v>
      </c>
      <c r="Y25" s="88">
        <f t="shared" si="3"/>
        <v>4078.6080000000002</v>
      </c>
      <c r="Z25" s="89">
        <f t="shared" si="3"/>
        <v>0</v>
      </c>
      <c r="AA25" s="90">
        <f t="shared" si="3"/>
        <v>115741.859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326.5</v>
      </c>
      <c r="C28" s="72">
        <v>311.5</v>
      </c>
      <c r="D28" s="72">
        <v>325.5</v>
      </c>
      <c r="E28" s="72">
        <v>324</v>
      </c>
      <c r="F28" s="72">
        <v>336</v>
      </c>
      <c r="G28" s="72">
        <v>344.5</v>
      </c>
      <c r="H28" s="72">
        <v>419</v>
      </c>
      <c r="I28" s="72">
        <v>477</v>
      </c>
      <c r="J28" s="72">
        <v>489</v>
      </c>
      <c r="K28" s="72">
        <v>489.5</v>
      </c>
      <c r="L28" s="72">
        <v>495.5</v>
      </c>
      <c r="M28" s="72">
        <v>502</v>
      </c>
      <c r="N28" s="72">
        <v>499.5</v>
      </c>
      <c r="O28" s="72">
        <v>491</v>
      </c>
      <c r="P28" s="72">
        <v>481</v>
      </c>
      <c r="Q28" s="72">
        <v>494</v>
      </c>
      <c r="R28" s="72">
        <v>474.5</v>
      </c>
      <c r="S28" s="72">
        <v>513</v>
      </c>
      <c r="T28" s="72">
        <v>526</v>
      </c>
      <c r="U28" s="72">
        <v>544</v>
      </c>
      <c r="V28" s="72">
        <v>518.5</v>
      </c>
      <c r="W28" s="72">
        <v>471.5</v>
      </c>
      <c r="X28" s="72">
        <v>410.5</v>
      </c>
      <c r="Y28" s="72">
        <v>367</v>
      </c>
      <c r="Z28" s="73"/>
      <c r="AA28" s="74">
        <f>SUM(B28:Z28)</f>
        <v>10630.5</v>
      </c>
    </row>
    <row r="29" spans="1:27" ht="24.95" customHeight="1" x14ac:dyDescent="0.2">
      <c r="A29" s="75" t="s">
        <v>23</v>
      </c>
      <c r="B29" s="76">
        <v>3347.0639999999999</v>
      </c>
      <c r="C29" s="77">
        <v>3219.5839999999998</v>
      </c>
      <c r="D29" s="77">
        <v>3276.1410000000001</v>
      </c>
      <c r="E29" s="77">
        <v>3275.277</v>
      </c>
      <c r="F29" s="77">
        <v>3377.5340000000001</v>
      </c>
      <c r="G29" s="77">
        <v>3655.3519999999999</v>
      </c>
      <c r="H29" s="77">
        <v>4192.799</v>
      </c>
      <c r="I29" s="77">
        <v>4365.1660000000002</v>
      </c>
      <c r="J29" s="77">
        <v>4735.7889999999998</v>
      </c>
      <c r="K29" s="77">
        <v>5141.3720000000003</v>
      </c>
      <c r="L29" s="77">
        <v>5577.9129999999996</v>
      </c>
      <c r="M29" s="77">
        <v>6181.4319999999998</v>
      </c>
      <c r="N29" s="77">
        <v>6195.1180000000004</v>
      </c>
      <c r="O29" s="77">
        <v>5949.6360000000004</v>
      </c>
      <c r="P29" s="77">
        <v>5771.5720000000001</v>
      </c>
      <c r="Q29" s="77">
        <v>5311.2240000000002</v>
      </c>
      <c r="R29" s="77">
        <v>4948.58</v>
      </c>
      <c r="S29" s="77">
        <v>4676.2190000000001</v>
      </c>
      <c r="T29" s="77">
        <v>4866.576</v>
      </c>
      <c r="U29" s="77">
        <v>5189.9269999999997</v>
      </c>
      <c r="V29" s="77">
        <v>4935.0050000000001</v>
      </c>
      <c r="W29" s="77">
        <v>4501.8549999999996</v>
      </c>
      <c r="X29" s="77">
        <v>4144.8069999999998</v>
      </c>
      <c r="Y29" s="77">
        <v>3749.6080000000002</v>
      </c>
      <c r="Z29" s="78"/>
      <c r="AA29" s="79">
        <f>SUM(B29:Z29)</f>
        <v>110585.55000000002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3673.5639999999999</v>
      </c>
      <c r="C31" s="62">
        <f t="shared" si="4"/>
        <v>3531.0839999999998</v>
      </c>
      <c r="D31" s="62">
        <f t="shared" si="4"/>
        <v>3601.6410000000001</v>
      </c>
      <c r="E31" s="62">
        <f t="shared" si="4"/>
        <v>3599.277</v>
      </c>
      <c r="F31" s="62">
        <f t="shared" si="4"/>
        <v>3713.5340000000001</v>
      </c>
      <c r="G31" s="62">
        <f t="shared" si="4"/>
        <v>3999.8519999999999</v>
      </c>
      <c r="H31" s="62">
        <f t="shared" si="4"/>
        <v>4611.799</v>
      </c>
      <c r="I31" s="62">
        <f t="shared" si="4"/>
        <v>4842.1660000000002</v>
      </c>
      <c r="J31" s="62">
        <f t="shared" si="4"/>
        <v>5224.7889999999998</v>
      </c>
      <c r="K31" s="62">
        <f t="shared" si="4"/>
        <v>5630.8720000000003</v>
      </c>
      <c r="L31" s="62">
        <f t="shared" si="4"/>
        <v>6073.4129999999996</v>
      </c>
      <c r="M31" s="62">
        <f t="shared" si="4"/>
        <v>6683.4319999999998</v>
      </c>
      <c r="N31" s="62">
        <f t="shared" si="4"/>
        <v>6694.6180000000004</v>
      </c>
      <c r="O31" s="62">
        <f t="shared" si="4"/>
        <v>6440.6360000000004</v>
      </c>
      <c r="P31" s="62">
        <f t="shared" si="4"/>
        <v>6252.5720000000001</v>
      </c>
      <c r="Q31" s="62">
        <f t="shared" si="4"/>
        <v>5805.2240000000002</v>
      </c>
      <c r="R31" s="62">
        <f t="shared" si="4"/>
        <v>5423.08</v>
      </c>
      <c r="S31" s="62">
        <f t="shared" si="4"/>
        <v>5189.2190000000001</v>
      </c>
      <c r="T31" s="62">
        <f t="shared" si="4"/>
        <v>5392.576</v>
      </c>
      <c r="U31" s="62">
        <f t="shared" si="4"/>
        <v>5733.9269999999997</v>
      </c>
      <c r="V31" s="62">
        <f t="shared" si="4"/>
        <v>5453.5050000000001</v>
      </c>
      <c r="W31" s="62">
        <f t="shared" si="4"/>
        <v>4973.3549999999996</v>
      </c>
      <c r="X31" s="62">
        <f t="shared" si="4"/>
        <v>4555.3069999999998</v>
      </c>
      <c r="Y31" s="62">
        <f t="shared" si="4"/>
        <v>4116.6080000000002</v>
      </c>
      <c r="Z31" s="63">
        <f t="shared" si="4"/>
        <v>0</v>
      </c>
      <c r="AA31" s="64">
        <f t="shared" si="4"/>
        <v>121216.05000000002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15</v>
      </c>
      <c r="I34" s="95">
        <v>15</v>
      </c>
      <c r="J34" s="95">
        <v>20</v>
      </c>
      <c r="K34" s="95">
        <v>120</v>
      </c>
      <c r="L34" s="95">
        <v>255</v>
      </c>
      <c r="M34" s="95">
        <v>237</v>
      </c>
      <c r="N34" s="95">
        <v>235</v>
      </c>
      <c r="O34" s="95">
        <v>235</v>
      </c>
      <c r="P34" s="95">
        <v>245</v>
      </c>
      <c r="Q34" s="95">
        <v>219</v>
      </c>
      <c r="R34" s="95">
        <v>198.49099999999999</v>
      </c>
      <c r="S34" s="95">
        <v>170</v>
      </c>
      <c r="T34" s="95">
        <v>73</v>
      </c>
      <c r="U34" s="95">
        <v>56</v>
      </c>
      <c r="V34" s="95">
        <v>50</v>
      </c>
      <c r="W34" s="95">
        <v>41</v>
      </c>
      <c r="X34" s="95">
        <v>30</v>
      </c>
      <c r="Y34" s="95">
        <v>23</v>
      </c>
      <c r="Z34" s="96"/>
      <c r="AA34" s="74">
        <f t="shared" ref="AA34:AA39" si="5">SUM(B34:Z34)</f>
        <v>2237.491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177</v>
      </c>
      <c r="L35" s="99">
        <v>205</v>
      </c>
      <c r="M35" s="99">
        <v>189</v>
      </c>
      <c r="N35" s="99">
        <v>223</v>
      </c>
      <c r="O35" s="99">
        <v>220</v>
      </c>
      <c r="P35" s="99">
        <v>266</v>
      </c>
      <c r="Q35" s="99">
        <v>198.69200000000001</v>
      </c>
      <c r="R35" s="99">
        <v>110</v>
      </c>
      <c r="S35" s="99">
        <v>141</v>
      </c>
      <c r="T35" s="99">
        <v>30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1969.692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346.4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346.4</v>
      </c>
    </row>
    <row r="37" spans="1:27" ht="24.95" customHeight="1" x14ac:dyDescent="0.2">
      <c r="A37" s="97" t="s">
        <v>43</v>
      </c>
      <c r="B37" s="98">
        <v>20</v>
      </c>
      <c r="C37" s="99"/>
      <c r="D37" s="99">
        <v>122</v>
      </c>
      <c r="E37" s="99">
        <v>131</v>
      </c>
      <c r="F37" s="99">
        <v>107</v>
      </c>
      <c r="G37" s="99"/>
      <c r="H37" s="99"/>
      <c r="I37" s="99">
        <v>22</v>
      </c>
      <c r="J37" s="99">
        <v>53.007999999999996</v>
      </c>
      <c r="K37" s="99">
        <v>22</v>
      </c>
      <c r="L37" s="99">
        <v>115</v>
      </c>
      <c r="M37" s="99">
        <v>115</v>
      </c>
      <c r="N37" s="99">
        <v>115</v>
      </c>
      <c r="O37" s="99">
        <v>115</v>
      </c>
      <c r="P37" s="99">
        <v>115</v>
      </c>
      <c r="Q37" s="99">
        <v>115</v>
      </c>
      <c r="R37" s="99">
        <v>10</v>
      </c>
      <c r="S37" s="99"/>
      <c r="T37" s="99">
        <v>90</v>
      </c>
      <c r="U37" s="99"/>
      <c r="V37" s="99"/>
      <c r="W37" s="99"/>
      <c r="X37" s="99"/>
      <c r="Y37" s="99"/>
      <c r="Z37" s="100"/>
      <c r="AA37" s="79">
        <f t="shared" si="5"/>
        <v>1267.008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162.4</v>
      </c>
      <c r="L38" s="99">
        <v>125.3</v>
      </c>
      <c r="M38" s="99">
        <v>500</v>
      </c>
      <c r="N38" s="99">
        <v>500</v>
      </c>
      <c r="O38" s="99">
        <v>500</v>
      </c>
      <c r="P38" s="99">
        <v>500</v>
      </c>
      <c r="Q38" s="99">
        <v>435.4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6723.1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15</v>
      </c>
      <c r="D39" s="88">
        <f t="shared" si="6"/>
        <v>137</v>
      </c>
      <c r="E39" s="88">
        <f t="shared" si="6"/>
        <v>146</v>
      </c>
      <c r="F39" s="88">
        <f t="shared" si="6"/>
        <v>122</v>
      </c>
      <c r="G39" s="88">
        <f t="shared" si="6"/>
        <v>15</v>
      </c>
      <c r="H39" s="88">
        <f t="shared" si="6"/>
        <v>30</v>
      </c>
      <c r="I39" s="88">
        <f t="shared" si="6"/>
        <v>52</v>
      </c>
      <c r="J39" s="88">
        <f t="shared" si="6"/>
        <v>434.40799999999996</v>
      </c>
      <c r="K39" s="88">
        <f t="shared" si="6"/>
        <v>481.4</v>
      </c>
      <c r="L39" s="88">
        <f t="shared" si="6"/>
        <v>700.3</v>
      </c>
      <c r="M39" s="88">
        <f t="shared" si="6"/>
        <v>1041</v>
      </c>
      <c r="N39" s="88">
        <f t="shared" si="6"/>
        <v>1073</v>
      </c>
      <c r="O39" s="88">
        <f t="shared" si="6"/>
        <v>1070</v>
      </c>
      <c r="P39" s="88">
        <f t="shared" si="6"/>
        <v>1126</v>
      </c>
      <c r="Q39" s="88">
        <f t="shared" si="6"/>
        <v>968.09199999999998</v>
      </c>
      <c r="R39" s="88">
        <f t="shared" si="6"/>
        <v>818.49099999999999</v>
      </c>
      <c r="S39" s="88">
        <f t="shared" si="6"/>
        <v>811</v>
      </c>
      <c r="T39" s="88">
        <f t="shared" si="6"/>
        <v>693</v>
      </c>
      <c r="U39" s="88">
        <f t="shared" si="6"/>
        <v>571</v>
      </c>
      <c r="V39" s="88">
        <f t="shared" si="6"/>
        <v>565</v>
      </c>
      <c r="W39" s="88">
        <f t="shared" si="6"/>
        <v>556</v>
      </c>
      <c r="X39" s="88">
        <f t="shared" si="6"/>
        <v>545</v>
      </c>
      <c r="Y39" s="88">
        <f t="shared" si="6"/>
        <v>538</v>
      </c>
      <c r="Z39" s="89">
        <f t="shared" si="6"/>
        <v>0</v>
      </c>
      <c r="AA39" s="90">
        <f t="shared" si="5"/>
        <v>12543.690999999999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346.4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346.4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162.4</v>
      </c>
      <c r="L46" s="99">
        <v>125.3</v>
      </c>
      <c r="M46" s="99">
        <v>500</v>
      </c>
      <c r="N46" s="99">
        <v>500</v>
      </c>
      <c r="O46" s="99">
        <v>500</v>
      </c>
      <c r="P46" s="99">
        <v>500</v>
      </c>
      <c r="Q46" s="99">
        <v>435.4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6723.1</v>
      </c>
    </row>
    <row r="47" spans="1:27" ht="24.95" customHeight="1" x14ac:dyDescent="0.2">
      <c r="A47" s="85" t="s">
        <v>47</v>
      </c>
      <c r="B47" s="98">
        <v>59</v>
      </c>
      <c r="C47" s="99">
        <v>47</v>
      </c>
      <c r="D47" s="99">
        <v>47</v>
      </c>
      <c r="E47" s="99">
        <v>47</v>
      </c>
      <c r="F47" s="99">
        <v>55</v>
      </c>
      <c r="G47" s="99">
        <v>75</v>
      </c>
      <c r="H47" s="99">
        <v>114</v>
      </c>
      <c r="I47" s="99">
        <v>128</v>
      </c>
      <c r="J47" s="99">
        <v>120</v>
      </c>
      <c r="K47" s="99">
        <v>108</v>
      </c>
      <c r="L47" s="99">
        <v>102</v>
      </c>
      <c r="M47" s="99">
        <v>96</v>
      </c>
      <c r="N47" s="99">
        <v>81</v>
      </c>
      <c r="O47" s="99">
        <v>72</v>
      </c>
      <c r="P47" s="99">
        <v>62</v>
      </c>
      <c r="Q47" s="99">
        <v>62</v>
      </c>
      <c r="R47" s="99">
        <v>74</v>
      </c>
      <c r="S47" s="99">
        <v>111</v>
      </c>
      <c r="T47" s="99">
        <v>150</v>
      </c>
      <c r="U47" s="99">
        <v>144</v>
      </c>
      <c r="V47" s="99">
        <v>115</v>
      </c>
      <c r="W47" s="99">
        <v>77</v>
      </c>
      <c r="X47" s="99">
        <v>48</v>
      </c>
      <c r="Y47" s="99">
        <v>27</v>
      </c>
      <c r="Z47" s="100"/>
      <c r="AA47" s="79">
        <f t="shared" si="7"/>
        <v>2021</v>
      </c>
    </row>
    <row r="48" spans="1:27" ht="30" customHeight="1" thickBot="1" x14ac:dyDescent="0.25">
      <c r="A48" s="86" t="s">
        <v>48</v>
      </c>
      <c r="B48" s="87">
        <f>SUM(B42:B47)</f>
        <v>59</v>
      </c>
      <c r="C48" s="88">
        <f t="shared" ref="C48:Z48" si="8">SUM(C42:C47)</f>
        <v>47</v>
      </c>
      <c r="D48" s="88">
        <f t="shared" si="8"/>
        <v>47</v>
      </c>
      <c r="E48" s="88">
        <f t="shared" si="8"/>
        <v>47</v>
      </c>
      <c r="F48" s="88">
        <f t="shared" si="8"/>
        <v>55</v>
      </c>
      <c r="G48" s="88">
        <f t="shared" si="8"/>
        <v>75</v>
      </c>
      <c r="H48" s="88">
        <f t="shared" si="8"/>
        <v>114</v>
      </c>
      <c r="I48" s="88">
        <f t="shared" si="8"/>
        <v>128</v>
      </c>
      <c r="J48" s="88">
        <f t="shared" si="8"/>
        <v>466.4</v>
      </c>
      <c r="K48" s="88">
        <f t="shared" si="8"/>
        <v>270.39999999999998</v>
      </c>
      <c r="L48" s="88">
        <f t="shared" si="8"/>
        <v>227.3</v>
      </c>
      <c r="M48" s="88">
        <f t="shared" si="8"/>
        <v>596</v>
      </c>
      <c r="N48" s="88">
        <f t="shared" si="8"/>
        <v>581</v>
      </c>
      <c r="O48" s="88">
        <f t="shared" si="8"/>
        <v>572</v>
      </c>
      <c r="P48" s="88">
        <f t="shared" si="8"/>
        <v>562</v>
      </c>
      <c r="Q48" s="88">
        <f t="shared" si="8"/>
        <v>497.4</v>
      </c>
      <c r="R48" s="88">
        <f t="shared" si="8"/>
        <v>574</v>
      </c>
      <c r="S48" s="88">
        <f t="shared" si="8"/>
        <v>611</v>
      </c>
      <c r="T48" s="88">
        <f t="shared" si="8"/>
        <v>650</v>
      </c>
      <c r="U48" s="88">
        <f t="shared" si="8"/>
        <v>644</v>
      </c>
      <c r="V48" s="88">
        <f t="shared" si="8"/>
        <v>615</v>
      </c>
      <c r="W48" s="88">
        <f t="shared" si="8"/>
        <v>577</v>
      </c>
      <c r="X48" s="88">
        <f t="shared" si="8"/>
        <v>548</v>
      </c>
      <c r="Y48" s="88">
        <f t="shared" si="8"/>
        <v>527</v>
      </c>
      <c r="Z48" s="89">
        <f t="shared" si="8"/>
        <v>0</v>
      </c>
      <c r="AA48" s="90">
        <f t="shared" si="7"/>
        <v>9090.5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3673.5640000000003</v>
      </c>
      <c r="C51" s="88">
        <f t="shared" si="10"/>
        <v>3531.0839999999998</v>
      </c>
      <c r="D51" s="88">
        <f t="shared" si="10"/>
        <v>3601.6410000000001</v>
      </c>
      <c r="E51" s="88">
        <f t="shared" si="10"/>
        <v>3599.277</v>
      </c>
      <c r="F51" s="88">
        <f t="shared" si="10"/>
        <v>3713.5339999999997</v>
      </c>
      <c r="G51" s="88">
        <f t="shared" si="10"/>
        <v>3999.8519999999999</v>
      </c>
      <c r="H51" s="88">
        <f t="shared" si="10"/>
        <v>4611.799</v>
      </c>
      <c r="I51" s="88">
        <f t="shared" si="10"/>
        <v>4842.1659999999993</v>
      </c>
      <c r="J51" s="88">
        <f t="shared" si="10"/>
        <v>5571.1890000000003</v>
      </c>
      <c r="K51" s="88">
        <f t="shared" si="10"/>
        <v>5793.271999999999</v>
      </c>
      <c r="L51" s="88">
        <f t="shared" si="10"/>
        <v>6198.7130000000006</v>
      </c>
      <c r="M51" s="88">
        <f t="shared" si="10"/>
        <v>7183.4319999999998</v>
      </c>
      <c r="N51" s="88">
        <f t="shared" si="10"/>
        <v>7194.6180000000004</v>
      </c>
      <c r="O51" s="88">
        <f t="shared" si="10"/>
        <v>6940.6360000000004</v>
      </c>
      <c r="P51" s="88">
        <f t="shared" si="10"/>
        <v>6752.5720000000001</v>
      </c>
      <c r="Q51" s="88">
        <f t="shared" si="10"/>
        <v>6240.6239999999998</v>
      </c>
      <c r="R51" s="88">
        <f t="shared" si="10"/>
        <v>5923.08</v>
      </c>
      <c r="S51" s="88">
        <f t="shared" si="10"/>
        <v>5689.2190000000001</v>
      </c>
      <c r="T51" s="88">
        <f t="shared" si="10"/>
        <v>5892.5759999999991</v>
      </c>
      <c r="U51" s="88">
        <f t="shared" si="10"/>
        <v>6233.9269999999997</v>
      </c>
      <c r="V51" s="88">
        <f t="shared" si="10"/>
        <v>5953.5049999999992</v>
      </c>
      <c r="W51" s="88">
        <f t="shared" si="10"/>
        <v>5473.3549999999996</v>
      </c>
      <c r="X51" s="88">
        <f t="shared" si="10"/>
        <v>5055.3069999999998</v>
      </c>
      <c r="Y51" s="88">
        <f t="shared" si="10"/>
        <v>4616.6080000000002</v>
      </c>
      <c r="Z51" s="89">
        <f t="shared" si="10"/>
        <v>0</v>
      </c>
      <c r="AA51" s="104">
        <f>SUM(B51:Z51)</f>
        <v>128285.54999999999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-841.8</v>
      </c>
      <c r="C4" s="18">
        <v>-811.4</v>
      </c>
      <c r="D4" s="18">
        <v>-901.1</v>
      </c>
      <c r="E4" s="18">
        <v>-797.1</v>
      </c>
      <c r="F4" s="18">
        <v>-832.2</v>
      </c>
      <c r="G4" s="18">
        <v>-868.9</v>
      </c>
      <c r="H4" s="18">
        <v>-865.7</v>
      </c>
      <c r="I4" s="18">
        <v>-246.10000000000002</v>
      </c>
      <c r="J4" s="18">
        <v>-95.100000000000023</v>
      </c>
      <c r="K4" s="18">
        <v>-278.29999999999995</v>
      </c>
      <c r="L4" s="18">
        <v>-223.5</v>
      </c>
      <c r="M4" s="18">
        <v>-49.399999999999977</v>
      </c>
      <c r="N4" s="18">
        <v>38.899999999999977</v>
      </c>
      <c r="O4" s="18">
        <v>96.899999999999977</v>
      </c>
      <c r="P4" s="18">
        <v>-123.29999999999995</v>
      </c>
      <c r="Q4" s="18">
        <v>-254.60000000000002</v>
      </c>
      <c r="R4" s="18">
        <v>-210</v>
      </c>
      <c r="S4" s="18">
        <v>-210</v>
      </c>
      <c r="T4" s="18">
        <v>-132.20000000000005</v>
      </c>
      <c r="U4" s="18">
        <v>-210</v>
      </c>
      <c r="V4" s="18">
        <v>-210</v>
      </c>
      <c r="W4" s="18">
        <v>-210</v>
      </c>
      <c r="X4" s="18">
        <v>-210</v>
      </c>
      <c r="Y4" s="18">
        <v>33.100000000000023</v>
      </c>
      <c r="Z4" s="19"/>
      <c r="AA4" s="111">
        <f>SUM(B4:Z4)</f>
        <v>-8411.8000000000011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</v>
      </c>
      <c r="C7" s="117">
        <v>94.15</v>
      </c>
      <c r="D7" s="117">
        <v>87.48</v>
      </c>
      <c r="E7" s="117">
        <v>83.99</v>
      </c>
      <c r="F7" s="117">
        <v>84.9</v>
      </c>
      <c r="G7" s="117">
        <v>120.78</v>
      </c>
      <c r="H7" s="117">
        <v>136</v>
      </c>
      <c r="I7" s="117">
        <v>142.99</v>
      </c>
      <c r="J7" s="117">
        <v>139.6</v>
      </c>
      <c r="K7" s="117">
        <v>124.75</v>
      </c>
      <c r="L7" s="117">
        <v>20</v>
      </c>
      <c r="M7" s="117">
        <v>9.75</v>
      </c>
      <c r="N7" s="117">
        <v>9.75</v>
      </c>
      <c r="O7" s="117">
        <v>9.75</v>
      </c>
      <c r="P7" s="117">
        <v>9.75</v>
      </c>
      <c r="Q7" s="117">
        <v>72.25</v>
      </c>
      <c r="R7" s="117">
        <v>97.37</v>
      </c>
      <c r="S7" s="117">
        <v>133.52000000000001</v>
      </c>
      <c r="T7" s="117">
        <v>69.05</v>
      </c>
      <c r="U7" s="117">
        <v>146.32</v>
      </c>
      <c r="V7" s="117">
        <v>131.94</v>
      </c>
      <c r="W7" s="117">
        <v>127.18</v>
      </c>
      <c r="X7" s="117">
        <v>112</v>
      </c>
      <c r="Y7" s="117">
        <v>94.01</v>
      </c>
      <c r="Z7" s="118"/>
      <c r="AA7" s="119">
        <f>IF(SUM(B7:Z7)&lt;&gt;0,AVERAGEIF(B7:Z7,"&lt;&gt;"""),"")</f>
        <v>89.719999999999985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100.2</v>
      </c>
      <c r="J13" s="129"/>
      <c r="K13" s="129">
        <v>440.7</v>
      </c>
      <c r="L13" s="129">
        <v>348.8</v>
      </c>
      <c r="M13" s="129">
        <v>549.4</v>
      </c>
      <c r="N13" s="129">
        <v>461.1</v>
      </c>
      <c r="O13" s="129">
        <v>403.1</v>
      </c>
      <c r="P13" s="129">
        <v>623.29999999999995</v>
      </c>
      <c r="Q13" s="129">
        <v>690</v>
      </c>
      <c r="R13" s="129">
        <v>710</v>
      </c>
      <c r="S13" s="129">
        <v>710</v>
      </c>
      <c r="T13" s="129">
        <v>632.20000000000005</v>
      </c>
      <c r="U13" s="129">
        <v>710</v>
      </c>
      <c r="V13" s="129">
        <v>710</v>
      </c>
      <c r="W13" s="129">
        <v>710</v>
      </c>
      <c r="X13" s="129">
        <v>710</v>
      </c>
      <c r="Y13" s="130">
        <v>466.9</v>
      </c>
      <c r="Z13" s="131"/>
      <c r="AA13" s="132">
        <f t="shared" si="0"/>
        <v>13945.7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131.80000000000001</v>
      </c>
      <c r="C15" s="133">
        <v>101.4</v>
      </c>
      <c r="D15" s="133">
        <v>191.1</v>
      </c>
      <c r="E15" s="133">
        <v>87.1</v>
      </c>
      <c r="F15" s="133">
        <v>122.2</v>
      </c>
      <c r="G15" s="133">
        <v>158.9</v>
      </c>
      <c r="H15" s="133">
        <v>155.69999999999999</v>
      </c>
      <c r="I15" s="133">
        <v>145.9</v>
      </c>
      <c r="J15" s="133">
        <v>441.5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1535.6000000000001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841.8</v>
      </c>
      <c r="C16" s="135">
        <f t="shared" si="1"/>
        <v>811.4</v>
      </c>
      <c r="D16" s="135">
        <f t="shared" si="1"/>
        <v>901.1</v>
      </c>
      <c r="E16" s="135">
        <f t="shared" si="1"/>
        <v>797.1</v>
      </c>
      <c r="F16" s="135">
        <f t="shared" si="1"/>
        <v>832.2</v>
      </c>
      <c r="G16" s="135">
        <f t="shared" si="1"/>
        <v>868.9</v>
      </c>
      <c r="H16" s="135">
        <f t="shared" si="1"/>
        <v>865.7</v>
      </c>
      <c r="I16" s="135">
        <f t="shared" si="1"/>
        <v>246.10000000000002</v>
      </c>
      <c r="J16" s="135">
        <f t="shared" si="1"/>
        <v>441.5</v>
      </c>
      <c r="K16" s="135">
        <f t="shared" si="1"/>
        <v>440.7</v>
      </c>
      <c r="L16" s="135">
        <f t="shared" si="1"/>
        <v>348.8</v>
      </c>
      <c r="M16" s="135">
        <f t="shared" si="1"/>
        <v>549.4</v>
      </c>
      <c r="N16" s="135">
        <f t="shared" si="1"/>
        <v>461.1</v>
      </c>
      <c r="O16" s="135">
        <f t="shared" si="1"/>
        <v>403.1</v>
      </c>
      <c r="P16" s="135">
        <f t="shared" si="1"/>
        <v>623.29999999999995</v>
      </c>
      <c r="Q16" s="135">
        <f t="shared" si="1"/>
        <v>690</v>
      </c>
      <c r="R16" s="135">
        <f t="shared" si="1"/>
        <v>710</v>
      </c>
      <c r="S16" s="135">
        <f t="shared" si="1"/>
        <v>710</v>
      </c>
      <c r="T16" s="135">
        <f t="shared" si="1"/>
        <v>632.20000000000005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466.9</v>
      </c>
      <c r="Z16" s="136" t="str">
        <f t="shared" si="1"/>
        <v/>
      </c>
      <c r="AA16" s="90">
        <f t="shared" si="0"/>
        <v>15481.3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346.4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346.4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162.4</v>
      </c>
      <c r="L23" s="133">
        <v>125.3</v>
      </c>
      <c r="M23" s="133">
        <v>500</v>
      </c>
      <c r="N23" s="133">
        <v>500</v>
      </c>
      <c r="O23" s="133">
        <v>500</v>
      </c>
      <c r="P23" s="133">
        <v>500</v>
      </c>
      <c r="Q23" s="133">
        <v>435.4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6723.1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346.4</v>
      </c>
      <c r="K24" s="135">
        <f t="shared" si="3"/>
        <v>162.4</v>
      </c>
      <c r="L24" s="135">
        <f t="shared" si="3"/>
        <v>125.3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435.4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7069.5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2023-03-26T11:07:48Z</dcterms:created>
  <dcterms:modified xsi:type="dcterms:W3CDTF">2023-03-26T11:07:49Z</dcterms:modified>
</cp:coreProperties>
</file>