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Y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Y25" i="4"/>
  <c r="AA10" i="4"/>
  <c r="AA11" i="4"/>
  <c r="AA12" i="4"/>
  <c r="AA13" i="4"/>
  <c r="AA14" i="4"/>
  <c r="AA15" i="4"/>
  <c r="AA16" i="4"/>
  <c r="Z16" i="4"/>
  <c r="Y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<sst xmlns="http://schemas.openxmlformats.org/spreadsheetml/2006/main" count="117" uniqueCount="53">
  <si>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25/03/2023 14:33:30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</si>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</sst>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202.72399999999999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195</c:v>
                </c:pt>
                <c:pt idx="22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  <c:pt idx="0">
                  <c:v>118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118</c:v>
                </c:pt>
                <c:pt idx="7">
                  <c:v>118</c:v>
                </c:pt>
                <c:pt idx="8">
                  <c:v>118</c:v>
                </c:pt>
                <c:pt idx="9">
                  <c:v>118</c:v>
                </c:pt>
                <c:pt idx="10">
                  <c:v>118</c:v>
                </c:pt>
                <c:pt idx="11">
                  <c:v>118</c:v>
                </c:pt>
                <c:pt idx="12">
                  <c:v>118</c:v>
                </c:pt>
                <c:pt idx="13">
                  <c:v>118</c:v>
                </c:pt>
                <c:pt idx="14">
                  <c:v>118</c:v>
                </c:pt>
                <c:pt idx="15">
                  <c:v>118</c:v>
                </c:pt>
                <c:pt idx="16">
                  <c:v>120</c:v>
                </c:pt>
                <c:pt idx="17">
                  <c:v>166</c:v>
                </c:pt>
                <c:pt idx="18">
                  <c:v>174</c:v>
                </c:pt>
                <c:pt idx="19">
                  <c:v>158</c:v>
                </c:pt>
                <c:pt idx="20">
                  <c:v>126</c:v>
                </c:pt>
                <c:pt idx="21">
                  <c:v>118</c:v>
                </c:pt>
                <c:pt idx="22">
                  <c:v>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1104.625</c:v>
                </c:pt>
                <c:pt idx="1">
                  <c:v>922.9</c:v>
                </c:pt>
                <c:pt idx="2">
                  <c:v>872.9</c:v>
                </c:pt>
                <c:pt idx="3">
                  <c:v>822.9</c:v>
                </c:pt>
                <c:pt idx="4">
                  <c:v>872.9</c:v>
                </c:pt>
                <c:pt idx="5">
                  <c:v>922.9</c:v>
                </c:pt>
                <c:pt idx="6">
                  <c:v>922.9</c:v>
                </c:pt>
                <c:pt idx="7">
                  <c:v>1050.7809999999999</c:v>
                </c:pt>
                <c:pt idx="8">
                  <c:v>900.9</c:v>
                </c:pt>
                <c:pt idx="9">
                  <c:v>369.9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197.9</c:v>
                </c:pt>
                <c:pt idx="15">
                  <c:v>469.9</c:v>
                </c:pt>
                <c:pt idx="16">
                  <c:v>772.9</c:v>
                </c:pt>
                <c:pt idx="17">
                  <c:v>1071.7570000000001</c:v>
                </c:pt>
                <c:pt idx="18">
                  <c:v>1534.9</c:v>
                </c:pt>
                <c:pt idx="19">
                  <c:v>1567.9</c:v>
                </c:pt>
                <c:pt idx="20">
                  <c:v>1537.9</c:v>
                </c:pt>
                <c:pt idx="21">
                  <c:v>1262.8810000000001</c:v>
                </c:pt>
                <c:pt idx="22">
                  <c:v>1089.991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1570</c:v>
                </c:pt>
                <c:pt idx="1">
                  <c:v>1570</c:v>
                </c:pt>
                <c:pt idx="2">
                  <c:v>1551.001</c:v>
                </c:pt>
                <c:pt idx="3">
                  <c:v>1551</c:v>
                </c:pt>
                <c:pt idx="4">
                  <c:v>1569</c:v>
                </c:pt>
                <c:pt idx="5">
                  <c:v>1559.675</c:v>
                </c:pt>
                <c:pt idx="6">
                  <c:v>1320.9</c:v>
                </c:pt>
                <c:pt idx="7">
                  <c:v>0</c:v>
                </c:pt>
                <c:pt idx="8">
                  <c:v>7</c:v>
                </c:pt>
                <c:pt idx="9">
                  <c:v>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1127.7</c:v>
                </c:pt>
                <c:pt idx="16">
                  <c:v>1617.5</c:v>
                </c:pt>
                <c:pt idx="17">
                  <c:v>1881.1</c:v>
                </c:pt>
                <c:pt idx="18">
                  <c:v>2014.3</c:v>
                </c:pt>
                <c:pt idx="19">
                  <c:v>1901.2</c:v>
                </c:pt>
                <c:pt idx="20">
                  <c:v>2070</c:v>
                </c:pt>
                <c:pt idx="21">
                  <c:v>2070</c:v>
                </c:pt>
                <c:pt idx="22">
                  <c:v>1737.8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0">
                  <c:v>1105.2139999999999</c:v>
                </c:pt>
                <c:pt idx="1">
                  <c:v>1098.6839999999997</c:v>
                </c:pt>
                <c:pt idx="2">
                  <c:v>1112.6219999999998</c:v>
                </c:pt>
                <c:pt idx="3">
                  <c:v>1140.4400000000003</c:v>
                </c:pt>
                <c:pt idx="4">
                  <c:v>1135.5050000000001</c:v>
                </c:pt>
                <c:pt idx="5">
                  <c:v>1165.5029999999999</c:v>
                </c:pt>
                <c:pt idx="6">
                  <c:v>1631.5740000000001</c:v>
                </c:pt>
                <c:pt idx="7">
                  <c:v>2550.1800000000003</c:v>
                </c:pt>
                <c:pt idx="8">
                  <c:v>3519.3860000000009</c:v>
                </c:pt>
                <c:pt idx="9">
                  <c:v>4270.835</c:v>
                </c:pt>
                <c:pt idx="10">
                  <c:v>4678.7760000000007</c:v>
                </c:pt>
                <c:pt idx="11">
                  <c:v>4847.5709999999999</c:v>
                </c:pt>
                <c:pt idx="12">
                  <c:v>4769.0250000000005</c:v>
                </c:pt>
                <c:pt idx="13">
                  <c:v>4365.3029999999981</c:v>
                </c:pt>
                <c:pt idx="14">
                  <c:v>3712.8940000000002</c:v>
                </c:pt>
                <c:pt idx="15">
                  <c:v>2804.9239999999991</c:v>
                </c:pt>
                <c:pt idx="16">
                  <c:v>1728.6559999999997</c:v>
                </c:pt>
                <c:pt idx="17">
                  <c:v>1020.1000000000003</c:v>
                </c:pt>
                <c:pt idx="18">
                  <c:v>873.70799999999997</c:v>
                </c:pt>
                <c:pt idx="19">
                  <c:v>870.30200000000013</c:v>
                </c:pt>
                <c:pt idx="20">
                  <c:v>842.43700000000001</c:v>
                </c:pt>
                <c:pt idx="21">
                  <c:v>856.67899999999975</c:v>
                </c:pt>
                <c:pt idx="22">
                  <c:v>933.11500000000012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  <c:pt idx="0">
                  <c:v>24</c:v>
                </c:pt>
                <c:pt idx="1">
                  <c:v>22</c:v>
                </c:pt>
                <c:pt idx="2">
                  <c:v>20</c:v>
                </c:pt>
                <c:pt idx="3">
                  <c:v>19</c:v>
                </c:pt>
                <c:pt idx="4">
                  <c:v>19</c:v>
                </c:pt>
                <c:pt idx="5">
                  <c:v>23</c:v>
                </c:pt>
                <c:pt idx="6">
                  <c:v>40</c:v>
                </c:pt>
                <c:pt idx="7">
                  <c:v>62</c:v>
                </c:pt>
                <c:pt idx="8">
                  <c:v>75</c:v>
                </c:pt>
                <c:pt idx="9">
                  <c:v>84</c:v>
                </c:pt>
                <c:pt idx="10">
                  <c:v>91</c:v>
                </c:pt>
                <c:pt idx="11">
                  <c:v>95</c:v>
                </c:pt>
                <c:pt idx="12">
                  <c:v>101</c:v>
                </c:pt>
                <c:pt idx="13">
                  <c:v>103</c:v>
                </c:pt>
                <c:pt idx="14">
                  <c:v>99</c:v>
                </c:pt>
                <c:pt idx="15">
                  <c:v>86</c:v>
                </c:pt>
                <c:pt idx="16">
                  <c:v>60</c:v>
                </c:pt>
                <c:pt idx="17">
                  <c:v>40</c:v>
                </c:pt>
                <c:pt idx="18">
                  <c:v>32</c:v>
                </c:pt>
                <c:pt idx="19">
                  <c:v>26</c:v>
                </c:pt>
                <c:pt idx="20">
                  <c:v>22</c:v>
                </c:pt>
                <c:pt idx="21">
                  <c:v>19</c:v>
                </c:pt>
                <c:pt idx="22">
                  <c:v>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  <c:pt idx="4">
                  <c:v>41</c:v>
                </c:pt>
                <c:pt idx="5">
                  <c:v>91</c:v>
                </c:pt>
                <c:pt idx="6">
                  <c:v>65</c:v>
                </c:pt>
                <c:pt idx="7">
                  <c:v>31</c:v>
                </c:pt>
                <c:pt idx="8">
                  <c:v>47</c:v>
                </c:pt>
                <c:pt idx="9">
                  <c:v>47</c:v>
                </c:pt>
                <c:pt idx="10">
                  <c:v>47</c:v>
                </c:pt>
                <c:pt idx="11">
                  <c:v>73</c:v>
                </c:pt>
                <c:pt idx="12">
                  <c:v>41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36</c:v>
                </c:pt>
                <c:pt idx="17">
                  <c:v>388</c:v>
                </c:pt>
                <c:pt idx="18">
                  <c:v>492</c:v>
                </c:pt>
                <c:pt idx="19">
                  <c:v>492.00099999999998</c:v>
                </c:pt>
                <c:pt idx="20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621768"/>
        <c:axId val="190622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4116.8870000000006</c:v>
                </c:pt>
                <c:pt idx="1">
                  <c:v>3926.5539999999992</c:v>
                </c:pt>
                <c:pt idx="2">
                  <c:v>3869.5060000000003</c:v>
                </c:pt>
                <c:pt idx="3">
                  <c:v>3846.37</c:v>
                </c:pt>
                <c:pt idx="4">
                  <c:v>3950.4109999999991</c:v>
                </c:pt>
                <c:pt idx="5">
                  <c:v>4075.0779999999995</c:v>
                </c:pt>
                <c:pt idx="6">
                  <c:v>4293.4219999999996</c:v>
                </c:pt>
                <c:pt idx="7">
                  <c:v>4006.9610000000002</c:v>
                </c:pt>
                <c:pt idx="8">
                  <c:v>4862.2860000000001</c:v>
                </c:pt>
                <c:pt idx="9">
                  <c:v>5091.7510000000002</c:v>
                </c:pt>
                <c:pt idx="10">
                  <c:v>5257.6759999999995</c:v>
                </c:pt>
                <c:pt idx="11">
                  <c:v>5456.4520000000011</c:v>
                </c:pt>
                <c:pt idx="12">
                  <c:v>5351.9210000000012</c:v>
                </c:pt>
                <c:pt idx="13">
                  <c:v>4924.2029999999995</c:v>
                </c:pt>
                <c:pt idx="14">
                  <c:v>4350.5179999999991</c:v>
                </c:pt>
                <c:pt idx="15">
                  <c:v>4816.4660000000003</c:v>
                </c:pt>
                <c:pt idx="16">
                  <c:v>4530.0080000000007</c:v>
                </c:pt>
                <c:pt idx="17">
                  <c:v>4761.9510000000009</c:v>
                </c:pt>
                <c:pt idx="18">
                  <c:v>5325.8850000000002</c:v>
                </c:pt>
                <c:pt idx="19">
                  <c:v>5220.3890000000001</c:v>
                </c:pt>
                <c:pt idx="20">
                  <c:v>4859.3370000000004</c:v>
                </c:pt>
                <c:pt idx="21">
                  <c:v>4521.5600000000022</c:v>
                </c:pt>
                <c:pt idx="22">
                  <c:v>4090.8719999999998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621768"/>
        <c:axId val="190622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132.1</c:v>
                </c:pt>
                <c:pt idx="1">
                  <c:v>126.88</c:v>
                </c:pt>
                <c:pt idx="2">
                  <c:v>125.86</c:v>
                </c:pt>
                <c:pt idx="3">
                  <c:v>116</c:v>
                </c:pt>
                <c:pt idx="4">
                  <c:v>124.71</c:v>
                </c:pt>
                <c:pt idx="5">
                  <c:v>123.26</c:v>
                </c:pt>
                <c:pt idx="6">
                  <c:v>73.09</c:v>
                </c:pt>
                <c:pt idx="7">
                  <c:v>147.65</c:v>
                </c:pt>
                <c:pt idx="8">
                  <c:v>80</c:v>
                </c:pt>
                <c:pt idx="9">
                  <c:v>79.510000000000005</c:v>
                </c:pt>
                <c:pt idx="10">
                  <c:v>33</c:v>
                </c:pt>
                <c:pt idx="11">
                  <c:v>24</c:v>
                </c:pt>
                <c:pt idx="12">
                  <c:v>20</c:v>
                </c:pt>
                <c:pt idx="13">
                  <c:v>63.41</c:v>
                </c:pt>
                <c:pt idx="14">
                  <c:v>187.72</c:v>
                </c:pt>
                <c:pt idx="15">
                  <c:v>31</c:v>
                </c:pt>
                <c:pt idx="16">
                  <c:v>100</c:v>
                </c:pt>
                <c:pt idx="17">
                  <c:v>133.94999999999999</c:v>
                </c:pt>
                <c:pt idx="18">
                  <c:v>194.77</c:v>
                </c:pt>
                <c:pt idx="19">
                  <c:v>195.93</c:v>
                </c:pt>
                <c:pt idx="20">
                  <c:v>196.05</c:v>
                </c:pt>
                <c:pt idx="21">
                  <c:v>146.51</c:v>
                </c:pt>
                <c:pt idx="22">
                  <c:v>131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622944"/>
        <c:axId val="190622552"/>
      </c:lineChart>
      <c:catAx>
        <c:axId val="190621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622160"/>
        <c:crosses val="autoZero"/>
        <c:auto val="1"/>
        <c:lblAlgn val="ctr"/>
        <c:lblOffset val="100"/>
        <c:noMultiLvlLbl val="0"/>
      </c:catAx>
      <c:valAx>
        <c:axId val="19062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621768"/>
        <c:crosses val="autoZero"/>
        <c:crossBetween val="between"/>
      </c:valAx>
      <c:valAx>
        <c:axId val="190622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622944"/>
        <c:crosses val="max"/>
        <c:crossBetween val="between"/>
      </c:valAx>
      <c:catAx>
        <c:axId val="190622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622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4116.8390000000018</v>
      </c>
      <c r="C4" s="18">
        <v>3926.5839999999998</v>
      </c>
      <c r="D4" s="18">
        <v>3869.523000000001</v>
      </c>
      <c r="E4" s="18">
        <v>3846.3399999999997</v>
      </c>
      <c r="F4" s="18">
        <v>3950.4050000000002</v>
      </c>
      <c r="G4" s="18">
        <v>4075.0780000000009</v>
      </c>
      <c r="H4" s="18">
        <v>4293.3740000000007</v>
      </c>
      <c r="I4" s="18">
        <v>4006.9609999999993</v>
      </c>
      <c r="J4" s="18">
        <v>4862.286000000001</v>
      </c>
      <c r="K4" s="18">
        <v>5091.7349999999997</v>
      </c>
      <c r="L4" s="18">
        <v>5257.6760000000004</v>
      </c>
      <c r="M4" s="18">
        <v>5456.4710000000005</v>
      </c>
      <c r="N4" s="18">
        <v>5351.9250000000011</v>
      </c>
      <c r="O4" s="18">
        <v>4924.2029999999986</v>
      </c>
      <c r="P4" s="18">
        <v>4350.5180000000009</v>
      </c>
      <c r="Q4" s="18">
        <v>4816.5240000000013</v>
      </c>
      <c r="R4" s="18">
        <v>4530.0560000000005</v>
      </c>
      <c r="S4" s="18">
        <v>4761.9569999999994</v>
      </c>
      <c r="T4" s="18">
        <v>5325.9080000000004</v>
      </c>
      <c r="U4" s="18">
        <v>5220.4030000000002</v>
      </c>
      <c r="V4" s="18">
        <v>4859.3370000000004</v>
      </c>
      <c r="W4" s="18">
        <v>4521.5600000000004</v>
      </c>
      <c r="X4" s="18">
        <v>4090.9059999999995</v>
      </c>
      <c r="Y4" s="18"/>
      <c r="Z4" s="19"/>
      <c r="AA4" s="20">
        <f>SUM(B4:Z4)</f>
        <v>105506.569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132.1</v>
      </c>
      <c r="C7" s="28">
        <v>126.88</v>
      </c>
      <c r="D7" s="28">
        <v>125.86</v>
      </c>
      <c r="E7" s="28">
        <v>116</v>
      </c>
      <c r="F7" s="28">
        <v>124.71</v>
      </c>
      <c r="G7" s="28">
        <v>123.26</v>
      </c>
      <c r="H7" s="28">
        <v>73.09</v>
      </c>
      <c r="I7" s="28">
        <v>147.65</v>
      </c>
      <c r="J7" s="28">
        <v>80</v>
      </c>
      <c r="K7" s="28">
        <v>79.510000000000005</v>
      </c>
      <c r="L7" s="28">
        <v>33</v>
      </c>
      <c r="M7" s="28">
        <v>24</v>
      </c>
      <c r="N7" s="28">
        <v>20</v>
      </c>
      <c r="O7" s="28">
        <v>63.41</v>
      </c>
      <c r="P7" s="28">
        <v>187.72</v>
      </c>
      <c r="Q7" s="28">
        <v>31</v>
      </c>
      <c r="R7" s="28">
        <v>100</v>
      </c>
      <c r="S7" s="28">
        <v>133.94999999999999</v>
      </c>
      <c r="T7" s="28">
        <v>194.77</v>
      </c>
      <c r="U7" s="28">
        <v>195.93</v>
      </c>
      <c r="V7" s="28">
        <v>196.05</v>
      </c>
      <c r="W7" s="28">
        <v>146.51</v>
      </c>
      <c r="X7" s="28">
        <v>131</v>
      </c>
      <c r="Y7" s="28"/>
      <c r="Z7" s="29"/>
      <c r="AA7" s="30">
        <f>IF(SUM(B7:Z7)&lt;&gt;0,AVERAGEIF(B7:Z7,"&lt;&gt;"""),"")</f>
        <v>112.4521739130435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202.72399999999999</v>
      </c>
      <c r="Q10" s="42">
        <v>195</v>
      </c>
      <c r="R10" s="42">
        <v>195</v>
      </c>
      <c r="S10" s="42">
        <v>195</v>
      </c>
      <c r="T10" s="42">
        <v>205</v>
      </c>
      <c r="U10" s="42">
        <v>205</v>
      </c>
      <c r="V10" s="42">
        <v>205</v>
      </c>
      <c r="W10" s="42">
        <v>195</v>
      </c>
      <c r="X10" s="42">
        <v>195</v>
      </c>
      <c r="Y10" s="42"/>
      <c r="Z10" s="43"/>
      <c r="AA10" s="44">
        <f t="shared" ref="AA10:AA15" si="0">SUM(B10:Z10)</f>
        <v>4522.7240000000002</v>
      </c>
    </row>
    <row r="11" spans="1:27" ht="24.95" customHeight="1" x14ac:dyDescent="0.2">
      <c r="A11" s="45" t="s">
        <v>7</v>
      </c>
      <c r="B11" s="46">
        <v>118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118</v>
      </c>
      <c r="I11" s="47">
        <v>118</v>
      </c>
      <c r="J11" s="47">
        <v>118</v>
      </c>
      <c r="K11" s="47">
        <v>118</v>
      </c>
      <c r="L11" s="47">
        <v>118</v>
      </c>
      <c r="M11" s="47">
        <v>118</v>
      </c>
      <c r="N11" s="47">
        <v>118</v>
      </c>
      <c r="O11" s="47">
        <v>118</v>
      </c>
      <c r="P11" s="47">
        <v>118</v>
      </c>
      <c r="Q11" s="47">
        <v>118</v>
      </c>
      <c r="R11" s="47">
        <v>120</v>
      </c>
      <c r="S11" s="47">
        <v>166</v>
      </c>
      <c r="T11" s="47">
        <v>174</v>
      </c>
      <c r="U11" s="47">
        <v>158</v>
      </c>
      <c r="V11" s="47">
        <v>126</v>
      </c>
      <c r="W11" s="47">
        <v>118</v>
      </c>
      <c r="X11" s="47">
        <v>118</v>
      </c>
      <c r="Y11" s="47"/>
      <c r="Z11" s="48"/>
      <c r="AA11" s="49">
        <f t="shared" si="0"/>
        <v>2868</v>
      </c>
    </row>
    <row r="12" spans="1:27" ht="24.95" customHeight="1" x14ac:dyDescent="0.2">
      <c r="A12" s="50" t="s">
        <v>8</v>
      </c>
      <c r="B12" s="51">
        <v>1104.625</v>
      </c>
      <c r="C12" s="52">
        <v>922.9</v>
      </c>
      <c r="D12" s="52">
        <v>872.9</v>
      </c>
      <c r="E12" s="52">
        <v>822.9</v>
      </c>
      <c r="F12" s="52">
        <v>872.9</v>
      </c>
      <c r="G12" s="52">
        <v>922.9</v>
      </c>
      <c r="H12" s="52">
        <v>922.9</v>
      </c>
      <c r="I12" s="52">
        <v>1050.7809999999999</v>
      </c>
      <c r="J12" s="52">
        <v>900.9</v>
      </c>
      <c r="K12" s="52">
        <v>369.9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197.9</v>
      </c>
      <c r="Q12" s="52">
        <v>469.9</v>
      </c>
      <c r="R12" s="52">
        <v>772.9</v>
      </c>
      <c r="S12" s="52">
        <v>1071.7570000000001</v>
      </c>
      <c r="T12" s="52">
        <v>1534.9</v>
      </c>
      <c r="U12" s="52">
        <v>1567.9</v>
      </c>
      <c r="V12" s="52">
        <v>1537.9</v>
      </c>
      <c r="W12" s="52">
        <v>1262.8810000000001</v>
      </c>
      <c r="X12" s="52">
        <v>1089.991</v>
      </c>
      <c r="Y12" s="52"/>
      <c r="Z12" s="53"/>
      <c r="AA12" s="54">
        <f t="shared" si="0"/>
        <v>18781.235000000001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41</v>
      </c>
      <c r="G13" s="52">
        <v>91</v>
      </c>
      <c r="H13" s="52">
        <v>65</v>
      </c>
      <c r="I13" s="52">
        <v>31</v>
      </c>
      <c r="J13" s="52">
        <v>47</v>
      </c>
      <c r="K13" s="52">
        <v>47</v>
      </c>
      <c r="L13" s="52">
        <v>47</v>
      </c>
      <c r="M13" s="52">
        <v>73</v>
      </c>
      <c r="N13" s="52">
        <v>41</v>
      </c>
      <c r="O13" s="52">
        <v>15</v>
      </c>
      <c r="P13" s="52">
        <v>15</v>
      </c>
      <c r="Q13" s="52">
        <v>15</v>
      </c>
      <c r="R13" s="52">
        <v>36</v>
      </c>
      <c r="S13" s="52">
        <v>388</v>
      </c>
      <c r="T13" s="52">
        <v>492</v>
      </c>
      <c r="U13" s="52">
        <v>492.00099999999998</v>
      </c>
      <c r="V13" s="52">
        <v>56</v>
      </c>
      <c r="W13" s="52"/>
      <c r="X13" s="52"/>
      <c r="Y13" s="52"/>
      <c r="Z13" s="53"/>
      <c r="AA13" s="54">
        <f t="shared" si="0"/>
        <v>1992.001</v>
      </c>
    </row>
    <row r="14" spans="1:27" ht="24.95" customHeight="1" x14ac:dyDescent="0.2">
      <c r="A14" s="55" t="s">
        <v>10</v>
      </c>
      <c r="B14" s="56">
        <v>1105.2139999999999</v>
      </c>
      <c r="C14" s="57">
        <v>1098.6839999999997</v>
      </c>
      <c r="D14" s="57">
        <v>1112.6219999999998</v>
      </c>
      <c r="E14" s="57">
        <v>1140.4400000000003</v>
      </c>
      <c r="F14" s="57">
        <v>1135.5050000000001</v>
      </c>
      <c r="G14" s="57">
        <v>1165.5029999999999</v>
      </c>
      <c r="H14" s="57">
        <v>1631.5740000000001</v>
      </c>
      <c r="I14" s="57">
        <v>2550.1800000000003</v>
      </c>
      <c r="J14" s="57">
        <v>3519.3860000000009</v>
      </c>
      <c r="K14" s="57">
        <v>4270.835</v>
      </c>
      <c r="L14" s="57">
        <v>4678.7760000000007</v>
      </c>
      <c r="M14" s="57">
        <v>4847.5709999999999</v>
      </c>
      <c r="N14" s="57">
        <v>4769.0250000000005</v>
      </c>
      <c r="O14" s="57">
        <v>4365.3029999999981</v>
      </c>
      <c r="P14" s="57">
        <v>3712.8940000000002</v>
      </c>
      <c r="Q14" s="57">
        <v>2804.9239999999991</v>
      </c>
      <c r="R14" s="57">
        <v>1728.6559999999997</v>
      </c>
      <c r="S14" s="57">
        <v>1020.1000000000003</v>
      </c>
      <c r="T14" s="57">
        <v>873.70799999999997</v>
      </c>
      <c r="U14" s="57">
        <v>870.30200000000013</v>
      </c>
      <c r="V14" s="57">
        <v>842.43700000000001</v>
      </c>
      <c r="W14" s="57">
        <v>856.67899999999975</v>
      </c>
      <c r="X14" s="57">
        <v>933.11500000000012</v>
      </c>
      <c r="Y14" s="57"/>
      <c r="Z14" s="58"/>
      <c r="AA14" s="59">
        <f t="shared" si="0"/>
        <v>51033.432999999997</v>
      </c>
    </row>
    <row r="15" spans="1:27" ht="24.95" customHeight="1" x14ac:dyDescent="0.2">
      <c r="A15" s="55" t="s">
        <v>11</v>
      </c>
      <c r="B15" s="56">
        <v>24</v>
      </c>
      <c r="C15" s="57">
        <v>22</v>
      </c>
      <c r="D15" s="57">
        <v>20</v>
      </c>
      <c r="E15" s="57">
        <v>19</v>
      </c>
      <c r="F15" s="57">
        <v>19</v>
      </c>
      <c r="G15" s="57">
        <v>23</v>
      </c>
      <c r="H15" s="57">
        <v>40</v>
      </c>
      <c r="I15" s="57">
        <v>62</v>
      </c>
      <c r="J15" s="57">
        <v>75</v>
      </c>
      <c r="K15" s="57">
        <v>84</v>
      </c>
      <c r="L15" s="57">
        <v>91</v>
      </c>
      <c r="M15" s="57">
        <v>95</v>
      </c>
      <c r="N15" s="57">
        <v>101</v>
      </c>
      <c r="O15" s="57">
        <v>103</v>
      </c>
      <c r="P15" s="57">
        <v>99</v>
      </c>
      <c r="Q15" s="57">
        <v>86</v>
      </c>
      <c r="R15" s="57">
        <v>60</v>
      </c>
      <c r="S15" s="57">
        <v>40</v>
      </c>
      <c r="T15" s="57">
        <v>32</v>
      </c>
      <c r="U15" s="57">
        <v>26</v>
      </c>
      <c r="V15" s="57">
        <v>22</v>
      </c>
      <c r="W15" s="57">
        <v>19</v>
      </c>
      <c r="X15" s="57">
        <v>17</v>
      </c>
      <c r="Y15" s="57"/>
      <c r="Z15" s="58"/>
      <c r="AA15" s="59">
        <f t="shared" si="0"/>
        <v>1179</v>
      </c>
    </row>
    <row r="16" spans="1:27" ht="30" customHeight="1" thickBot="1" x14ac:dyDescent="0.25">
      <c r="A16" s="60" t="s">
        <v>12</v>
      </c>
      <c r="B16" s="61">
        <f>IF(LEN(B$2)&gt;0,SUM(B10:B15),"")</f>
        <v>2546.8389999999999</v>
      </c>
      <c r="C16" s="62">
        <f t="shared" ref="C16:Z16" si="1">IF(LEN(C$2)&gt;0,SUM(C10:C15),"")</f>
        <v>2356.5839999999998</v>
      </c>
      <c r="D16" s="62">
        <f t="shared" si="1"/>
        <v>2318.5219999999999</v>
      </c>
      <c r="E16" s="62">
        <f t="shared" si="1"/>
        <v>2295.34</v>
      </c>
      <c r="F16" s="62">
        <f t="shared" si="1"/>
        <v>2381.4050000000002</v>
      </c>
      <c r="G16" s="62">
        <f t="shared" si="1"/>
        <v>2515.4030000000002</v>
      </c>
      <c r="H16" s="62">
        <f t="shared" si="1"/>
        <v>2972.4740000000002</v>
      </c>
      <c r="I16" s="62">
        <f t="shared" si="1"/>
        <v>4006.9610000000002</v>
      </c>
      <c r="J16" s="62">
        <f t="shared" si="1"/>
        <v>4855.286000000001</v>
      </c>
      <c r="K16" s="62">
        <f t="shared" si="1"/>
        <v>5084.7349999999997</v>
      </c>
      <c r="L16" s="62">
        <f t="shared" si="1"/>
        <v>5257.6760000000004</v>
      </c>
      <c r="M16" s="62">
        <f t="shared" si="1"/>
        <v>5456.4709999999995</v>
      </c>
      <c r="N16" s="62">
        <f t="shared" si="1"/>
        <v>5351.9250000000002</v>
      </c>
      <c r="O16" s="62">
        <f t="shared" si="1"/>
        <v>4924.2029999999977</v>
      </c>
      <c r="P16" s="62">
        <f t="shared" si="1"/>
        <v>4345.518</v>
      </c>
      <c r="Q16" s="62">
        <f t="shared" si="1"/>
        <v>3688.8239999999992</v>
      </c>
      <c r="R16" s="62">
        <f t="shared" si="1"/>
        <v>2912.5559999999996</v>
      </c>
      <c r="S16" s="62">
        <f t="shared" si="1"/>
        <v>2880.8570000000004</v>
      </c>
      <c r="T16" s="62">
        <f t="shared" si="1"/>
        <v>3311.6080000000002</v>
      </c>
      <c r="U16" s="62">
        <f t="shared" si="1"/>
        <v>3319.203</v>
      </c>
      <c r="V16" s="62">
        <f t="shared" si="1"/>
        <v>2789.337</v>
      </c>
      <c r="W16" s="62">
        <f t="shared" si="1"/>
        <v>2451.56</v>
      </c>
      <c r="X16" s="62">
        <f t="shared" si="1"/>
        <v>2353.1060000000002</v>
      </c>
      <c r="Y16" s="62" t="str">
        <f t="shared" si="1"/>
        <v/>
      </c>
      <c r="Z16" s="63" t="str">
        <f t="shared" si="1"/>
        <v/>
      </c>
      <c r="AA16" s="64">
        <f>SUM(AA10:AA15)</f>
        <v>80376.392999999996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 t="str">
        <f t="shared" si="3"/>
        <v/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1362.9</v>
      </c>
      <c r="C28" s="72">
        <v>1361.9</v>
      </c>
      <c r="D28" s="72">
        <v>1369.9</v>
      </c>
      <c r="E28" s="72">
        <v>1376.9</v>
      </c>
      <c r="F28" s="72">
        <v>1411.9</v>
      </c>
      <c r="G28" s="72">
        <v>1488.9</v>
      </c>
      <c r="H28" s="72">
        <v>1723.9</v>
      </c>
      <c r="I28" s="72">
        <v>1791.9</v>
      </c>
      <c r="J28" s="72">
        <v>2336.9</v>
      </c>
      <c r="K28" s="72">
        <v>2730.9</v>
      </c>
      <c r="L28" s="72">
        <v>2970.9</v>
      </c>
      <c r="M28" s="72">
        <v>3082.9</v>
      </c>
      <c r="N28" s="72">
        <v>3009.9</v>
      </c>
      <c r="O28" s="72">
        <v>2793.9</v>
      </c>
      <c r="P28" s="72">
        <v>2443.9</v>
      </c>
      <c r="Q28" s="72">
        <v>2267.9</v>
      </c>
      <c r="R28" s="72">
        <v>1737.9</v>
      </c>
      <c r="S28" s="72">
        <v>1742.9</v>
      </c>
      <c r="T28" s="72">
        <v>1783.9</v>
      </c>
      <c r="U28" s="72">
        <v>1701.9</v>
      </c>
      <c r="V28" s="72">
        <v>1338.9</v>
      </c>
      <c r="W28" s="72">
        <v>1309.9000000000001</v>
      </c>
      <c r="X28" s="72">
        <v>1269.9000000000001</v>
      </c>
      <c r="Y28" s="72"/>
      <c r="Z28" s="73"/>
      <c r="AA28" s="74">
        <f>SUM(B28:Z28)</f>
        <v>44410.700000000019</v>
      </c>
    </row>
    <row r="29" spans="1:27" ht="24.95" customHeight="1" x14ac:dyDescent="0.2">
      <c r="A29" s="75" t="s">
        <v>23</v>
      </c>
      <c r="B29" s="76">
        <v>933.93899999999996</v>
      </c>
      <c r="C29" s="77">
        <v>864.68399999999997</v>
      </c>
      <c r="D29" s="77">
        <v>849.62300000000005</v>
      </c>
      <c r="E29" s="77">
        <v>869.44</v>
      </c>
      <c r="F29" s="77">
        <v>888.505</v>
      </c>
      <c r="G29" s="77">
        <v>886.178</v>
      </c>
      <c r="H29" s="77">
        <v>1099.5740000000001</v>
      </c>
      <c r="I29" s="77">
        <v>1165.0609999999999</v>
      </c>
      <c r="J29" s="77">
        <v>1557.386</v>
      </c>
      <c r="K29" s="77">
        <v>1923.835</v>
      </c>
      <c r="L29" s="77">
        <v>2091.7759999999998</v>
      </c>
      <c r="M29" s="77">
        <v>2178.5709999999999</v>
      </c>
      <c r="N29" s="77">
        <v>2147.0250000000001</v>
      </c>
      <c r="O29" s="77">
        <v>1935.3030000000001</v>
      </c>
      <c r="P29" s="77">
        <v>1641.6179999999999</v>
      </c>
      <c r="Q29" s="77">
        <v>1511.924</v>
      </c>
      <c r="R29" s="77">
        <v>1150.6559999999999</v>
      </c>
      <c r="S29" s="77">
        <v>986.95699999999999</v>
      </c>
      <c r="T29" s="77">
        <v>1147.7080000000001</v>
      </c>
      <c r="U29" s="77">
        <v>1227.3030000000001</v>
      </c>
      <c r="V29" s="77">
        <v>1090.4369999999999</v>
      </c>
      <c r="W29" s="77">
        <v>831.66</v>
      </c>
      <c r="X29" s="77">
        <v>973.20600000000002</v>
      </c>
      <c r="Y29" s="77"/>
      <c r="Z29" s="78"/>
      <c r="AA29" s="79">
        <f>SUM(B29:Z29)</f>
        <v>29952.368999999988</v>
      </c>
    </row>
    <row r="30" spans="1:27" ht="24.95" customHeight="1" x14ac:dyDescent="0.2">
      <c r="A30" s="82" t="s">
        <v>24</v>
      </c>
      <c r="B30" s="80">
        <v>1110</v>
      </c>
      <c r="C30" s="81">
        <v>990</v>
      </c>
      <c r="D30" s="81">
        <v>940</v>
      </c>
      <c r="E30" s="81">
        <v>890</v>
      </c>
      <c r="F30" s="81">
        <v>940</v>
      </c>
      <c r="G30" s="81">
        <v>990</v>
      </c>
      <c r="H30" s="81">
        <v>990</v>
      </c>
      <c r="I30" s="81">
        <v>1050</v>
      </c>
      <c r="J30" s="81">
        <v>968</v>
      </c>
      <c r="K30" s="81">
        <v>437</v>
      </c>
      <c r="L30" s="81">
        <v>195</v>
      </c>
      <c r="M30" s="81">
        <v>195</v>
      </c>
      <c r="N30" s="81">
        <v>195</v>
      </c>
      <c r="O30" s="81">
        <v>195</v>
      </c>
      <c r="P30" s="81">
        <v>265</v>
      </c>
      <c r="Q30" s="81">
        <v>537</v>
      </c>
      <c r="R30" s="81">
        <v>840</v>
      </c>
      <c r="S30" s="81">
        <v>990</v>
      </c>
      <c r="T30" s="81">
        <v>1240</v>
      </c>
      <c r="U30" s="81">
        <v>1250</v>
      </c>
      <c r="V30" s="81">
        <v>1220</v>
      </c>
      <c r="W30" s="81">
        <v>1170</v>
      </c>
      <c r="X30" s="81">
        <v>970</v>
      </c>
      <c r="Y30" s="81"/>
      <c r="Z30" s="83"/>
      <c r="AA30" s="84">
        <f>SUM(B30:Z30)</f>
        <v>18567</v>
      </c>
    </row>
    <row r="31" spans="1:27" ht="30" customHeight="1" thickBot="1" x14ac:dyDescent="0.25">
      <c r="A31" s="60" t="s">
        <v>25</v>
      </c>
      <c r="B31" s="61">
        <f>IF(LEN(B$2)&gt;0,SUM(B28:B30),"")</f>
        <v>3406.8389999999999</v>
      </c>
      <c r="C31" s="62">
        <f t="shared" ref="C31:Z31" si="4">IF(LEN(C$2)&gt;0,SUM(C28:C30),"")</f>
        <v>3216.5839999999998</v>
      </c>
      <c r="D31" s="62">
        <f t="shared" si="4"/>
        <v>3159.5230000000001</v>
      </c>
      <c r="E31" s="62">
        <f t="shared" si="4"/>
        <v>3136.34</v>
      </c>
      <c r="F31" s="62">
        <f t="shared" si="4"/>
        <v>3240.4050000000002</v>
      </c>
      <c r="G31" s="62">
        <f t="shared" si="4"/>
        <v>3365.078</v>
      </c>
      <c r="H31" s="62">
        <f t="shared" si="4"/>
        <v>3813.4740000000002</v>
      </c>
      <c r="I31" s="62">
        <f t="shared" si="4"/>
        <v>4006.9610000000002</v>
      </c>
      <c r="J31" s="62">
        <f t="shared" si="4"/>
        <v>4862.2860000000001</v>
      </c>
      <c r="K31" s="62">
        <f t="shared" si="4"/>
        <v>5091.7350000000006</v>
      </c>
      <c r="L31" s="62">
        <f t="shared" si="4"/>
        <v>5257.6759999999995</v>
      </c>
      <c r="M31" s="62">
        <f t="shared" si="4"/>
        <v>5456.4709999999995</v>
      </c>
      <c r="N31" s="62">
        <f t="shared" si="4"/>
        <v>5351.9250000000002</v>
      </c>
      <c r="O31" s="62">
        <f t="shared" si="4"/>
        <v>4924.2030000000004</v>
      </c>
      <c r="P31" s="62">
        <f t="shared" si="4"/>
        <v>4350.518</v>
      </c>
      <c r="Q31" s="62">
        <f t="shared" si="4"/>
        <v>4316.8240000000005</v>
      </c>
      <c r="R31" s="62">
        <f t="shared" si="4"/>
        <v>3728.556</v>
      </c>
      <c r="S31" s="62">
        <f t="shared" si="4"/>
        <v>3719.857</v>
      </c>
      <c r="T31" s="62">
        <f t="shared" si="4"/>
        <v>4171.6080000000002</v>
      </c>
      <c r="U31" s="62">
        <f t="shared" si="4"/>
        <v>4179.2030000000004</v>
      </c>
      <c r="V31" s="62">
        <f t="shared" si="4"/>
        <v>3649.337</v>
      </c>
      <c r="W31" s="62">
        <f t="shared" si="4"/>
        <v>3311.56</v>
      </c>
      <c r="X31" s="62">
        <f t="shared" si="4"/>
        <v>3213.1060000000002</v>
      </c>
      <c r="Y31" s="62" t="str">
        <f t="shared" si="4"/>
        <v/>
      </c>
      <c r="Z31" s="63" t="str">
        <f t="shared" si="4"/>
        <v/>
      </c>
      <c r="AA31" s="64">
        <f>SUM(AA28:AA30)</f>
        <v>92930.069000000003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/>
      <c r="J34" s="95"/>
      <c r="K34" s="95"/>
      <c r="L34" s="95"/>
      <c r="M34" s="95"/>
      <c r="N34" s="95"/>
      <c r="O34" s="95"/>
      <c r="P34" s="95"/>
      <c r="Q34" s="95">
        <v>308</v>
      </c>
      <c r="R34" s="95">
        <v>375</v>
      </c>
      <c r="S34" s="95">
        <v>379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/>
      <c r="Z34" s="96"/>
      <c r="AA34" s="74">
        <f t="shared" ref="AA34:AA39" si="5">SUM(B34:Z34)</f>
        <v>5862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/>
      <c r="J35" s="99"/>
      <c r="K35" s="99"/>
      <c r="L35" s="99"/>
      <c r="M35" s="99"/>
      <c r="N35" s="99"/>
      <c r="O35" s="99"/>
      <c r="P35" s="99"/>
      <c r="Q35" s="99">
        <v>295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/>
      <c r="Z35" s="100"/>
      <c r="AA35" s="79">
        <f t="shared" si="5"/>
        <v>5895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489.9</v>
      </c>
      <c r="I36" s="99"/>
      <c r="J36" s="99"/>
      <c r="K36" s="99"/>
      <c r="L36" s="99"/>
      <c r="M36" s="99"/>
      <c r="N36" s="99"/>
      <c r="O36" s="99"/>
      <c r="P36" s="99"/>
      <c r="Q36" s="99">
        <v>10</v>
      </c>
      <c r="R36" s="99">
        <v>720</v>
      </c>
      <c r="S36" s="99">
        <v>720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/>
      <c r="Z36" s="100"/>
      <c r="AA36" s="79">
        <f t="shared" si="5"/>
        <v>9859.9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31.001000000000001</v>
      </c>
      <c r="E37" s="99">
        <v>31</v>
      </c>
      <c r="F37" s="99">
        <v>49</v>
      </c>
      <c r="G37" s="99">
        <v>39.674999999999997</v>
      </c>
      <c r="H37" s="99">
        <v>31</v>
      </c>
      <c r="I37" s="99"/>
      <c r="J37" s="99">
        <v>7</v>
      </c>
      <c r="K37" s="99">
        <v>7</v>
      </c>
      <c r="L37" s="99"/>
      <c r="M37" s="99"/>
      <c r="N37" s="99"/>
      <c r="O37" s="99"/>
      <c r="P37" s="99">
        <v>5</v>
      </c>
      <c r="Q37" s="99">
        <v>15</v>
      </c>
      <c r="R37" s="99">
        <v>31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/>
      <c r="Z37" s="100"/>
      <c r="AA37" s="79">
        <f t="shared" si="5"/>
        <v>646.67599999999993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499.7</v>
      </c>
      <c r="R38" s="99">
        <v>91.5</v>
      </c>
      <c r="S38" s="99">
        <v>332.1</v>
      </c>
      <c r="T38" s="99">
        <v>444.3</v>
      </c>
      <c r="U38" s="99">
        <v>331.2</v>
      </c>
      <c r="V38" s="99">
        <v>500</v>
      </c>
      <c r="W38" s="99">
        <v>500</v>
      </c>
      <c r="X38" s="99">
        <v>167.8</v>
      </c>
      <c r="Y38" s="99"/>
      <c r="Z38" s="100"/>
      <c r="AA38" s="79">
        <f t="shared" si="5"/>
        <v>2866.6000000000004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1570</v>
      </c>
      <c r="C39" s="88">
        <f t="shared" si="6"/>
        <v>1570</v>
      </c>
      <c r="D39" s="88">
        <f t="shared" si="6"/>
        <v>1551.001</v>
      </c>
      <c r="E39" s="88">
        <f t="shared" si="6"/>
        <v>1551</v>
      </c>
      <c r="F39" s="88">
        <f t="shared" si="6"/>
        <v>1569</v>
      </c>
      <c r="G39" s="88">
        <f t="shared" si="6"/>
        <v>1559.675</v>
      </c>
      <c r="H39" s="88">
        <f t="shared" si="6"/>
        <v>1320.9</v>
      </c>
      <c r="I39" s="88">
        <f t="shared" si="6"/>
        <v>0</v>
      </c>
      <c r="J39" s="88">
        <f t="shared" si="6"/>
        <v>7</v>
      </c>
      <c r="K39" s="88">
        <f t="shared" si="6"/>
        <v>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</v>
      </c>
      <c r="Q39" s="88">
        <f t="shared" si="6"/>
        <v>1127.7</v>
      </c>
      <c r="R39" s="88">
        <f t="shared" si="6"/>
        <v>1617.5</v>
      </c>
      <c r="S39" s="88">
        <f t="shared" si="6"/>
        <v>1881.1</v>
      </c>
      <c r="T39" s="88">
        <f t="shared" si="6"/>
        <v>2014.3</v>
      </c>
      <c r="U39" s="88">
        <f t="shared" si="6"/>
        <v>1901.2</v>
      </c>
      <c r="V39" s="88">
        <f t="shared" si="6"/>
        <v>2070</v>
      </c>
      <c r="W39" s="88">
        <f t="shared" si="6"/>
        <v>2070</v>
      </c>
      <c r="X39" s="88">
        <f t="shared" si="6"/>
        <v>1737.8</v>
      </c>
      <c r="Y39" s="88" t="str">
        <f t="shared" si="6"/>
        <v/>
      </c>
      <c r="Z39" s="89" t="str">
        <f t="shared" si="6"/>
        <v/>
      </c>
      <c r="AA39" s="90">
        <f t="shared" si="5"/>
        <v>25130.175999999999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479.9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710</v>
      </c>
      <c r="S44" s="99">
        <v>710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/>
      <c r="Z44" s="100"/>
      <c r="AA44" s="79">
        <f t="shared" si="7"/>
        <v>9709.9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499.7</v>
      </c>
      <c r="R46" s="99">
        <v>91.5</v>
      </c>
      <c r="S46" s="99">
        <v>332.1</v>
      </c>
      <c r="T46" s="99">
        <v>444.3</v>
      </c>
      <c r="U46" s="99">
        <v>331.2</v>
      </c>
      <c r="V46" s="99">
        <v>500</v>
      </c>
      <c r="W46" s="99">
        <v>500</v>
      </c>
      <c r="X46" s="99">
        <v>167.8</v>
      </c>
      <c r="Y46" s="99"/>
      <c r="Z46" s="100"/>
      <c r="AA46" s="79">
        <f t="shared" si="7"/>
        <v>2866.6000000000004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710</v>
      </c>
      <c r="E48" s="88">
        <f t="shared" si="8"/>
        <v>710</v>
      </c>
      <c r="F48" s="88">
        <f t="shared" si="8"/>
        <v>710</v>
      </c>
      <c r="G48" s="88">
        <f t="shared" si="8"/>
        <v>710</v>
      </c>
      <c r="H48" s="88">
        <f t="shared" si="8"/>
        <v>479.9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499.7</v>
      </c>
      <c r="R48" s="88">
        <f t="shared" si="8"/>
        <v>801.5</v>
      </c>
      <c r="S48" s="88">
        <f t="shared" si="8"/>
        <v>1042.0999999999999</v>
      </c>
      <c r="T48" s="88">
        <f t="shared" si="8"/>
        <v>1154.3</v>
      </c>
      <c r="U48" s="88">
        <f t="shared" si="8"/>
        <v>1041.2</v>
      </c>
      <c r="V48" s="88">
        <f t="shared" si="8"/>
        <v>1210</v>
      </c>
      <c r="W48" s="88">
        <f t="shared" si="8"/>
        <v>1210</v>
      </c>
      <c r="X48" s="88">
        <f t="shared" si="8"/>
        <v>877.8</v>
      </c>
      <c r="Y48" s="88" t="str">
        <f t="shared" si="8"/>
        <v/>
      </c>
      <c r="Z48" s="89" t="str">
        <f t="shared" si="8"/>
        <v/>
      </c>
      <c r="AA48" s="90">
        <f t="shared" si="7"/>
        <v>12576.499999999998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4116.8389999999999</v>
      </c>
      <c r="C51" s="88">
        <f t="shared" si="10"/>
        <v>3926.5839999999998</v>
      </c>
      <c r="D51" s="88">
        <f t="shared" si="10"/>
        <v>3869.5230000000001</v>
      </c>
      <c r="E51" s="88">
        <f t="shared" si="10"/>
        <v>3846.34</v>
      </c>
      <c r="F51" s="88">
        <f t="shared" si="10"/>
        <v>3950.4050000000002</v>
      </c>
      <c r="G51" s="88">
        <f t="shared" si="10"/>
        <v>4075.0780000000004</v>
      </c>
      <c r="H51" s="88">
        <f t="shared" si="10"/>
        <v>4293.3739999999998</v>
      </c>
      <c r="I51" s="88">
        <f t="shared" si="10"/>
        <v>4006.9610000000002</v>
      </c>
      <c r="J51" s="88">
        <f t="shared" si="10"/>
        <v>4862.286000000001</v>
      </c>
      <c r="K51" s="88">
        <f t="shared" si="10"/>
        <v>5091.7349999999997</v>
      </c>
      <c r="L51" s="88">
        <f t="shared" si="10"/>
        <v>5257.6760000000004</v>
      </c>
      <c r="M51" s="88">
        <f t="shared" si="10"/>
        <v>5456.4709999999995</v>
      </c>
      <c r="N51" s="88">
        <f t="shared" si="10"/>
        <v>5351.9250000000002</v>
      </c>
      <c r="O51" s="88">
        <f t="shared" si="10"/>
        <v>4924.2029999999977</v>
      </c>
      <c r="P51" s="88">
        <f t="shared" si="10"/>
        <v>4350.518</v>
      </c>
      <c r="Q51" s="88">
        <f t="shared" si="10"/>
        <v>4816.5239999999994</v>
      </c>
      <c r="R51" s="88">
        <f t="shared" si="10"/>
        <v>4530.0559999999996</v>
      </c>
      <c r="S51" s="88">
        <f t="shared" si="10"/>
        <v>4761.9570000000003</v>
      </c>
      <c r="T51" s="88">
        <f t="shared" si="10"/>
        <v>5325.9080000000004</v>
      </c>
      <c r="U51" s="88">
        <f t="shared" si="10"/>
        <v>5220.4030000000002</v>
      </c>
      <c r="V51" s="88">
        <f t="shared" si="10"/>
        <v>4859.3369999999995</v>
      </c>
      <c r="W51" s="88">
        <f t="shared" si="10"/>
        <v>4521.5599999999995</v>
      </c>
      <c r="X51" s="88">
        <f t="shared" si="10"/>
        <v>4090.9059999999999</v>
      </c>
      <c r="Y51" s="88" t="str">
        <f t="shared" si="10"/>
        <v/>
      </c>
      <c r="Z51" s="89" t="str">
        <f t="shared" si="10"/>
        <v/>
      </c>
      <c r="AA51" s="104">
        <f>SUM(B51:Z51)</f>
        <v>105506.56899999999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4116.8870000000006</v>
      </c>
      <c r="C4" s="18">
        <v>3926.5539999999992</v>
      </c>
      <c r="D4" s="18">
        <v>3869.5060000000003</v>
      </c>
      <c r="E4" s="18">
        <v>3846.37</v>
      </c>
      <c r="F4" s="18">
        <v>3950.4109999999991</v>
      </c>
      <c r="G4" s="18">
        <v>4075.0779999999995</v>
      </c>
      <c r="H4" s="18">
        <v>4293.4219999999996</v>
      </c>
      <c r="I4" s="18">
        <v>4006.9610000000002</v>
      </c>
      <c r="J4" s="18">
        <v>4862.2860000000001</v>
      </c>
      <c r="K4" s="18">
        <v>5091.7510000000002</v>
      </c>
      <c r="L4" s="18">
        <v>5257.6759999999995</v>
      </c>
      <c r="M4" s="18">
        <v>5456.4520000000011</v>
      </c>
      <c r="N4" s="18">
        <v>5351.9210000000012</v>
      </c>
      <c r="O4" s="18">
        <v>4924.2029999999995</v>
      </c>
      <c r="P4" s="18">
        <v>4350.5179999999991</v>
      </c>
      <c r="Q4" s="18">
        <v>4816.4660000000003</v>
      </c>
      <c r="R4" s="18">
        <v>4530.0080000000007</v>
      </c>
      <c r="S4" s="18">
        <v>4761.9510000000009</v>
      </c>
      <c r="T4" s="18">
        <v>5325.8850000000002</v>
      </c>
      <c r="U4" s="18">
        <v>5220.3890000000001</v>
      </c>
      <c r="V4" s="18">
        <v>4859.3370000000004</v>
      </c>
      <c r="W4" s="18">
        <v>4521.5600000000022</v>
      </c>
      <c r="X4" s="18">
        <v>4090.8719999999998</v>
      </c>
      <c r="Y4" s="18"/>
      <c r="Z4" s="19"/>
      <c r="AA4" s="20">
        <f>SUM(B4:Z4)</f>
        <v>105506.46399999999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132.1</v>
      </c>
      <c r="C7" s="28">
        <v>126.88</v>
      </c>
      <c r="D7" s="28">
        <v>125.86</v>
      </c>
      <c r="E7" s="28">
        <v>116</v>
      </c>
      <c r="F7" s="28">
        <v>124.71</v>
      </c>
      <c r="G7" s="28">
        <v>123.26</v>
      </c>
      <c r="H7" s="28">
        <v>73.09</v>
      </c>
      <c r="I7" s="28">
        <v>147.65</v>
      </c>
      <c r="J7" s="28">
        <v>80</v>
      </c>
      <c r="K7" s="28">
        <v>79.510000000000005</v>
      </c>
      <c r="L7" s="28">
        <v>33</v>
      </c>
      <c r="M7" s="28">
        <v>24</v>
      </c>
      <c r="N7" s="28">
        <v>20</v>
      </c>
      <c r="O7" s="28">
        <v>63.41</v>
      </c>
      <c r="P7" s="28">
        <v>187.72</v>
      </c>
      <c r="Q7" s="28">
        <v>31</v>
      </c>
      <c r="R7" s="28">
        <v>100</v>
      </c>
      <c r="S7" s="28">
        <v>133.94999999999999</v>
      </c>
      <c r="T7" s="28">
        <v>194.77</v>
      </c>
      <c r="U7" s="28">
        <v>195.93</v>
      </c>
      <c r="V7" s="28">
        <v>196.05</v>
      </c>
      <c r="W7" s="28">
        <v>146.51</v>
      </c>
      <c r="X7" s="28">
        <v>131</v>
      </c>
      <c r="Y7" s="28"/>
      <c r="Z7" s="29"/>
      <c r="AA7" s="30">
        <f>IF(SUM(B7:Z7)&lt;&gt;0,AVERAGEIF(B7:Z7,"&lt;&gt;"""),"")</f>
        <v>112.4521739130435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 t="str">
        <f t="shared" si="1"/>
        <v/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885.39499999999998</v>
      </c>
      <c r="C19" s="72">
        <v>888.38599999999997</v>
      </c>
      <c r="D19" s="72">
        <v>864.41200000000003</v>
      </c>
      <c r="E19" s="72">
        <v>894.42100000000005</v>
      </c>
      <c r="F19" s="72">
        <v>882.42399999999998</v>
      </c>
      <c r="G19" s="72">
        <v>891.43899999999996</v>
      </c>
      <c r="H19" s="72">
        <v>893.45799999999997</v>
      </c>
      <c r="I19" s="72">
        <v>883.42499999999995</v>
      </c>
      <c r="J19" s="72">
        <v>922.41200000000003</v>
      </c>
      <c r="K19" s="72">
        <v>924.39100000000008</v>
      </c>
      <c r="L19" s="72">
        <v>934.3420000000001</v>
      </c>
      <c r="M19" s="72">
        <v>924.32999999999993</v>
      </c>
      <c r="N19" s="72">
        <v>891.346</v>
      </c>
      <c r="O19" s="72">
        <v>887.34999999999991</v>
      </c>
      <c r="P19" s="72">
        <v>876.36199999999997</v>
      </c>
      <c r="Q19" s="72">
        <v>887.36699999999996</v>
      </c>
      <c r="R19" s="72">
        <v>862.37599999999998</v>
      </c>
      <c r="S19" s="72">
        <v>884.39099999999996</v>
      </c>
      <c r="T19" s="72">
        <v>878.45899999999995</v>
      </c>
      <c r="U19" s="72">
        <v>879.43399999999997</v>
      </c>
      <c r="V19" s="72">
        <v>863.39599999999996</v>
      </c>
      <c r="W19" s="72">
        <v>866.399</v>
      </c>
      <c r="X19" s="72">
        <v>858.39499999999998</v>
      </c>
      <c r="Y19" s="72"/>
      <c r="Z19" s="73"/>
      <c r="AA19" s="74">
        <f t="shared" ref="AA19:AA24" si="2">SUM(B19:Z19)</f>
        <v>20424.110000000004</v>
      </c>
    </row>
    <row r="20" spans="1:27" ht="24.95" customHeight="1" x14ac:dyDescent="0.2">
      <c r="A20" s="75" t="s">
        <v>15</v>
      </c>
      <c r="B20" s="76">
        <v>571.14599999999984</v>
      </c>
      <c r="C20" s="77">
        <v>558.18899999999996</v>
      </c>
      <c r="D20" s="77">
        <v>561.74400000000014</v>
      </c>
      <c r="E20" s="77">
        <v>566.00099999999998</v>
      </c>
      <c r="F20" s="77">
        <v>566.11599999999999</v>
      </c>
      <c r="G20" s="77">
        <v>561.00900000000001</v>
      </c>
      <c r="H20" s="77">
        <v>569.19599999999991</v>
      </c>
      <c r="I20" s="77">
        <v>554.55100000000004</v>
      </c>
      <c r="J20" s="77">
        <v>561.78399999999999</v>
      </c>
      <c r="K20" s="77">
        <v>632.01499999999999</v>
      </c>
      <c r="L20" s="77">
        <v>635.2030000000002</v>
      </c>
      <c r="M20" s="77">
        <v>648.30000000000007</v>
      </c>
      <c r="N20" s="77">
        <v>654.26400000000001</v>
      </c>
      <c r="O20" s="77">
        <v>638.98300000000006</v>
      </c>
      <c r="P20" s="77">
        <v>620.10699999999997</v>
      </c>
      <c r="Q20" s="77">
        <v>637.71299999999997</v>
      </c>
      <c r="R20" s="77">
        <v>583.36</v>
      </c>
      <c r="S20" s="77">
        <v>607.01200000000006</v>
      </c>
      <c r="T20" s="77">
        <v>664.47400000000016</v>
      </c>
      <c r="U20" s="77">
        <v>665.27300000000002</v>
      </c>
      <c r="V20" s="77">
        <v>661.79499999999996</v>
      </c>
      <c r="W20" s="77">
        <v>662.327</v>
      </c>
      <c r="X20" s="77">
        <v>651.20799999999997</v>
      </c>
      <c r="Y20" s="77"/>
      <c r="Z20" s="78"/>
      <c r="AA20" s="79">
        <f t="shared" si="2"/>
        <v>14031.77</v>
      </c>
    </row>
    <row r="21" spans="1:27" ht="24.95" customHeight="1" x14ac:dyDescent="0.2">
      <c r="A21" s="75" t="s">
        <v>16</v>
      </c>
      <c r="B21" s="80">
        <v>1987.0460000000003</v>
      </c>
      <c r="C21" s="81">
        <v>1856.279</v>
      </c>
      <c r="D21" s="81">
        <v>1726.25</v>
      </c>
      <c r="E21" s="81">
        <v>1709.248</v>
      </c>
      <c r="F21" s="81">
        <v>1736.4709999999998</v>
      </c>
      <c r="G21" s="81">
        <v>1794.63</v>
      </c>
      <c r="H21" s="81">
        <v>1960.2679999999996</v>
      </c>
      <c r="I21" s="81">
        <v>2208.4849999999997</v>
      </c>
      <c r="J21" s="81">
        <v>2489.6850000000004</v>
      </c>
      <c r="K21" s="81">
        <v>2731.2450000000003</v>
      </c>
      <c r="L21" s="81">
        <v>2880.1309999999999</v>
      </c>
      <c r="M21" s="81">
        <v>2914.3229999999994</v>
      </c>
      <c r="N21" s="81">
        <v>2769.7109999999998</v>
      </c>
      <c r="O21" s="81">
        <v>2598.1379999999999</v>
      </c>
      <c r="P21" s="81">
        <v>2458.549</v>
      </c>
      <c r="Q21" s="81">
        <v>2486.9860000000003</v>
      </c>
      <c r="R21" s="81">
        <v>2507.7720000000004</v>
      </c>
      <c r="S21" s="81">
        <v>2767.5479999999998</v>
      </c>
      <c r="T21" s="81">
        <v>3280.9520000000002</v>
      </c>
      <c r="U21" s="81">
        <v>3203.6819999999998</v>
      </c>
      <c r="V21" s="81">
        <v>2908.1460000000006</v>
      </c>
      <c r="W21" s="81">
        <v>2602.8339999999998</v>
      </c>
      <c r="X21" s="81">
        <v>2237.7689999999998</v>
      </c>
      <c r="Y21" s="81"/>
      <c r="Z21" s="78"/>
      <c r="AA21" s="79">
        <f t="shared" si="2"/>
        <v>55816.148000000001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0.40500000000000003</v>
      </c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550.40499999999997</v>
      </c>
    </row>
    <row r="23" spans="1:27" ht="24.95" customHeight="1" x14ac:dyDescent="0.2">
      <c r="A23" s="85" t="s">
        <v>18</v>
      </c>
      <c r="B23" s="77">
        <v>91.5</v>
      </c>
      <c r="C23" s="77">
        <v>87.5</v>
      </c>
      <c r="D23" s="77">
        <v>82.5</v>
      </c>
      <c r="E23" s="77">
        <v>82</v>
      </c>
      <c r="F23" s="77">
        <v>82.5</v>
      </c>
      <c r="G23" s="77">
        <v>84</v>
      </c>
      <c r="H23" s="77">
        <v>77.5</v>
      </c>
      <c r="I23" s="77">
        <v>64.5</v>
      </c>
      <c r="J23" s="77">
        <v>52</v>
      </c>
      <c r="K23" s="77">
        <v>41</v>
      </c>
      <c r="L23" s="77">
        <v>35</v>
      </c>
      <c r="M23" s="77">
        <v>33.5</v>
      </c>
      <c r="N23" s="77">
        <v>32</v>
      </c>
      <c r="O23" s="77">
        <v>34.5</v>
      </c>
      <c r="P23" s="77">
        <v>44.5</v>
      </c>
      <c r="Q23" s="77">
        <v>62.5</v>
      </c>
      <c r="R23" s="77">
        <v>85.5</v>
      </c>
      <c r="S23" s="77">
        <v>106</v>
      </c>
      <c r="T23" s="77">
        <v>124</v>
      </c>
      <c r="U23" s="77">
        <v>122</v>
      </c>
      <c r="V23" s="77">
        <v>114</v>
      </c>
      <c r="W23" s="77">
        <v>105</v>
      </c>
      <c r="X23" s="77">
        <v>93.5</v>
      </c>
      <c r="Y23" s="77"/>
      <c r="Z23" s="77"/>
      <c r="AA23" s="79">
        <f t="shared" si="2"/>
        <v>1737</v>
      </c>
    </row>
    <row r="24" spans="1:27" ht="24.95" customHeight="1" x14ac:dyDescent="0.2">
      <c r="A24" s="85" t="s">
        <v>19</v>
      </c>
      <c r="B24" s="77">
        <v>197</v>
      </c>
      <c r="C24" s="77">
        <v>180.99999999999997</v>
      </c>
      <c r="D24" s="77">
        <v>180</v>
      </c>
      <c r="E24" s="77">
        <v>187.99999999999997</v>
      </c>
      <c r="F24" s="77">
        <v>204.99999999999997</v>
      </c>
      <c r="G24" s="77">
        <v>244</v>
      </c>
      <c r="H24" s="77">
        <v>272</v>
      </c>
      <c r="I24" s="77">
        <v>296.00000000000006</v>
      </c>
      <c r="J24" s="77">
        <v>314.00000000000006</v>
      </c>
      <c r="K24" s="77">
        <v>319.99999999999994</v>
      </c>
      <c r="L24" s="77">
        <v>313.00000000000006</v>
      </c>
      <c r="M24" s="77">
        <v>310.00000000000011</v>
      </c>
      <c r="N24" s="77">
        <v>302</v>
      </c>
      <c r="O24" s="77">
        <v>295</v>
      </c>
      <c r="P24" s="77">
        <v>296.00000000000006</v>
      </c>
      <c r="Q24" s="77">
        <v>299.99999999999994</v>
      </c>
      <c r="R24" s="77">
        <v>324</v>
      </c>
      <c r="S24" s="77">
        <v>356.00000000000006</v>
      </c>
      <c r="T24" s="77">
        <v>356.00000000000006</v>
      </c>
      <c r="U24" s="77">
        <v>334</v>
      </c>
      <c r="V24" s="77">
        <v>297.99999999999994</v>
      </c>
      <c r="W24" s="77">
        <v>265</v>
      </c>
      <c r="X24" s="77">
        <v>235.00000000000003</v>
      </c>
      <c r="Y24" s="77"/>
      <c r="Z24" s="77"/>
      <c r="AA24" s="79">
        <f t="shared" si="2"/>
        <v>6381</v>
      </c>
    </row>
    <row r="25" spans="1:27" ht="30" customHeight="1" thickBot="1" x14ac:dyDescent="0.25">
      <c r="A25" s="86" t="s">
        <v>20</v>
      </c>
      <c r="B25" s="87">
        <f t="shared" ref="B25:AA25" si="3">SUM(B19:B24)</f>
        <v>3732.087</v>
      </c>
      <c r="C25" s="88">
        <f t="shared" si="3"/>
        <v>3571.3539999999998</v>
      </c>
      <c r="D25" s="88">
        <f t="shared" si="3"/>
        <v>3414.9059999999999</v>
      </c>
      <c r="E25" s="88">
        <f t="shared" si="3"/>
        <v>3439.67</v>
      </c>
      <c r="F25" s="88">
        <f t="shared" si="3"/>
        <v>3472.5109999999995</v>
      </c>
      <c r="G25" s="88">
        <f t="shared" si="3"/>
        <v>3575.078</v>
      </c>
      <c r="H25" s="88">
        <f t="shared" si="3"/>
        <v>3772.4219999999996</v>
      </c>
      <c r="I25" s="88">
        <f t="shared" si="3"/>
        <v>4006.9609999999998</v>
      </c>
      <c r="J25" s="88">
        <f t="shared" si="3"/>
        <v>4340.286000000001</v>
      </c>
      <c r="K25" s="88">
        <f t="shared" si="3"/>
        <v>4758.6509999999998</v>
      </c>
      <c r="L25" s="88">
        <f t="shared" si="3"/>
        <v>4907.6760000000004</v>
      </c>
      <c r="M25" s="88">
        <f t="shared" si="3"/>
        <v>4940.4529999999995</v>
      </c>
      <c r="N25" s="88">
        <f t="shared" si="3"/>
        <v>4759.3209999999999</v>
      </c>
      <c r="O25" s="88">
        <f t="shared" si="3"/>
        <v>4563.9709999999995</v>
      </c>
      <c r="P25" s="88">
        <f t="shared" si="3"/>
        <v>4295.518</v>
      </c>
      <c r="Q25" s="88">
        <f t="shared" si="3"/>
        <v>4374.5659999999998</v>
      </c>
      <c r="R25" s="88">
        <f t="shared" si="3"/>
        <v>4363.0079999999998</v>
      </c>
      <c r="S25" s="88">
        <f t="shared" si="3"/>
        <v>4720.951</v>
      </c>
      <c r="T25" s="88">
        <f t="shared" si="3"/>
        <v>5303.8850000000002</v>
      </c>
      <c r="U25" s="88">
        <f t="shared" si="3"/>
        <v>5204.3889999999992</v>
      </c>
      <c r="V25" s="88">
        <f t="shared" si="3"/>
        <v>4845.3370000000004</v>
      </c>
      <c r="W25" s="88">
        <f t="shared" si="3"/>
        <v>4501.5599999999995</v>
      </c>
      <c r="X25" s="88">
        <f t="shared" si="3"/>
        <v>4075.8719999999998</v>
      </c>
      <c r="Y25" s="88">
        <f t="shared" si="3"/>
        <v>0</v>
      </c>
      <c r="Z25" s="89">
        <f t="shared" si="3"/>
        <v>0</v>
      </c>
      <c r="AA25" s="90">
        <f t="shared" si="3"/>
        <v>98940.433000000005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288.5</v>
      </c>
      <c r="C28" s="72">
        <v>268.5</v>
      </c>
      <c r="D28" s="72">
        <v>262.5</v>
      </c>
      <c r="E28" s="72">
        <v>270</v>
      </c>
      <c r="F28" s="72">
        <v>287.5</v>
      </c>
      <c r="G28" s="72">
        <v>328</v>
      </c>
      <c r="H28" s="72">
        <v>349.5</v>
      </c>
      <c r="I28" s="72">
        <v>360.5</v>
      </c>
      <c r="J28" s="72">
        <v>388</v>
      </c>
      <c r="K28" s="72">
        <v>383</v>
      </c>
      <c r="L28" s="72">
        <v>375</v>
      </c>
      <c r="M28" s="72">
        <v>370.5</v>
      </c>
      <c r="N28" s="72">
        <v>361</v>
      </c>
      <c r="O28" s="72">
        <v>356.5</v>
      </c>
      <c r="P28" s="72">
        <v>345.5</v>
      </c>
      <c r="Q28" s="72">
        <v>389.5</v>
      </c>
      <c r="R28" s="72">
        <v>431.5</v>
      </c>
      <c r="S28" s="72">
        <v>462</v>
      </c>
      <c r="T28" s="72">
        <v>480</v>
      </c>
      <c r="U28" s="72">
        <v>456</v>
      </c>
      <c r="V28" s="72">
        <v>412</v>
      </c>
      <c r="W28" s="72">
        <v>370</v>
      </c>
      <c r="X28" s="72">
        <v>328.5</v>
      </c>
      <c r="Y28" s="72"/>
      <c r="Z28" s="73"/>
      <c r="AA28" s="74">
        <f>SUM(B28:Z28)</f>
        <v>8324</v>
      </c>
    </row>
    <row r="29" spans="1:27" ht="24.95" customHeight="1" x14ac:dyDescent="0.2">
      <c r="A29" s="75" t="s">
        <v>23</v>
      </c>
      <c r="B29" s="76">
        <v>3443.587</v>
      </c>
      <c r="C29" s="77">
        <v>3302.8539999999998</v>
      </c>
      <c r="D29" s="77">
        <v>3282.4059999999999</v>
      </c>
      <c r="E29" s="77">
        <v>3300.67</v>
      </c>
      <c r="F29" s="77">
        <v>3206.011</v>
      </c>
      <c r="G29" s="77">
        <v>3247.078</v>
      </c>
      <c r="H29" s="77">
        <v>3443.922</v>
      </c>
      <c r="I29" s="77">
        <v>3646.4609999999998</v>
      </c>
      <c r="J29" s="77">
        <v>3974.2860000000001</v>
      </c>
      <c r="K29" s="77">
        <v>4457.6509999999998</v>
      </c>
      <c r="L29" s="77">
        <v>4882.6760000000004</v>
      </c>
      <c r="M29" s="77">
        <v>4950.3519999999999</v>
      </c>
      <c r="N29" s="77">
        <v>4828.3209999999999</v>
      </c>
      <c r="O29" s="77">
        <v>4567.7030000000004</v>
      </c>
      <c r="P29" s="77">
        <v>4005.018</v>
      </c>
      <c r="Q29" s="77">
        <v>4192.0659999999998</v>
      </c>
      <c r="R29" s="77">
        <v>4098.5079999999998</v>
      </c>
      <c r="S29" s="77">
        <v>4299.951</v>
      </c>
      <c r="T29" s="77">
        <v>4845.8850000000002</v>
      </c>
      <c r="U29" s="77">
        <v>4764.3890000000001</v>
      </c>
      <c r="V29" s="77">
        <v>4447.3370000000004</v>
      </c>
      <c r="W29" s="77">
        <v>4151.5600000000004</v>
      </c>
      <c r="X29" s="77">
        <v>3762.3719999999998</v>
      </c>
      <c r="Y29" s="77"/>
      <c r="Z29" s="78"/>
      <c r="AA29" s="79">
        <f>SUM(B29:Z29)</f>
        <v>93101.063999999984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3732.087</v>
      </c>
      <c r="C31" s="62">
        <f t="shared" si="4"/>
        <v>3571.3539999999998</v>
      </c>
      <c r="D31" s="62">
        <f t="shared" si="4"/>
        <v>3544.9059999999999</v>
      </c>
      <c r="E31" s="62">
        <f t="shared" si="4"/>
        <v>3570.67</v>
      </c>
      <c r="F31" s="62">
        <f t="shared" si="4"/>
        <v>3493.511</v>
      </c>
      <c r="G31" s="62">
        <f t="shared" si="4"/>
        <v>3575.078</v>
      </c>
      <c r="H31" s="62">
        <f t="shared" si="4"/>
        <v>3793.422</v>
      </c>
      <c r="I31" s="62">
        <f t="shared" si="4"/>
        <v>4006.9609999999998</v>
      </c>
      <c r="J31" s="62">
        <f t="shared" si="4"/>
        <v>4362.2860000000001</v>
      </c>
      <c r="K31" s="62">
        <f t="shared" si="4"/>
        <v>4840.6509999999998</v>
      </c>
      <c r="L31" s="62">
        <f t="shared" si="4"/>
        <v>5257.6760000000004</v>
      </c>
      <c r="M31" s="62">
        <f t="shared" si="4"/>
        <v>5320.8519999999999</v>
      </c>
      <c r="N31" s="62">
        <f t="shared" si="4"/>
        <v>5189.3209999999999</v>
      </c>
      <c r="O31" s="62">
        <f t="shared" si="4"/>
        <v>4924.2030000000004</v>
      </c>
      <c r="P31" s="62">
        <f t="shared" si="4"/>
        <v>4350.518</v>
      </c>
      <c r="Q31" s="62">
        <f t="shared" si="4"/>
        <v>4581.5659999999998</v>
      </c>
      <c r="R31" s="62">
        <f t="shared" si="4"/>
        <v>4530.0079999999998</v>
      </c>
      <c r="S31" s="62">
        <f t="shared" si="4"/>
        <v>4761.951</v>
      </c>
      <c r="T31" s="62">
        <f t="shared" si="4"/>
        <v>5325.8850000000002</v>
      </c>
      <c r="U31" s="62">
        <f t="shared" si="4"/>
        <v>5220.3890000000001</v>
      </c>
      <c r="V31" s="62">
        <f t="shared" si="4"/>
        <v>4859.3370000000004</v>
      </c>
      <c r="W31" s="62">
        <f t="shared" si="4"/>
        <v>4521.5600000000004</v>
      </c>
      <c r="X31" s="62">
        <f t="shared" si="4"/>
        <v>4090.8719999999998</v>
      </c>
      <c r="Y31" s="62">
        <f t="shared" si="4"/>
        <v>0</v>
      </c>
      <c r="Z31" s="63">
        <f t="shared" si="4"/>
        <v>0</v>
      </c>
      <c r="AA31" s="64">
        <f t="shared" si="4"/>
        <v>101425.06399999998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10</v>
      </c>
      <c r="L34" s="95">
        <v>80</v>
      </c>
      <c r="M34" s="95">
        <v>80.399000000000001</v>
      </c>
      <c r="N34" s="95">
        <v>130</v>
      </c>
      <c r="O34" s="95">
        <v>80</v>
      </c>
      <c r="P34" s="95"/>
      <c r="Q34" s="95">
        <v>42</v>
      </c>
      <c r="R34" s="95">
        <v>36</v>
      </c>
      <c r="S34" s="95">
        <v>41</v>
      </c>
      <c r="T34" s="95">
        <v>22</v>
      </c>
      <c r="U34" s="95">
        <v>16</v>
      </c>
      <c r="V34" s="95">
        <v>14</v>
      </c>
      <c r="W34" s="95">
        <v>20</v>
      </c>
      <c r="X34" s="95">
        <v>15</v>
      </c>
      <c r="Y34" s="95"/>
      <c r="Z34" s="96"/>
      <c r="AA34" s="74">
        <f t="shared" ref="AA34:AA39" si="5">SUM(B34:Z34)</f>
        <v>586.399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50</v>
      </c>
      <c r="L35" s="99">
        <v>170</v>
      </c>
      <c r="M35" s="99">
        <v>200</v>
      </c>
      <c r="N35" s="99">
        <v>200</v>
      </c>
      <c r="O35" s="99">
        <v>180.232</v>
      </c>
      <c r="P35" s="99">
        <v>50</v>
      </c>
      <c r="Q35" s="99">
        <v>50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900.23199999999997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234.9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234.9</v>
      </c>
    </row>
    <row r="37" spans="1:27" ht="24.95" customHeight="1" x14ac:dyDescent="0.2">
      <c r="A37" s="97" t="s">
        <v>43</v>
      </c>
      <c r="B37" s="98"/>
      <c r="C37" s="99"/>
      <c r="D37" s="99">
        <v>130</v>
      </c>
      <c r="E37" s="99">
        <v>131</v>
      </c>
      <c r="F37" s="99">
        <v>21</v>
      </c>
      <c r="G37" s="99"/>
      <c r="H37" s="99">
        <v>21</v>
      </c>
      <c r="I37" s="99"/>
      <c r="J37" s="99">
        <v>22</v>
      </c>
      <c r="K37" s="99">
        <v>22</v>
      </c>
      <c r="L37" s="99">
        <v>100</v>
      </c>
      <c r="M37" s="99">
        <v>100</v>
      </c>
      <c r="N37" s="99">
        <v>100</v>
      </c>
      <c r="O37" s="99">
        <v>100</v>
      </c>
      <c r="P37" s="99">
        <v>5</v>
      </c>
      <c r="Q37" s="99">
        <v>115</v>
      </c>
      <c r="R37" s="99">
        <v>131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998</v>
      </c>
    </row>
    <row r="38" spans="1:27" ht="24.95" customHeight="1" x14ac:dyDescent="0.2">
      <c r="A38" s="97" t="s">
        <v>44</v>
      </c>
      <c r="B38" s="98">
        <v>384.8</v>
      </c>
      <c r="C38" s="99">
        <v>355.2</v>
      </c>
      <c r="D38" s="99">
        <v>324.60000000000002</v>
      </c>
      <c r="E38" s="99">
        <v>275.7</v>
      </c>
      <c r="F38" s="99">
        <v>456.9</v>
      </c>
      <c r="G38" s="99">
        <v>500</v>
      </c>
      <c r="H38" s="99">
        <v>500</v>
      </c>
      <c r="I38" s="99"/>
      <c r="J38" s="99">
        <v>500</v>
      </c>
      <c r="K38" s="99">
        <v>251.1</v>
      </c>
      <c r="L38" s="99"/>
      <c r="M38" s="99">
        <v>135.6</v>
      </c>
      <c r="N38" s="99">
        <v>162.6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3846.4999999999995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384.8</v>
      </c>
      <c r="C39" s="88">
        <f t="shared" si="6"/>
        <v>355.2</v>
      </c>
      <c r="D39" s="88">
        <f t="shared" si="6"/>
        <v>454.6</v>
      </c>
      <c r="E39" s="88">
        <f t="shared" si="6"/>
        <v>406.7</v>
      </c>
      <c r="F39" s="88">
        <f t="shared" si="6"/>
        <v>477.9</v>
      </c>
      <c r="G39" s="88">
        <f t="shared" si="6"/>
        <v>500</v>
      </c>
      <c r="H39" s="88">
        <f t="shared" si="6"/>
        <v>521</v>
      </c>
      <c r="I39" s="88">
        <f t="shared" si="6"/>
        <v>0</v>
      </c>
      <c r="J39" s="88">
        <f t="shared" si="6"/>
        <v>522</v>
      </c>
      <c r="K39" s="88">
        <f t="shared" si="6"/>
        <v>333.1</v>
      </c>
      <c r="L39" s="88">
        <f t="shared" si="6"/>
        <v>350</v>
      </c>
      <c r="M39" s="88">
        <f t="shared" si="6"/>
        <v>515.99900000000002</v>
      </c>
      <c r="N39" s="88">
        <f t="shared" si="6"/>
        <v>592.6</v>
      </c>
      <c r="O39" s="88">
        <f t="shared" si="6"/>
        <v>360.23199999999997</v>
      </c>
      <c r="P39" s="88">
        <f t="shared" si="6"/>
        <v>55</v>
      </c>
      <c r="Q39" s="88">
        <f t="shared" si="6"/>
        <v>441.9</v>
      </c>
      <c r="R39" s="88">
        <f t="shared" si="6"/>
        <v>167</v>
      </c>
      <c r="S39" s="88">
        <f t="shared" si="6"/>
        <v>41</v>
      </c>
      <c r="T39" s="88">
        <f t="shared" si="6"/>
        <v>22</v>
      </c>
      <c r="U39" s="88">
        <f t="shared" si="6"/>
        <v>16</v>
      </c>
      <c r="V39" s="88">
        <f t="shared" si="6"/>
        <v>14</v>
      </c>
      <c r="W39" s="88">
        <f t="shared" si="6"/>
        <v>20</v>
      </c>
      <c r="X39" s="88">
        <f t="shared" si="6"/>
        <v>15</v>
      </c>
      <c r="Y39" s="88">
        <f t="shared" si="6"/>
        <v>0</v>
      </c>
      <c r="Z39" s="89">
        <f t="shared" si="6"/>
        <v>0</v>
      </c>
      <c r="AA39" s="90">
        <f t="shared" si="5"/>
        <v>6566.030999999999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234.9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234.9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384.8</v>
      </c>
      <c r="C46" s="99">
        <v>355.2</v>
      </c>
      <c r="D46" s="99">
        <v>324.60000000000002</v>
      </c>
      <c r="E46" s="99">
        <v>275.7</v>
      </c>
      <c r="F46" s="99">
        <v>456.9</v>
      </c>
      <c r="G46" s="99">
        <v>500</v>
      </c>
      <c r="H46" s="99">
        <v>500</v>
      </c>
      <c r="I46" s="99"/>
      <c r="J46" s="99">
        <v>500</v>
      </c>
      <c r="K46" s="99">
        <v>251.1</v>
      </c>
      <c r="L46" s="99"/>
      <c r="M46" s="99">
        <v>135.6</v>
      </c>
      <c r="N46" s="99">
        <v>162.6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3846.4999999999995</v>
      </c>
    </row>
    <row r="47" spans="1:27" ht="24.95" customHeight="1" x14ac:dyDescent="0.2">
      <c r="A47" s="85" t="s">
        <v>47</v>
      </c>
      <c r="B47" s="98">
        <v>55</v>
      </c>
      <c r="C47" s="99">
        <v>41</v>
      </c>
      <c r="D47" s="99">
        <v>42</v>
      </c>
      <c r="E47" s="99">
        <v>51</v>
      </c>
      <c r="F47" s="99">
        <v>68</v>
      </c>
      <c r="G47" s="99">
        <v>103</v>
      </c>
      <c r="H47" s="99">
        <v>114</v>
      </c>
      <c r="I47" s="99">
        <v>116</v>
      </c>
      <c r="J47" s="99">
        <v>121</v>
      </c>
      <c r="K47" s="99">
        <v>118</v>
      </c>
      <c r="L47" s="99">
        <v>104</v>
      </c>
      <c r="M47" s="99">
        <v>97</v>
      </c>
      <c r="N47" s="99">
        <v>83</v>
      </c>
      <c r="O47" s="99">
        <v>74</v>
      </c>
      <c r="P47" s="99">
        <v>79</v>
      </c>
      <c r="Q47" s="99">
        <v>96</v>
      </c>
      <c r="R47" s="99">
        <v>144</v>
      </c>
      <c r="S47" s="99">
        <v>150</v>
      </c>
      <c r="T47" s="99">
        <v>150</v>
      </c>
      <c r="U47" s="99">
        <v>150</v>
      </c>
      <c r="V47" s="99">
        <v>150</v>
      </c>
      <c r="W47" s="99">
        <v>128</v>
      </c>
      <c r="X47" s="99">
        <v>100</v>
      </c>
      <c r="Y47" s="99"/>
      <c r="Z47" s="100"/>
      <c r="AA47" s="79">
        <f t="shared" si="7"/>
        <v>2334</v>
      </c>
    </row>
    <row r="48" spans="1:27" ht="30" customHeight="1" thickBot="1" x14ac:dyDescent="0.25">
      <c r="A48" s="86" t="s">
        <v>48</v>
      </c>
      <c r="B48" s="87">
        <f>SUM(B42:B47)</f>
        <v>439.8</v>
      </c>
      <c r="C48" s="88">
        <f t="shared" ref="C48:Z48" si="8">SUM(C42:C47)</f>
        <v>396.2</v>
      </c>
      <c r="D48" s="88">
        <f t="shared" si="8"/>
        <v>366.6</v>
      </c>
      <c r="E48" s="88">
        <f t="shared" si="8"/>
        <v>326.7</v>
      </c>
      <c r="F48" s="88">
        <f t="shared" si="8"/>
        <v>524.9</v>
      </c>
      <c r="G48" s="88">
        <f t="shared" si="8"/>
        <v>603</v>
      </c>
      <c r="H48" s="88">
        <f t="shared" si="8"/>
        <v>614</v>
      </c>
      <c r="I48" s="88">
        <f t="shared" si="8"/>
        <v>116</v>
      </c>
      <c r="J48" s="88">
        <f t="shared" si="8"/>
        <v>621</v>
      </c>
      <c r="K48" s="88">
        <f t="shared" si="8"/>
        <v>369.1</v>
      </c>
      <c r="L48" s="88">
        <f t="shared" si="8"/>
        <v>104</v>
      </c>
      <c r="M48" s="88">
        <f t="shared" si="8"/>
        <v>232.6</v>
      </c>
      <c r="N48" s="88">
        <f t="shared" si="8"/>
        <v>245.6</v>
      </c>
      <c r="O48" s="88">
        <f t="shared" si="8"/>
        <v>74</v>
      </c>
      <c r="P48" s="88">
        <f t="shared" si="8"/>
        <v>79</v>
      </c>
      <c r="Q48" s="88">
        <f t="shared" si="8"/>
        <v>330.9</v>
      </c>
      <c r="R48" s="88">
        <f t="shared" si="8"/>
        <v>144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128</v>
      </c>
      <c r="X48" s="88">
        <f t="shared" si="8"/>
        <v>100</v>
      </c>
      <c r="Y48" s="88">
        <f t="shared" si="8"/>
        <v>0</v>
      </c>
      <c r="Z48" s="89">
        <f t="shared" si="8"/>
        <v>0</v>
      </c>
      <c r="AA48" s="90">
        <f t="shared" si="7"/>
        <v>6415.4000000000005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4116.8869999999997</v>
      </c>
      <c r="C51" s="88">
        <f t="shared" si="10"/>
        <v>3926.5539999999996</v>
      </c>
      <c r="D51" s="88">
        <f t="shared" si="10"/>
        <v>3869.5059999999999</v>
      </c>
      <c r="E51" s="88">
        <f t="shared" si="10"/>
        <v>3846.37</v>
      </c>
      <c r="F51" s="88">
        <f t="shared" si="10"/>
        <v>3950.4109999999996</v>
      </c>
      <c r="G51" s="88">
        <f t="shared" si="10"/>
        <v>4075.078</v>
      </c>
      <c r="H51" s="88">
        <f t="shared" si="10"/>
        <v>4293.4219999999996</v>
      </c>
      <c r="I51" s="88">
        <f t="shared" si="10"/>
        <v>4006.9609999999998</v>
      </c>
      <c r="J51" s="88">
        <f t="shared" si="10"/>
        <v>4862.286000000001</v>
      </c>
      <c r="K51" s="88">
        <f t="shared" si="10"/>
        <v>5091.7510000000002</v>
      </c>
      <c r="L51" s="88">
        <f t="shared" si="10"/>
        <v>5257.6760000000004</v>
      </c>
      <c r="M51" s="88">
        <f t="shared" si="10"/>
        <v>5456.4519999999993</v>
      </c>
      <c r="N51" s="88">
        <f t="shared" si="10"/>
        <v>5351.9210000000003</v>
      </c>
      <c r="O51" s="88">
        <f t="shared" si="10"/>
        <v>4924.2029999999995</v>
      </c>
      <c r="P51" s="88">
        <f t="shared" si="10"/>
        <v>4350.518</v>
      </c>
      <c r="Q51" s="88">
        <f t="shared" si="10"/>
        <v>4816.4659999999994</v>
      </c>
      <c r="R51" s="88">
        <f t="shared" si="10"/>
        <v>4530.0079999999998</v>
      </c>
      <c r="S51" s="88">
        <f t="shared" si="10"/>
        <v>4761.951</v>
      </c>
      <c r="T51" s="88">
        <f t="shared" si="10"/>
        <v>5325.8850000000002</v>
      </c>
      <c r="U51" s="88">
        <f t="shared" si="10"/>
        <v>5220.3889999999992</v>
      </c>
      <c r="V51" s="88">
        <f t="shared" si="10"/>
        <v>4859.3370000000004</v>
      </c>
      <c r="W51" s="88">
        <f t="shared" si="10"/>
        <v>4521.5599999999995</v>
      </c>
      <c r="X51" s="88">
        <f t="shared" si="10"/>
        <v>4090.8719999999998</v>
      </c>
      <c r="Y51" s="88">
        <f t="shared" si="10"/>
        <v>0</v>
      </c>
      <c r="Z51" s="89">
        <f t="shared" si="10"/>
        <v>0</v>
      </c>
      <c r="AA51" s="104">
        <f>SUM(B51:Z51)</f>
        <v>105506.46399999999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-325.2</v>
      </c>
      <c r="C4" s="18">
        <v>-354.8</v>
      </c>
      <c r="D4" s="18">
        <v>-385.4</v>
      </c>
      <c r="E4" s="18">
        <v>-434.3</v>
      </c>
      <c r="F4" s="18">
        <v>-253.10000000000002</v>
      </c>
      <c r="G4" s="18">
        <v>-210</v>
      </c>
      <c r="H4" s="18">
        <v>20.100000000000023</v>
      </c>
      <c r="I4" s="18"/>
      <c r="J4" s="18">
        <v>500</v>
      </c>
      <c r="K4" s="18">
        <v>251.1</v>
      </c>
      <c r="L4" s="18"/>
      <c r="M4" s="18">
        <v>135.6</v>
      </c>
      <c r="N4" s="18">
        <v>162.6</v>
      </c>
      <c r="O4" s="18"/>
      <c r="P4" s="18"/>
      <c r="Q4" s="18">
        <v>-264.79999999999995</v>
      </c>
      <c r="R4" s="18">
        <v>-801.5</v>
      </c>
      <c r="S4" s="18">
        <v>-1042.0999999999999</v>
      </c>
      <c r="T4" s="18">
        <v>-1154.3</v>
      </c>
      <c r="U4" s="18">
        <v>-1041.2</v>
      </c>
      <c r="V4" s="18">
        <v>-1210</v>
      </c>
      <c r="W4" s="18">
        <v>-1210</v>
      </c>
      <c r="X4" s="18">
        <v>-877.8</v>
      </c>
      <c r="Y4" s="18"/>
      <c r="Z4" s="19"/>
      <c r="AA4" s="111">
        <f>SUM(B4:Z4)</f>
        <v>-8495.1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132.1</v>
      </c>
      <c r="C7" s="117">
        <v>126.88</v>
      </c>
      <c r="D7" s="117">
        <v>125.86</v>
      </c>
      <c r="E7" s="117">
        <v>116</v>
      </c>
      <c r="F7" s="117">
        <v>124.71</v>
      </c>
      <c r="G7" s="117">
        <v>123.26</v>
      </c>
      <c r="H7" s="117">
        <v>73.09</v>
      </c>
      <c r="I7" s="117">
        <v>147.65</v>
      </c>
      <c r="J7" s="117">
        <v>80</v>
      </c>
      <c r="K7" s="117">
        <v>79.510000000000005</v>
      </c>
      <c r="L7" s="117">
        <v>33</v>
      </c>
      <c r="M7" s="117">
        <v>24</v>
      </c>
      <c r="N7" s="117">
        <v>20</v>
      </c>
      <c r="O7" s="117">
        <v>63.41</v>
      </c>
      <c r="P7" s="117">
        <v>187.72</v>
      </c>
      <c r="Q7" s="117">
        <v>31</v>
      </c>
      <c r="R7" s="117">
        <v>100</v>
      </c>
      <c r="S7" s="117">
        <v>133.94999999999999</v>
      </c>
      <c r="T7" s="117">
        <v>194.77</v>
      </c>
      <c r="U7" s="117">
        <v>195.93</v>
      </c>
      <c r="V7" s="117">
        <v>196.05</v>
      </c>
      <c r="W7" s="117">
        <v>146.51</v>
      </c>
      <c r="X7" s="117">
        <v>131</v>
      </c>
      <c r="Y7" s="117"/>
      <c r="Z7" s="118"/>
      <c r="AA7" s="119">
        <f>IF(SUM(B7:Z7)&lt;&gt;0,AVERAGEIF(B7:Z7,"&lt;&gt;"""),"")</f>
        <v>112.4521739130435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479.9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710</v>
      </c>
      <c r="S13" s="129">
        <v>710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/>
      <c r="Z13" s="131"/>
      <c r="AA13" s="132">
        <f t="shared" si="0"/>
        <v>9709.9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499.7</v>
      </c>
      <c r="R15" s="133">
        <v>91.5</v>
      </c>
      <c r="S15" s="133">
        <v>332.1</v>
      </c>
      <c r="T15" s="133">
        <v>444.3</v>
      </c>
      <c r="U15" s="133">
        <v>331.2</v>
      </c>
      <c r="V15" s="133">
        <v>500</v>
      </c>
      <c r="W15" s="133">
        <v>500</v>
      </c>
      <c r="X15" s="133">
        <v>167.8</v>
      </c>
      <c r="Y15" s="133"/>
      <c r="Z15" s="131"/>
      <c r="AA15" s="132">
        <f t="shared" si="0"/>
        <v>2866.6000000000004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710</v>
      </c>
      <c r="E16" s="135">
        <f t="shared" si="1"/>
        <v>710</v>
      </c>
      <c r="F16" s="135">
        <f t="shared" si="1"/>
        <v>710</v>
      </c>
      <c r="G16" s="135">
        <f t="shared" si="1"/>
        <v>710</v>
      </c>
      <c r="H16" s="135">
        <f t="shared" si="1"/>
        <v>479.9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499.7</v>
      </c>
      <c r="R16" s="135">
        <f t="shared" si="1"/>
        <v>801.5</v>
      </c>
      <c r="S16" s="135">
        <f t="shared" si="1"/>
        <v>1042.0999999999999</v>
      </c>
      <c r="T16" s="135">
        <f t="shared" si="1"/>
        <v>1154.3</v>
      </c>
      <c r="U16" s="135">
        <f t="shared" si="1"/>
        <v>1041.2</v>
      </c>
      <c r="V16" s="135">
        <f t="shared" si="1"/>
        <v>1210</v>
      </c>
      <c r="W16" s="135">
        <f t="shared" si="1"/>
        <v>1210</v>
      </c>
      <c r="X16" s="135">
        <f t="shared" si="1"/>
        <v>877.8</v>
      </c>
      <c r="Y16" s="135" t="str">
        <f t="shared" si="1"/>
        <v/>
      </c>
      <c r="Z16" s="136" t="str">
        <f t="shared" si="1"/>
        <v/>
      </c>
      <c r="AA16" s="90">
        <f t="shared" si="0"/>
        <v>12576.499999999998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234.9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234.9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384.8</v>
      </c>
      <c r="C23" s="133">
        <v>355.2</v>
      </c>
      <c r="D23" s="133">
        <v>324.60000000000002</v>
      </c>
      <c r="E23" s="133">
        <v>275.7</v>
      </c>
      <c r="F23" s="133">
        <v>456.9</v>
      </c>
      <c r="G23" s="133">
        <v>500</v>
      </c>
      <c r="H23" s="133">
        <v>500</v>
      </c>
      <c r="I23" s="133"/>
      <c r="J23" s="133">
        <v>500</v>
      </c>
      <c r="K23" s="133">
        <v>251.1</v>
      </c>
      <c r="L23" s="133"/>
      <c r="M23" s="133">
        <v>135.6</v>
      </c>
      <c r="N23" s="133">
        <v>162.6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3846.4999999999995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384.8</v>
      </c>
      <c r="C24" s="135">
        <f t="shared" si="3"/>
        <v>355.2</v>
      </c>
      <c r="D24" s="135">
        <f t="shared" si="3"/>
        <v>324.60000000000002</v>
      </c>
      <c r="E24" s="135">
        <f t="shared" si="3"/>
        <v>275.7</v>
      </c>
      <c r="F24" s="135">
        <f t="shared" si="3"/>
        <v>456.9</v>
      </c>
      <c r="G24" s="135">
        <f t="shared" si="3"/>
        <v>500</v>
      </c>
      <c r="H24" s="135">
        <f t="shared" si="3"/>
        <v>500</v>
      </c>
      <c r="I24" s="135">
        <f t="shared" si="3"/>
        <v>0</v>
      </c>
      <c r="J24" s="135">
        <f t="shared" si="3"/>
        <v>500</v>
      </c>
      <c r="K24" s="135">
        <f t="shared" si="3"/>
        <v>251.1</v>
      </c>
      <c r="L24" s="135">
        <f t="shared" si="3"/>
        <v>0</v>
      </c>
      <c r="M24" s="135">
        <f t="shared" si="3"/>
        <v>135.6</v>
      </c>
      <c r="N24" s="135">
        <f t="shared" si="3"/>
        <v>162.6</v>
      </c>
      <c r="O24" s="135">
        <f t="shared" si="3"/>
        <v>0</v>
      </c>
      <c r="P24" s="135">
        <f t="shared" si="3"/>
        <v>0</v>
      </c>
      <c r="Q24" s="135">
        <f t="shared" si="3"/>
        <v>234.9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4081.3999999999996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2023-03-25T12:33:30Z</dcterms:created>
  <dcterms:modified xsi:type="dcterms:W3CDTF">2023-03-25T12:33:31Z</dcterms:modified>
</cp:coreProperties>
</file>