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<sst xmlns="http://schemas.openxmlformats.org/spreadsheetml/2006/main" count="117" uniqueCount="53">
  <si>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24/03/2023 14:07:26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</si>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</sst>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  <c:pt idx="1">
                  <c:v>205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205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195</c:v>
                </c:pt>
                <c:pt idx="15">
                  <c:v>205</c:v>
                </c:pt>
                <c:pt idx="16">
                  <c:v>195</c:v>
                </c:pt>
                <c:pt idx="17">
                  <c:v>195</c:v>
                </c:pt>
                <c:pt idx="18">
                  <c:v>195</c:v>
                </c:pt>
                <c:pt idx="19">
                  <c:v>205</c:v>
                </c:pt>
                <c:pt idx="20">
                  <c:v>195</c:v>
                </c:pt>
                <c:pt idx="21">
                  <c:v>195</c:v>
                </c:pt>
                <c:pt idx="22">
                  <c:v>195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91</c:v>
                </c:pt>
                <c:pt idx="1">
                  <c:v>91</c:v>
                </c:pt>
                <c:pt idx="2">
                  <c:v>85</c:v>
                </c:pt>
                <c:pt idx="3">
                  <c:v>85</c:v>
                </c:pt>
                <c:pt idx="4">
                  <c:v>85</c:v>
                </c:pt>
                <c:pt idx="5">
                  <c:v>85</c:v>
                </c:pt>
                <c:pt idx="6">
                  <c:v>85</c:v>
                </c:pt>
                <c:pt idx="7">
                  <c:v>85</c:v>
                </c:pt>
                <c:pt idx="8">
                  <c:v>85</c:v>
                </c:pt>
                <c:pt idx="9">
                  <c:v>85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87</c:v>
                </c:pt>
                <c:pt idx="16">
                  <c:v>103</c:v>
                </c:pt>
                <c:pt idx="17">
                  <c:v>142</c:v>
                </c:pt>
                <c:pt idx="18">
                  <c:v>175</c:v>
                </c:pt>
                <c:pt idx="19">
                  <c:v>176</c:v>
                </c:pt>
                <c:pt idx="20">
                  <c:v>155</c:v>
                </c:pt>
                <c:pt idx="21">
                  <c:v>119</c:v>
                </c:pt>
                <c:pt idx="22">
                  <c:v>118</c:v>
                </c:pt>
                <c:pt idx="23">
                  <c:v>118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1345.9679999999998</c:v>
                </c:pt>
                <c:pt idx="1">
                  <c:v>1064.9000000000001</c:v>
                </c:pt>
                <c:pt idx="2">
                  <c:v>993.83999999999992</c:v>
                </c:pt>
                <c:pt idx="3">
                  <c:v>940.70100000000002</c:v>
                </c:pt>
                <c:pt idx="4">
                  <c:v>986.03899999999999</c:v>
                </c:pt>
                <c:pt idx="5">
                  <c:v>963.78399999999999</c:v>
                </c:pt>
                <c:pt idx="6">
                  <c:v>752.9</c:v>
                </c:pt>
                <c:pt idx="7">
                  <c:v>752.9</c:v>
                </c:pt>
                <c:pt idx="8">
                  <c:v>1082.9000000000001</c:v>
                </c:pt>
                <c:pt idx="9">
                  <c:v>732.77599999999995</c:v>
                </c:pt>
                <c:pt idx="10">
                  <c:v>557.9</c:v>
                </c:pt>
                <c:pt idx="11">
                  <c:v>507.9</c:v>
                </c:pt>
                <c:pt idx="12">
                  <c:v>467.9</c:v>
                </c:pt>
                <c:pt idx="13">
                  <c:v>467.9</c:v>
                </c:pt>
                <c:pt idx="14">
                  <c:v>687.9</c:v>
                </c:pt>
                <c:pt idx="15">
                  <c:v>1298.9000000000001</c:v>
                </c:pt>
                <c:pt idx="16">
                  <c:v>979.9</c:v>
                </c:pt>
                <c:pt idx="17">
                  <c:v>1439.0940000000001</c:v>
                </c:pt>
                <c:pt idx="18">
                  <c:v>1917.7460000000001</c:v>
                </c:pt>
                <c:pt idx="19">
                  <c:v>2034.9</c:v>
                </c:pt>
                <c:pt idx="20">
                  <c:v>2030.54</c:v>
                </c:pt>
                <c:pt idx="21">
                  <c:v>1855.848</c:v>
                </c:pt>
                <c:pt idx="22">
                  <c:v>1305.683</c:v>
                </c:pt>
                <c:pt idx="23">
                  <c:v>1159.9670000000001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1976.3</c:v>
                </c:pt>
                <c:pt idx="1">
                  <c:v>2070</c:v>
                </c:pt>
                <c:pt idx="2">
                  <c:v>2070</c:v>
                </c:pt>
                <c:pt idx="3">
                  <c:v>2070</c:v>
                </c:pt>
                <c:pt idx="4">
                  <c:v>2070</c:v>
                </c:pt>
                <c:pt idx="5">
                  <c:v>2070</c:v>
                </c:pt>
                <c:pt idx="6">
                  <c:v>1734.3</c:v>
                </c:pt>
                <c:pt idx="7">
                  <c:v>1567.9570000000001</c:v>
                </c:pt>
                <c:pt idx="8">
                  <c:v>7</c:v>
                </c:pt>
                <c:pt idx="9">
                  <c:v>18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13.906000000000001</c:v>
                </c:pt>
                <c:pt idx="15">
                  <c:v>18</c:v>
                </c:pt>
                <c:pt idx="16">
                  <c:v>1583.7</c:v>
                </c:pt>
                <c:pt idx="17">
                  <c:v>1922.7</c:v>
                </c:pt>
                <c:pt idx="18">
                  <c:v>1570</c:v>
                </c:pt>
                <c:pt idx="19">
                  <c:v>1570</c:v>
                </c:pt>
                <c:pt idx="20">
                  <c:v>1570</c:v>
                </c:pt>
                <c:pt idx="21">
                  <c:v>1564.7</c:v>
                </c:pt>
                <c:pt idx="22">
                  <c:v>1858</c:v>
                </c:pt>
                <c:pt idx="23">
                  <c:v>1674.7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459.28899999999993</c:v>
                </c:pt>
                <c:pt idx="1">
                  <c:v>473.17199999999991</c:v>
                </c:pt>
                <c:pt idx="2">
                  <c:v>475.85399999999993</c:v>
                </c:pt>
                <c:pt idx="3">
                  <c:v>466.50299999999987</c:v>
                </c:pt>
                <c:pt idx="4">
                  <c:v>446.71799999999985</c:v>
                </c:pt>
                <c:pt idx="5">
                  <c:v>453.66299999999984</c:v>
                </c:pt>
                <c:pt idx="6">
                  <c:v>900.72</c:v>
                </c:pt>
                <c:pt idx="7">
                  <c:v>1665.1299999999997</c:v>
                </c:pt>
                <c:pt idx="8">
                  <c:v>2525.7269999999994</c:v>
                </c:pt>
                <c:pt idx="9">
                  <c:v>3251.3020000000006</c:v>
                </c:pt>
                <c:pt idx="10">
                  <c:v>3933.864</c:v>
                </c:pt>
                <c:pt idx="11">
                  <c:v>4026.965999999999</c:v>
                </c:pt>
                <c:pt idx="12">
                  <c:v>3989.1519999999991</c:v>
                </c:pt>
                <c:pt idx="13">
                  <c:v>3688.6110000000012</c:v>
                </c:pt>
                <c:pt idx="14">
                  <c:v>3129.9620000000009</c:v>
                </c:pt>
                <c:pt idx="15">
                  <c:v>2317.3560000000002</c:v>
                </c:pt>
                <c:pt idx="16">
                  <c:v>1474.1780000000001</c:v>
                </c:pt>
                <c:pt idx="17">
                  <c:v>1021.0949999999998</c:v>
                </c:pt>
                <c:pt idx="18">
                  <c:v>994.26600000000008</c:v>
                </c:pt>
                <c:pt idx="19">
                  <c:v>995.29800000000023</c:v>
                </c:pt>
                <c:pt idx="20">
                  <c:v>988.94899999999984</c:v>
                </c:pt>
                <c:pt idx="21">
                  <c:v>979.62300000000016</c:v>
                </c:pt>
                <c:pt idx="22">
                  <c:v>961.9150000000003</c:v>
                </c:pt>
                <c:pt idx="23">
                  <c:v>952.13100000000009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90</c:v>
                </c:pt>
                <c:pt idx="1">
                  <c:v>87</c:v>
                </c:pt>
                <c:pt idx="2">
                  <c:v>85</c:v>
                </c:pt>
                <c:pt idx="3">
                  <c:v>84</c:v>
                </c:pt>
                <c:pt idx="4">
                  <c:v>83</c:v>
                </c:pt>
                <c:pt idx="5">
                  <c:v>83</c:v>
                </c:pt>
                <c:pt idx="6">
                  <c:v>96</c:v>
                </c:pt>
                <c:pt idx="7">
                  <c:v>114</c:v>
                </c:pt>
                <c:pt idx="8">
                  <c:v>122</c:v>
                </c:pt>
                <c:pt idx="9">
                  <c:v>122</c:v>
                </c:pt>
                <c:pt idx="10">
                  <c:v>116</c:v>
                </c:pt>
                <c:pt idx="11">
                  <c:v>110</c:v>
                </c:pt>
                <c:pt idx="12">
                  <c:v>106</c:v>
                </c:pt>
                <c:pt idx="13">
                  <c:v>98</c:v>
                </c:pt>
                <c:pt idx="14">
                  <c:v>89</c:v>
                </c:pt>
                <c:pt idx="15">
                  <c:v>73</c:v>
                </c:pt>
                <c:pt idx="16">
                  <c:v>50</c:v>
                </c:pt>
                <c:pt idx="17">
                  <c:v>35</c:v>
                </c:pt>
                <c:pt idx="18">
                  <c:v>35</c:v>
                </c:pt>
                <c:pt idx="19">
                  <c:v>34</c:v>
                </c:pt>
                <c:pt idx="20">
                  <c:v>33</c:v>
                </c:pt>
                <c:pt idx="21">
                  <c:v>32</c:v>
                </c:pt>
                <c:pt idx="22">
                  <c:v>29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216</c:v>
                </c:pt>
                <c:pt idx="7">
                  <c:v>190</c:v>
                </c:pt>
                <c:pt idx="8">
                  <c:v>243.86599999999999</c:v>
                </c:pt>
                <c:pt idx="9">
                  <c:v>47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136.75299999999999</c:v>
                </c:pt>
                <c:pt idx="16">
                  <c:v>15</c:v>
                </c:pt>
                <c:pt idx="17">
                  <c:v>31</c:v>
                </c:pt>
                <c:pt idx="18">
                  <c:v>348</c:v>
                </c:pt>
                <c:pt idx="19">
                  <c:v>382</c:v>
                </c:pt>
                <c:pt idx="20">
                  <c:v>302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9175944"/>
        <c:axId val="309176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4157.5600000000013</c:v>
                </c:pt>
                <c:pt idx="1">
                  <c:v>3991.072000000001</c:v>
                </c:pt>
                <c:pt idx="2">
                  <c:v>3904.694</c:v>
                </c:pt>
                <c:pt idx="3">
                  <c:v>3841.2040000000006</c:v>
                </c:pt>
                <c:pt idx="4">
                  <c:v>3865.7570000000001</c:v>
                </c:pt>
                <c:pt idx="5">
                  <c:v>3876.4470000000001</c:v>
                </c:pt>
                <c:pt idx="6">
                  <c:v>3979.915</c:v>
                </c:pt>
                <c:pt idx="7">
                  <c:v>4569.987000000001</c:v>
                </c:pt>
                <c:pt idx="8">
                  <c:v>4271.4930000000004</c:v>
                </c:pt>
                <c:pt idx="9">
                  <c:v>4451.0780000000013</c:v>
                </c:pt>
                <c:pt idx="10">
                  <c:v>4934.764000000001</c:v>
                </c:pt>
                <c:pt idx="11">
                  <c:v>4971.866</c:v>
                </c:pt>
                <c:pt idx="12">
                  <c:v>4916.0520000000024</c:v>
                </c:pt>
                <c:pt idx="13">
                  <c:v>4575.5109999999995</c:v>
                </c:pt>
                <c:pt idx="14">
                  <c:v>4215.768</c:v>
                </c:pt>
                <c:pt idx="15">
                  <c:v>4136.009</c:v>
                </c:pt>
                <c:pt idx="16">
                  <c:v>4400.7779999999993</c:v>
                </c:pt>
                <c:pt idx="17">
                  <c:v>4785.8909999999996</c:v>
                </c:pt>
                <c:pt idx="18">
                  <c:v>5234.9700000000012</c:v>
                </c:pt>
                <c:pt idx="19">
                  <c:v>5397.1879999999992</c:v>
                </c:pt>
                <c:pt idx="20">
                  <c:v>5274.4550000000027</c:v>
                </c:pt>
                <c:pt idx="21">
                  <c:v>4772.1249999999973</c:v>
                </c:pt>
                <c:pt idx="22">
                  <c:v>4467.598</c:v>
                </c:pt>
                <c:pt idx="23">
                  <c:v>4125.8100000000004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175944"/>
        <c:axId val="309176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133.01</c:v>
                </c:pt>
                <c:pt idx="1">
                  <c:v>190.12</c:v>
                </c:pt>
                <c:pt idx="2">
                  <c:v>145.1</c:v>
                </c:pt>
                <c:pt idx="3">
                  <c:v>144.30000000000001</c:v>
                </c:pt>
                <c:pt idx="4">
                  <c:v>146.5</c:v>
                </c:pt>
                <c:pt idx="5">
                  <c:v>146.16</c:v>
                </c:pt>
                <c:pt idx="6">
                  <c:v>129.29</c:v>
                </c:pt>
                <c:pt idx="7">
                  <c:v>119.5</c:v>
                </c:pt>
                <c:pt idx="8">
                  <c:v>214.17</c:v>
                </c:pt>
                <c:pt idx="9">
                  <c:v>146.66</c:v>
                </c:pt>
                <c:pt idx="10">
                  <c:v>36.270000000000003</c:v>
                </c:pt>
                <c:pt idx="11">
                  <c:v>60.35</c:v>
                </c:pt>
                <c:pt idx="12">
                  <c:v>26.01</c:v>
                </c:pt>
                <c:pt idx="13">
                  <c:v>26.01</c:v>
                </c:pt>
                <c:pt idx="14">
                  <c:v>85.7</c:v>
                </c:pt>
                <c:pt idx="15">
                  <c:v>203.17</c:v>
                </c:pt>
                <c:pt idx="16">
                  <c:v>51</c:v>
                </c:pt>
                <c:pt idx="17">
                  <c:v>130.93</c:v>
                </c:pt>
                <c:pt idx="18">
                  <c:v>151.09</c:v>
                </c:pt>
                <c:pt idx="19">
                  <c:v>197</c:v>
                </c:pt>
                <c:pt idx="20">
                  <c:v>182.31</c:v>
                </c:pt>
                <c:pt idx="21">
                  <c:v>149.94999999999999</c:v>
                </c:pt>
                <c:pt idx="22">
                  <c:v>133.01</c:v>
                </c:pt>
                <c:pt idx="23">
                  <c:v>130.93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177120"/>
        <c:axId val="309176728"/>
      </c:lineChart>
      <c:catAx>
        <c:axId val="309175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176336"/>
        <c:crosses val="autoZero"/>
        <c:auto val="1"/>
        <c:lblAlgn val="ctr"/>
        <c:lblOffset val="100"/>
        <c:noMultiLvlLbl val="0"/>
      </c:catAx>
      <c:valAx>
        <c:axId val="30917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175944"/>
        <c:crosses val="autoZero"/>
        <c:crossBetween val="between"/>
      </c:valAx>
      <c:valAx>
        <c:axId val="309176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177120"/>
        <c:crosses val="max"/>
        <c:crossBetween val="between"/>
      </c:valAx>
      <c:catAx>
        <c:axId val="309177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176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4157.5570000000007</v>
      </c>
      <c r="C4" s="18">
        <v>3991.0720000000001</v>
      </c>
      <c r="D4" s="18">
        <v>3904.694</v>
      </c>
      <c r="E4" s="18">
        <v>3841.2040000000002</v>
      </c>
      <c r="F4" s="18">
        <v>3865.7570000000001</v>
      </c>
      <c r="G4" s="18">
        <v>3876.4469999999997</v>
      </c>
      <c r="H4" s="18">
        <v>3979.92</v>
      </c>
      <c r="I4" s="18">
        <v>4569.987000000001</v>
      </c>
      <c r="J4" s="18">
        <v>4271.4930000000004</v>
      </c>
      <c r="K4" s="18">
        <v>4451.0779999999995</v>
      </c>
      <c r="L4" s="18">
        <v>4934.7639999999992</v>
      </c>
      <c r="M4" s="18">
        <v>4971.8659999999982</v>
      </c>
      <c r="N4" s="18">
        <v>4916.0519999999979</v>
      </c>
      <c r="O4" s="18">
        <v>4575.5110000000013</v>
      </c>
      <c r="P4" s="18">
        <v>4215.7679999999982</v>
      </c>
      <c r="Q4" s="18">
        <v>4136.0089999999991</v>
      </c>
      <c r="R4" s="18">
        <v>4400.7779999999993</v>
      </c>
      <c r="S4" s="18">
        <v>4785.8889999999992</v>
      </c>
      <c r="T4" s="18">
        <v>5235.0119999999997</v>
      </c>
      <c r="U4" s="18">
        <v>5397.1979999999985</v>
      </c>
      <c r="V4" s="18">
        <v>5274.4889999999996</v>
      </c>
      <c r="W4" s="18">
        <v>4772.1710000000003</v>
      </c>
      <c r="X4" s="18">
        <v>4467.597999999999</v>
      </c>
      <c r="Y4" s="18">
        <v>4125.7979999999998</v>
      </c>
      <c r="Z4" s="19"/>
      <c r="AA4" s="20">
        <f>SUM(B4:Z4)</f>
        <v>107118.11199999999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133.01</v>
      </c>
      <c r="C7" s="28">
        <v>190.12</v>
      </c>
      <c r="D7" s="28">
        <v>145.1</v>
      </c>
      <c r="E7" s="28">
        <v>144.30000000000001</v>
      </c>
      <c r="F7" s="28">
        <v>146.5</v>
      </c>
      <c r="G7" s="28">
        <v>146.16</v>
      </c>
      <c r="H7" s="28">
        <v>129.29</v>
      </c>
      <c r="I7" s="28">
        <v>119.5</v>
      </c>
      <c r="J7" s="28">
        <v>214.17</v>
      </c>
      <c r="K7" s="28">
        <v>146.66</v>
      </c>
      <c r="L7" s="28">
        <v>36.270000000000003</v>
      </c>
      <c r="M7" s="28">
        <v>60.35</v>
      </c>
      <c r="N7" s="28">
        <v>26.01</v>
      </c>
      <c r="O7" s="28">
        <v>26.01</v>
      </c>
      <c r="P7" s="28">
        <v>85.7</v>
      </c>
      <c r="Q7" s="28">
        <v>203.17</v>
      </c>
      <c r="R7" s="28">
        <v>51</v>
      </c>
      <c r="S7" s="28">
        <v>130.93</v>
      </c>
      <c r="T7" s="28">
        <v>151.09</v>
      </c>
      <c r="U7" s="28">
        <v>197</v>
      </c>
      <c r="V7" s="28">
        <v>182.31</v>
      </c>
      <c r="W7" s="28">
        <v>149.94999999999999</v>
      </c>
      <c r="X7" s="28">
        <v>133.01</v>
      </c>
      <c r="Y7" s="28">
        <v>130.93</v>
      </c>
      <c r="Z7" s="29"/>
      <c r="AA7" s="30">
        <f>IF(SUM(B7:Z7)&lt;&gt;0,AVERAGEIF(B7:Z7,"&lt;&gt;"""),"")</f>
        <v>128.27249999999998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205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205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195</v>
      </c>
      <c r="Q10" s="42">
        <v>205</v>
      </c>
      <c r="R10" s="42">
        <v>195</v>
      </c>
      <c r="S10" s="42">
        <v>195</v>
      </c>
      <c r="T10" s="42">
        <v>195</v>
      </c>
      <c r="U10" s="42">
        <v>205</v>
      </c>
      <c r="V10" s="42">
        <v>195</v>
      </c>
      <c r="W10" s="42">
        <v>195</v>
      </c>
      <c r="X10" s="42">
        <v>195</v>
      </c>
      <c r="Y10" s="42">
        <v>195</v>
      </c>
      <c r="Z10" s="43"/>
      <c r="AA10" s="44">
        <f t="shared" ref="AA10:AA15" si="0">SUM(B10:Z10)</f>
        <v>4720</v>
      </c>
    </row>
    <row r="11" spans="1:27" ht="24.95" customHeight="1" x14ac:dyDescent="0.2">
      <c r="A11" s="45" t="s">
        <v>7</v>
      </c>
      <c r="B11" s="46">
        <v>91</v>
      </c>
      <c r="C11" s="47">
        <v>91</v>
      </c>
      <c r="D11" s="47">
        <v>85</v>
      </c>
      <c r="E11" s="47">
        <v>85</v>
      </c>
      <c r="F11" s="47">
        <v>85</v>
      </c>
      <c r="G11" s="47">
        <v>85</v>
      </c>
      <c r="H11" s="47">
        <v>85</v>
      </c>
      <c r="I11" s="47">
        <v>85</v>
      </c>
      <c r="J11" s="47">
        <v>85</v>
      </c>
      <c r="K11" s="47">
        <v>85</v>
      </c>
      <c r="L11" s="47">
        <v>85</v>
      </c>
      <c r="M11" s="47">
        <v>85</v>
      </c>
      <c r="N11" s="47">
        <v>85</v>
      </c>
      <c r="O11" s="47">
        <v>85</v>
      </c>
      <c r="P11" s="47">
        <v>85</v>
      </c>
      <c r="Q11" s="47">
        <v>87</v>
      </c>
      <c r="R11" s="47">
        <v>103</v>
      </c>
      <c r="S11" s="47">
        <v>142</v>
      </c>
      <c r="T11" s="47">
        <v>175</v>
      </c>
      <c r="U11" s="47">
        <v>176</v>
      </c>
      <c r="V11" s="47">
        <v>155</v>
      </c>
      <c r="W11" s="47">
        <v>119</v>
      </c>
      <c r="X11" s="47">
        <v>118</v>
      </c>
      <c r="Y11" s="47">
        <v>118</v>
      </c>
      <c r="Z11" s="48"/>
      <c r="AA11" s="49">
        <f t="shared" si="0"/>
        <v>2480</v>
      </c>
    </row>
    <row r="12" spans="1:27" ht="24.95" customHeight="1" x14ac:dyDescent="0.2">
      <c r="A12" s="50" t="s">
        <v>8</v>
      </c>
      <c r="B12" s="51">
        <v>1345.9679999999998</v>
      </c>
      <c r="C12" s="52">
        <v>1064.9000000000001</v>
      </c>
      <c r="D12" s="52">
        <v>993.83999999999992</v>
      </c>
      <c r="E12" s="52">
        <v>940.70100000000002</v>
      </c>
      <c r="F12" s="52">
        <v>986.03899999999999</v>
      </c>
      <c r="G12" s="52">
        <v>963.78399999999999</v>
      </c>
      <c r="H12" s="52">
        <v>752.9</v>
      </c>
      <c r="I12" s="52">
        <v>752.9</v>
      </c>
      <c r="J12" s="52">
        <v>1082.9000000000001</v>
      </c>
      <c r="K12" s="52">
        <v>732.77599999999995</v>
      </c>
      <c r="L12" s="52">
        <v>557.9</v>
      </c>
      <c r="M12" s="52">
        <v>507.9</v>
      </c>
      <c r="N12" s="52">
        <v>467.9</v>
      </c>
      <c r="O12" s="52">
        <v>467.9</v>
      </c>
      <c r="P12" s="52">
        <v>687.9</v>
      </c>
      <c r="Q12" s="52">
        <v>1298.9000000000001</v>
      </c>
      <c r="R12" s="52">
        <v>979.9</v>
      </c>
      <c r="S12" s="52">
        <v>1439.0940000000001</v>
      </c>
      <c r="T12" s="52">
        <v>1917.7460000000001</v>
      </c>
      <c r="U12" s="52">
        <v>2034.9</v>
      </c>
      <c r="V12" s="52">
        <v>2030.54</v>
      </c>
      <c r="W12" s="52">
        <v>1855.848</v>
      </c>
      <c r="X12" s="52">
        <v>1305.683</v>
      </c>
      <c r="Y12" s="52">
        <v>1159.9670000000001</v>
      </c>
      <c r="Z12" s="53"/>
      <c r="AA12" s="54">
        <f t="shared" si="0"/>
        <v>26328.786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216</v>
      </c>
      <c r="I13" s="52">
        <v>190</v>
      </c>
      <c r="J13" s="52">
        <v>243.86599999999999</v>
      </c>
      <c r="K13" s="52">
        <v>47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136.75299999999999</v>
      </c>
      <c r="R13" s="52">
        <v>15</v>
      </c>
      <c r="S13" s="52">
        <v>31</v>
      </c>
      <c r="T13" s="52">
        <v>348</v>
      </c>
      <c r="U13" s="52">
        <v>382</v>
      </c>
      <c r="V13" s="52">
        <v>302</v>
      </c>
      <c r="W13" s="52">
        <v>26</v>
      </c>
      <c r="X13" s="52"/>
      <c r="Y13" s="52"/>
      <c r="Z13" s="53"/>
      <c r="AA13" s="54">
        <f t="shared" si="0"/>
        <v>2186.6189999999997</v>
      </c>
    </row>
    <row r="14" spans="1:27" ht="24.95" customHeight="1" x14ac:dyDescent="0.2">
      <c r="A14" s="55" t="s">
        <v>10</v>
      </c>
      <c r="B14" s="56">
        <v>459.28899999999993</v>
      </c>
      <c r="C14" s="57">
        <v>473.17199999999991</v>
      </c>
      <c r="D14" s="57">
        <v>475.85399999999993</v>
      </c>
      <c r="E14" s="57">
        <v>466.50299999999987</v>
      </c>
      <c r="F14" s="57">
        <v>446.71799999999985</v>
      </c>
      <c r="G14" s="57">
        <v>453.66299999999984</v>
      </c>
      <c r="H14" s="57">
        <v>900.72</v>
      </c>
      <c r="I14" s="57">
        <v>1665.1299999999997</v>
      </c>
      <c r="J14" s="57">
        <v>2525.7269999999994</v>
      </c>
      <c r="K14" s="57">
        <v>3251.3020000000006</v>
      </c>
      <c r="L14" s="57">
        <v>3933.864</v>
      </c>
      <c r="M14" s="57">
        <v>4026.965999999999</v>
      </c>
      <c r="N14" s="57">
        <v>3989.1519999999991</v>
      </c>
      <c r="O14" s="57">
        <v>3688.6110000000012</v>
      </c>
      <c r="P14" s="57">
        <v>3129.9620000000009</v>
      </c>
      <c r="Q14" s="57">
        <v>2317.3560000000002</v>
      </c>
      <c r="R14" s="57">
        <v>1474.1780000000001</v>
      </c>
      <c r="S14" s="57">
        <v>1021.0949999999998</v>
      </c>
      <c r="T14" s="57">
        <v>994.26600000000008</v>
      </c>
      <c r="U14" s="57">
        <v>995.29800000000023</v>
      </c>
      <c r="V14" s="57">
        <v>988.94899999999984</v>
      </c>
      <c r="W14" s="57">
        <v>979.62300000000016</v>
      </c>
      <c r="X14" s="57">
        <v>961.9150000000003</v>
      </c>
      <c r="Y14" s="57">
        <v>952.13100000000009</v>
      </c>
      <c r="Z14" s="58"/>
      <c r="AA14" s="59">
        <f t="shared" si="0"/>
        <v>40571.444000000003</v>
      </c>
    </row>
    <row r="15" spans="1:27" ht="24.95" customHeight="1" x14ac:dyDescent="0.2">
      <c r="A15" s="55" t="s">
        <v>11</v>
      </c>
      <c r="B15" s="56">
        <v>90</v>
      </c>
      <c r="C15" s="57">
        <v>87</v>
      </c>
      <c r="D15" s="57">
        <v>85</v>
      </c>
      <c r="E15" s="57">
        <v>84</v>
      </c>
      <c r="F15" s="57">
        <v>83</v>
      </c>
      <c r="G15" s="57">
        <v>83</v>
      </c>
      <c r="H15" s="57">
        <v>96</v>
      </c>
      <c r="I15" s="57">
        <v>114</v>
      </c>
      <c r="J15" s="57">
        <v>122</v>
      </c>
      <c r="K15" s="57">
        <v>122</v>
      </c>
      <c r="L15" s="57">
        <v>116</v>
      </c>
      <c r="M15" s="57">
        <v>110</v>
      </c>
      <c r="N15" s="57">
        <v>106</v>
      </c>
      <c r="O15" s="57">
        <v>98</v>
      </c>
      <c r="P15" s="57">
        <v>89</v>
      </c>
      <c r="Q15" s="57">
        <v>73</v>
      </c>
      <c r="R15" s="57">
        <v>50</v>
      </c>
      <c r="S15" s="57">
        <v>35</v>
      </c>
      <c r="T15" s="57">
        <v>35</v>
      </c>
      <c r="U15" s="57">
        <v>34</v>
      </c>
      <c r="V15" s="57">
        <v>33</v>
      </c>
      <c r="W15" s="57">
        <v>32</v>
      </c>
      <c r="X15" s="57">
        <v>29</v>
      </c>
      <c r="Y15" s="57">
        <v>26</v>
      </c>
      <c r="Z15" s="58"/>
      <c r="AA15" s="59">
        <f t="shared" si="0"/>
        <v>1832</v>
      </c>
    </row>
    <row r="16" spans="1:27" ht="30" customHeight="1" thickBot="1" x14ac:dyDescent="0.25">
      <c r="A16" s="60" t="s">
        <v>12</v>
      </c>
      <c r="B16" s="61">
        <f>IF(LEN(B$2)&gt;0,SUM(B10:B15),"")</f>
        <v>2181.2569999999996</v>
      </c>
      <c r="C16" s="62">
        <f t="shared" ref="C16:Z16" si="1">IF(LEN(C$2)&gt;0,SUM(C10:C15),"")</f>
        <v>1921.0720000000001</v>
      </c>
      <c r="D16" s="62">
        <f t="shared" si="1"/>
        <v>1834.694</v>
      </c>
      <c r="E16" s="62">
        <f t="shared" si="1"/>
        <v>1771.204</v>
      </c>
      <c r="F16" s="62">
        <f t="shared" si="1"/>
        <v>1795.7569999999998</v>
      </c>
      <c r="G16" s="62">
        <f t="shared" si="1"/>
        <v>1806.4469999999999</v>
      </c>
      <c r="H16" s="62">
        <f t="shared" si="1"/>
        <v>2245.62</v>
      </c>
      <c r="I16" s="62">
        <f t="shared" si="1"/>
        <v>3002.0299999999997</v>
      </c>
      <c r="J16" s="62">
        <f t="shared" si="1"/>
        <v>4264.4929999999995</v>
      </c>
      <c r="K16" s="62">
        <f t="shared" si="1"/>
        <v>4433.0780000000004</v>
      </c>
      <c r="L16" s="62">
        <f t="shared" si="1"/>
        <v>4934.7640000000001</v>
      </c>
      <c r="M16" s="62">
        <f t="shared" si="1"/>
        <v>4971.8659999999991</v>
      </c>
      <c r="N16" s="62">
        <f t="shared" si="1"/>
        <v>4916.0519999999988</v>
      </c>
      <c r="O16" s="62">
        <f t="shared" si="1"/>
        <v>4575.5110000000013</v>
      </c>
      <c r="P16" s="62">
        <f t="shared" si="1"/>
        <v>4201.862000000001</v>
      </c>
      <c r="Q16" s="62">
        <f t="shared" si="1"/>
        <v>4118.009</v>
      </c>
      <c r="R16" s="62">
        <f t="shared" si="1"/>
        <v>2817.0780000000004</v>
      </c>
      <c r="S16" s="62">
        <f t="shared" si="1"/>
        <v>2863.1889999999999</v>
      </c>
      <c r="T16" s="62">
        <f t="shared" si="1"/>
        <v>3665.0120000000002</v>
      </c>
      <c r="U16" s="62">
        <f t="shared" si="1"/>
        <v>3827.1980000000003</v>
      </c>
      <c r="V16" s="62">
        <f t="shared" si="1"/>
        <v>3704.4889999999996</v>
      </c>
      <c r="W16" s="62">
        <f t="shared" si="1"/>
        <v>3207.471</v>
      </c>
      <c r="X16" s="62">
        <f t="shared" si="1"/>
        <v>2609.5980000000004</v>
      </c>
      <c r="Y16" s="62">
        <f t="shared" si="1"/>
        <v>2451.098</v>
      </c>
      <c r="Z16" s="63" t="str">
        <f t="shared" si="1"/>
        <v/>
      </c>
      <c r="AA16" s="64">
        <f>SUM(AA10:AA15)</f>
        <v>78118.849000000002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1053.9000000000001</v>
      </c>
      <c r="C28" s="72">
        <v>1060.9000000000001</v>
      </c>
      <c r="D28" s="72">
        <v>1053.9000000000001</v>
      </c>
      <c r="E28" s="72">
        <v>1048.9000000000001</v>
      </c>
      <c r="F28" s="72">
        <v>1031.9000000000001</v>
      </c>
      <c r="G28" s="72">
        <v>1050.9000000000001</v>
      </c>
      <c r="H28" s="72">
        <v>1485.9</v>
      </c>
      <c r="I28" s="72">
        <v>1972.9</v>
      </c>
      <c r="J28" s="72">
        <v>2007.9</v>
      </c>
      <c r="K28" s="72">
        <v>2362.9</v>
      </c>
      <c r="L28" s="72">
        <v>2632.9</v>
      </c>
      <c r="M28" s="72">
        <v>2759.9</v>
      </c>
      <c r="N28" s="72">
        <v>2777.9</v>
      </c>
      <c r="O28" s="72">
        <v>2573.9</v>
      </c>
      <c r="P28" s="72">
        <v>2226.9</v>
      </c>
      <c r="Q28" s="72">
        <v>1786.9</v>
      </c>
      <c r="R28" s="72">
        <v>1680.9</v>
      </c>
      <c r="S28" s="72">
        <v>1558.9</v>
      </c>
      <c r="T28" s="72">
        <v>1816.9</v>
      </c>
      <c r="U28" s="72">
        <v>1845.9</v>
      </c>
      <c r="V28" s="72">
        <v>1715.9</v>
      </c>
      <c r="W28" s="72">
        <v>1455.9</v>
      </c>
      <c r="X28" s="72">
        <v>1444.9</v>
      </c>
      <c r="Y28" s="72">
        <v>1348.9</v>
      </c>
      <c r="Z28" s="73"/>
      <c r="AA28" s="74">
        <f>SUM(B28:Z28)</f>
        <v>41756.600000000013</v>
      </c>
    </row>
    <row r="29" spans="1:27" ht="24.95" customHeight="1" x14ac:dyDescent="0.2">
      <c r="A29" s="75" t="s">
        <v>23</v>
      </c>
      <c r="B29" s="76">
        <v>727.35699999999997</v>
      </c>
      <c r="C29" s="77">
        <v>820.17200000000003</v>
      </c>
      <c r="D29" s="77">
        <v>640.79399999999998</v>
      </c>
      <c r="E29" s="77">
        <v>582.30399999999997</v>
      </c>
      <c r="F29" s="77">
        <v>723.85699999999997</v>
      </c>
      <c r="G29" s="77">
        <v>715.54700000000003</v>
      </c>
      <c r="H29" s="77">
        <v>799.72</v>
      </c>
      <c r="I29" s="77">
        <v>1067.087</v>
      </c>
      <c r="J29" s="77">
        <v>1245.5930000000001</v>
      </c>
      <c r="K29" s="77">
        <v>1413.1780000000001</v>
      </c>
      <c r="L29" s="77">
        <v>1676.864</v>
      </c>
      <c r="M29" s="77">
        <v>1636.9659999999999</v>
      </c>
      <c r="N29" s="77">
        <v>1603.152</v>
      </c>
      <c r="O29" s="77">
        <v>1466.6110000000001</v>
      </c>
      <c r="P29" s="77">
        <v>1233.8679999999999</v>
      </c>
      <c r="Q29" s="77">
        <v>1105.1089999999999</v>
      </c>
      <c r="R29" s="77">
        <v>854.178</v>
      </c>
      <c r="S29" s="77">
        <v>837.28899999999999</v>
      </c>
      <c r="T29" s="77">
        <v>1208.1120000000001</v>
      </c>
      <c r="U29" s="77">
        <v>1204.298</v>
      </c>
      <c r="V29" s="77">
        <v>1211.5889999999999</v>
      </c>
      <c r="W29" s="77">
        <v>1182.5709999999999</v>
      </c>
      <c r="X29" s="77">
        <v>830.69799999999998</v>
      </c>
      <c r="Y29" s="77">
        <v>912.19799999999998</v>
      </c>
      <c r="Z29" s="78"/>
      <c r="AA29" s="79">
        <f>SUM(B29:Z29)</f>
        <v>25699.112000000001</v>
      </c>
    </row>
    <row r="30" spans="1:27" ht="24.95" customHeight="1" x14ac:dyDescent="0.2">
      <c r="A30" s="82" t="s">
        <v>24</v>
      </c>
      <c r="B30" s="80">
        <v>1260</v>
      </c>
      <c r="C30" s="81">
        <v>900</v>
      </c>
      <c r="D30" s="81">
        <v>1000</v>
      </c>
      <c r="E30" s="81">
        <v>1000</v>
      </c>
      <c r="F30" s="81">
        <v>900</v>
      </c>
      <c r="G30" s="81">
        <v>900</v>
      </c>
      <c r="H30" s="81">
        <v>820</v>
      </c>
      <c r="I30" s="81">
        <v>820</v>
      </c>
      <c r="J30" s="81">
        <v>1018</v>
      </c>
      <c r="K30" s="81">
        <v>675</v>
      </c>
      <c r="L30" s="81">
        <v>625</v>
      </c>
      <c r="M30" s="81">
        <v>575</v>
      </c>
      <c r="N30" s="81">
        <v>535</v>
      </c>
      <c r="O30" s="81">
        <v>535</v>
      </c>
      <c r="P30" s="81">
        <v>755</v>
      </c>
      <c r="Q30" s="81">
        <v>1244</v>
      </c>
      <c r="R30" s="81">
        <v>1047</v>
      </c>
      <c r="S30" s="81">
        <v>1320</v>
      </c>
      <c r="T30" s="81">
        <v>1500</v>
      </c>
      <c r="U30" s="81">
        <v>1637</v>
      </c>
      <c r="V30" s="81">
        <v>1637</v>
      </c>
      <c r="W30" s="81">
        <v>1420</v>
      </c>
      <c r="X30" s="81">
        <v>1185</v>
      </c>
      <c r="Y30" s="81">
        <v>1040</v>
      </c>
      <c r="Z30" s="83"/>
      <c r="AA30" s="84">
        <f>SUM(B30:Z30)</f>
        <v>24348</v>
      </c>
    </row>
    <row r="31" spans="1:27" ht="30" customHeight="1" thickBot="1" x14ac:dyDescent="0.25">
      <c r="A31" s="60" t="s">
        <v>25</v>
      </c>
      <c r="B31" s="61">
        <f>IF(LEN(B$2)&gt;0,SUM(B28:B30),"")</f>
        <v>3041.2570000000001</v>
      </c>
      <c r="C31" s="62">
        <f t="shared" ref="C31:Z31" si="4">IF(LEN(C$2)&gt;0,SUM(C28:C30),"")</f>
        <v>2781.0720000000001</v>
      </c>
      <c r="D31" s="62">
        <f t="shared" si="4"/>
        <v>2694.694</v>
      </c>
      <c r="E31" s="62">
        <f t="shared" si="4"/>
        <v>2631.2040000000002</v>
      </c>
      <c r="F31" s="62">
        <f t="shared" si="4"/>
        <v>2655.7570000000001</v>
      </c>
      <c r="G31" s="62">
        <f t="shared" si="4"/>
        <v>2666.4470000000001</v>
      </c>
      <c r="H31" s="62">
        <f t="shared" si="4"/>
        <v>3105.62</v>
      </c>
      <c r="I31" s="62">
        <f t="shared" si="4"/>
        <v>3859.9870000000001</v>
      </c>
      <c r="J31" s="62">
        <f t="shared" si="4"/>
        <v>4271.4930000000004</v>
      </c>
      <c r="K31" s="62">
        <f t="shared" si="4"/>
        <v>4451.0780000000004</v>
      </c>
      <c r="L31" s="62">
        <f t="shared" si="4"/>
        <v>4934.7640000000001</v>
      </c>
      <c r="M31" s="62">
        <f t="shared" si="4"/>
        <v>4971.866</v>
      </c>
      <c r="N31" s="62">
        <f t="shared" si="4"/>
        <v>4916.0519999999997</v>
      </c>
      <c r="O31" s="62">
        <f t="shared" si="4"/>
        <v>4575.5110000000004</v>
      </c>
      <c r="P31" s="62">
        <f t="shared" si="4"/>
        <v>4215.768</v>
      </c>
      <c r="Q31" s="62">
        <f t="shared" si="4"/>
        <v>4136.009</v>
      </c>
      <c r="R31" s="62">
        <f t="shared" si="4"/>
        <v>3582.078</v>
      </c>
      <c r="S31" s="62">
        <f t="shared" si="4"/>
        <v>3716.1890000000003</v>
      </c>
      <c r="T31" s="62">
        <f t="shared" si="4"/>
        <v>4525.0120000000006</v>
      </c>
      <c r="U31" s="62">
        <f t="shared" si="4"/>
        <v>4687.1980000000003</v>
      </c>
      <c r="V31" s="62">
        <f t="shared" si="4"/>
        <v>4564.4889999999996</v>
      </c>
      <c r="W31" s="62">
        <f t="shared" si="4"/>
        <v>4058.471</v>
      </c>
      <c r="X31" s="62">
        <f t="shared" si="4"/>
        <v>3460.598</v>
      </c>
      <c r="Y31" s="62">
        <f t="shared" si="4"/>
        <v>3301.098</v>
      </c>
      <c r="Z31" s="63" t="str">
        <f t="shared" si="4"/>
        <v/>
      </c>
      <c r="AA31" s="64">
        <f>SUM(AA28:AA30)</f>
        <v>91803.712000000014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/>
      <c r="K34" s="95"/>
      <c r="L34" s="95"/>
      <c r="M34" s="95"/>
      <c r="N34" s="95"/>
      <c r="O34" s="95"/>
      <c r="P34" s="95"/>
      <c r="Q34" s="95"/>
      <c r="R34" s="95">
        <v>324</v>
      </c>
      <c r="S34" s="95">
        <v>400</v>
      </c>
      <c r="T34" s="95">
        <v>400</v>
      </c>
      <c r="U34" s="95">
        <v>400</v>
      </c>
      <c r="V34" s="95">
        <v>400</v>
      </c>
      <c r="W34" s="95">
        <v>391</v>
      </c>
      <c r="X34" s="95">
        <v>391</v>
      </c>
      <c r="Y34" s="95">
        <v>390</v>
      </c>
      <c r="Z34" s="96"/>
      <c r="AA34" s="74">
        <f t="shared" ref="AA34:AA39" si="5">SUM(B34:Z34)</f>
        <v>6296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/>
      <c r="K35" s="99"/>
      <c r="L35" s="99"/>
      <c r="M35" s="99"/>
      <c r="N35" s="99"/>
      <c r="O35" s="99"/>
      <c r="P35" s="99"/>
      <c r="Q35" s="99"/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6400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720</v>
      </c>
      <c r="J36" s="99"/>
      <c r="K36" s="99"/>
      <c r="L36" s="99"/>
      <c r="M36" s="99"/>
      <c r="N36" s="99"/>
      <c r="O36" s="99"/>
      <c r="P36" s="99"/>
      <c r="Q36" s="99"/>
      <c r="R36" s="99">
        <v>720</v>
      </c>
      <c r="S36" s="99">
        <v>720</v>
      </c>
      <c r="T36" s="99">
        <v>720</v>
      </c>
      <c r="U36" s="99">
        <v>720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11520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47.957000000000001</v>
      </c>
      <c r="J37" s="99">
        <v>7</v>
      </c>
      <c r="K37" s="99">
        <v>18</v>
      </c>
      <c r="L37" s="99"/>
      <c r="M37" s="99"/>
      <c r="N37" s="99"/>
      <c r="O37" s="99"/>
      <c r="P37" s="99">
        <v>13.906000000000001</v>
      </c>
      <c r="Q37" s="99">
        <v>18</v>
      </c>
      <c r="R37" s="99">
        <v>31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828.86300000000006</v>
      </c>
    </row>
    <row r="38" spans="1:27" ht="24.95" customHeight="1" x14ac:dyDescent="0.2">
      <c r="A38" s="97" t="s">
        <v>31</v>
      </c>
      <c r="B38" s="98">
        <v>406.3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164.3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108.7</v>
      </c>
      <c r="S38" s="99">
        <v>359.7</v>
      </c>
      <c r="T38" s="99"/>
      <c r="U38" s="99"/>
      <c r="V38" s="99"/>
      <c r="W38" s="99">
        <v>3.7</v>
      </c>
      <c r="X38" s="99">
        <v>297</v>
      </c>
      <c r="Y38" s="99">
        <v>114.7</v>
      </c>
      <c r="Z38" s="100"/>
      <c r="AA38" s="79">
        <f t="shared" si="5"/>
        <v>3954.3999999999996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1976.3</v>
      </c>
      <c r="C39" s="88">
        <f t="shared" si="6"/>
        <v>2070</v>
      </c>
      <c r="D39" s="88">
        <f t="shared" si="6"/>
        <v>2070</v>
      </c>
      <c r="E39" s="88">
        <f t="shared" si="6"/>
        <v>2070</v>
      </c>
      <c r="F39" s="88">
        <f t="shared" si="6"/>
        <v>2070</v>
      </c>
      <c r="G39" s="88">
        <f t="shared" si="6"/>
        <v>2070</v>
      </c>
      <c r="H39" s="88">
        <f t="shared" si="6"/>
        <v>1734.3</v>
      </c>
      <c r="I39" s="88">
        <f t="shared" si="6"/>
        <v>1567.9570000000001</v>
      </c>
      <c r="J39" s="88">
        <f t="shared" si="6"/>
        <v>7</v>
      </c>
      <c r="K39" s="88">
        <f t="shared" si="6"/>
        <v>18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13.906000000000001</v>
      </c>
      <c r="Q39" s="88">
        <f t="shared" si="6"/>
        <v>18</v>
      </c>
      <c r="R39" s="88">
        <f t="shared" si="6"/>
        <v>1583.7</v>
      </c>
      <c r="S39" s="88">
        <f t="shared" si="6"/>
        <v>1922.7</v>
      </c>
      <c r="T39" s="88">
        <f t="shared" si="6"/>
        <v>1570</v>
      </c>
      <c r="U39" s="88">
        <f t="shared" si="6"/>
        <v>1570</v>
      </c>
      <c r="V39" s="88">
        <f t="shared" si="6"/>
        <v>1570</v>
      </c>
      <c r="W39" s="88">
        <f t="shared" si="6"/>
        <v>1564.7</v>
      </c>
      <c r="X39" s="88">
        <f t="shared" si="6"/>
        <v>1858</v>
      </c>
      <c r="Y39" s="88">
        <f t="shared" si="6"/>
        <v>1674.7</v>
      </c>
      <c r="Z39" s="89" t="str">
        <f t="shared" si="6"/>
        <v/>
      </c>
      <c r="AA39" s="90">
        <f t="shared" si="5"/>
        <v>28999.263000000003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710</v>
      </c>
      <c r="J44" s="99"/>
      <c r="K44" s="99"/>
      <c r="L44" s="99"/>
      <c r="M44" s="99"/>
      <c r="N44" s="99"/>
      <c r="O44" s="99"/>
      <c r="P44" s="99"/>
      <c r="Q44" s="99"/>
      <c r="R44" s="99">
        <v>710</v>
      </c>
      <c r="S44" s="99">
        <v>710</v>
      </c>
      <c r="T44" s="99">
        <v>710</v>
      </c>
      <c r="U44" s="99">
        <v>710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11360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406.3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164.3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108.7</v>
      </c>
      <c r="S46" s="99">
        <v>359.7</v>
      </c>
      <c r="T46" s="99"/>
      <c r="U46" s="99"/>
      <c r="V46" s="99"/>
      <c r="W46" s="99">
        <v>3.7</v>
      </c>
      <c r="X46" s="99">
        <v>297</v>
      </c>
      <c r="Y46" s="99">
        <v>114.7</v>
      </c>
      <c r="Z46" s="100"/>
      <c r="AA46" s="79">
        <f t="shared" si="7"/>
        <v>3954.3999999999996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1116.3</v>
      </c>
      <c r="C48" s="88">
        <f t="shared" ref="C48:Z48" si="8">IF(LEN(C$2)&gt;0,SUM(C42:C47),"")</f>
        <v>1210</v>
      </c>
      <c r="D48" s="88">
        <f t="shared" si="8"/>
        <v>1210</v>
      </c>
      <c r="E48" s="88">
        <f t="shared" si="8"/>
        <v>1210</v>
      </c>
      <c r="F48" s="88">
        <f t="shared" si="8"/>
        <v>1210</v>
      </c>
      <c r="G48" s="88">
        <f t="shared" si="8"/>
        <v>1210</v>
      </c>
      <c r="H48" s="88">
        <f t="shared" si="8"/>
        <v>874.3</v>
      </c>
      <c r="I48" s="88">
        <f t="shared" si="8"/>
        <v>710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818.7</v>
      </c>
      <c r="S48" s="88">
        <f t="shared" si="8"/>
        <v>1069.7</v>
      </c>
      <c r="T48" s="88">
        <f t="shared" si="8"/>
        <v>710</v>
      </c>
      <c r="U48" s="88">
        <f t="shared" si="8"/>
        <v>710</v>
      </c>
      <c r="V48" s="88">
        <f t="shared" si="8"/>
        <v>710</v>
      </c>
      <c r="W48" s="88">
        <f t="shared" si="8"/>
        <v>713.7</v>
      </c>
      <c r="X48" s="88">
        <f t="shared" si="8"/>
        <v>1007</v>
      </c>
      <c r="Y48" s="88">
        <f t="shared" si="8"/>
        <v>824.7</v>
      </c>
      <c r="Z48" s="89" t="str">
        <f t="shared" si="8"/>
        <v/>
      </c>
      <c r="AA48" s="90">
        <f t="shared" si="7"/>
        <v>15314.400000000003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4157.5569999999998</v>
      </c>
      <c r="C51" s="88">
        <f t="shared" si="10"/>
        <v>3991.0720000000001</v>
      </c>
      <c r="D51" s="88">
        <f t="shared" si="10"/>
        <v>3904.694</v>
      </c>
      <c r="E51" s="88">
        <f t="shared" si="10"/>
        <v>3841.2039999999997</v>
      </c>
      <c r="F51" s="88">
        <f t="shared" si="10"/>
        <v>3865.7569999999996</v>
      </c>
      <c r="G51" s="88">
        <f t="shared" si="10"/>
        <v>3876.4470000000001</v>
      </c>
      <c r="H51" s="88">
        <f t="shared" si="10"/>
        <v>3979.92</v>
      </c>
      <c r="I51" s="88">
        <f t="shared" si="10"/>
        <v>4569.9870000000001</v>
      </c>
      <c r="J51" s="88">
        <f t="shared" si="10"/>
        <v>4271.4929999999995</v>
      </c>
      <c r="K51" s="88">
        <f t="shared" si="10"/>
        <v>4451.0780000000004</v>
      </c>
      <c r="L51" s="88">
        <f t="shared" si="10"/>
        <v>4934.7640000000001</v>
      </c>
      <c r="M51" s="88">
        <f t="shared" si="10"/>
        <v>4971.8659999999991</v>
      </c>
      <c r="N51" s="88">
        <f t="shared" si="10"/>
        <v>4916.0519999999988</v>
      </c>
      <c r="O51" s="88">
        <f t="shared" si="10"/>
        <v>4575.5110000000013</v>
      </c>
      <c r="P51" s="88">
        <f t="shared" si="10"/>
        <v>4215.7680000000009</v>
      </c>
      <c r="Q51" s="88">
        <f t="shared" si="10"/>
        <v>4136.009</v>
      </c>
      <c r="R51" s="88">
        <f t="shared" si="10"/>
        <v>4400.7780000000002</v>
      </c>
      <c r="S51" s="88">
        <f t="shared" si="10"/>
        <v>4785.8890000000001</v>
      </c>
      <c r="T51" s="88">
        <f t="shared" si="10"/>
        <v>5235.0120000000006</v>
      </c>
      <c r="U51" s="88">
        <f t="shared" si="10"/>
        <v>5397.1980000000003</v>
      </c>
      <c r="V51" s="88">
        <f t="shared" si="10"/>
        <v>5274.4889999999996</v>
      </c>
      <c r="W51" s="88">
        <f t="shared" si="10"/>
        <v>4772.1710000000003</v>
      </c>
      <c r="X51" s="88">
        <f t="shared" si="10"/>
        <v>4467.598</v>
      </c>
      <c r="Y51" s="88">
        <f t="shared" si="10"/>
        <v>4125.7979999999998</v>
      </c>
      <c r="Z51" s="89" t="str">
        <f t="shared" si="10"/>
        <v/>
      </c>
      <c r="AA51" s="104">
        <f>SUM(B51:Z51)</f>
        <v>107118.11200000001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4157.5600000000013</v>
      </c>
      <c r="C4" s="18">
        <v>3991.072000000001</v>
      </c>
      <c r="D4" s="18">
        <v>3904.694</v>
      </c>
      <c r="E4" s="18">
        <v>3841.2040000000006</v>
      </c>
      <c r="F4" s="18">
        <v>3865.7570000000001</v>
      </c>
      <c r="G4" s="18">
        <v>3876.4470000000001</v>
      </c>
      <c r="H4" s="18">
        <v>3979.915</v>
      </c>
      <c r="I4" s="18">
        <v>4569.987000000001</v>
      </c>
      <c r="J4" s="18">
        <v>4271.4930000000004</v>
      </c>
      <c r="K4" s="18">
        <v>4451.0780000000013</v>
      </c>
      <c r="L4" s="18">
        <v>4934.764000000001</v>
      </c>
      <c r="M4" s="18">
        <v>4971.866</v>
      </c>
      <c r="N4" s="18">
        <v>4916.0520000000024</v>
      </c>
      <c r="O4" s="18">
        <v>4575.5109999999995</v>
      </c>
      <c r="P4" s="18">
        <v>4215.768</v>
      </c>
      <c r="Q4" s="18">
        <v>4136.009</v>
      </c>
      <c r="R4" s="18">
        <v>4400.7779999999993</v>
      </c>
      <c r="S4" s="18">
        <v>4785.8909999999996</v>
      </c>
      <c r="T4" s="18">
        <v>5234.9700000000012</v>
      </c>
      <c r="U4" s="18">
        <v>5397.1879999999992</v>
      </c>
      <c r="V4" s="18">
        <v>5274.4550000000027</v>
      </c>
      <c r="W4" s="18">
        <v>4772.1249999999973</v>
      </c>
      <c r="X4" s="18">
        <v>4467.598</v>
      </c>
      <c r="Y4" s="18">
        <v>4125.8100000000004</v>
      </c>
      <c r="Z4" s="19"/>
      <c r="AA4" s="20">
        <f>SUM(B4:Z4)</f>
        <v>107117.99200000003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133.01</v>
      </c>
      <c r="C7" s="28">
        <v>190.12</v>
      </c>
      <c r="D7" s="28">
        <v>145.1</v>
      </c>
      <c r="E7" s="28">
        <v>144.30000000000001</v>
      </c>
      <c r="F7" s="28">
        <v>146.5</v>
      </c>
      <c r="G7" s="28">
        <v>146.16</v>
      </c>
      <c r="H7" s="28">
        <v>129.29</v>
      </c>
      <c r="I7" s="28">
        <v>119.5</v>
      </c>
      <c r="J7" s="28">
        <v>214.17</v>
      </c>
      <c r="K7" s="28">
        <v>146.66</v>
      </c>
      <c r="L7" s="28">
        <v>36.270000000000003</v>
      </c>
      <c r="M7" s="28">
        <v>60.35</v>
      </c>
      <c r="N7" s="28">
        <v>26.01</v>
      </c>
      <c r="O7" s="28">
        <v>26.01</v>
      </c>
      <c r="P7" s="28">
        <v>85.7</v>
      </c>
      <c r="Q7" s="28">
        <v>203.17</v>
      </c>
      <c r="R7" s="28">
        <v>51</v>
      </c>
      <c r="S7" s="28">
        <v>130.93</v>
      </c>
      <c r="T7" s="28">
        <v>151.09</v>
      </c>
      <c r="U7" s="28">
        <v>197</v>
      </c>
      <c r="V7" s="28">
        <v>182.31</v>
      </c>
      <c r="W7" s="28">
        <v>149.94999999999999</v>
      </c>
      <c r="X7" s="28">
        <v>133.01</v>
      </c>
      <c r="Y7" s="28">
        <v>130.93</v>
      </c>
      <c r="Z7" s="29"/>
      <c r="AA7" s="30">
        <f>IF(SUM(B7:Z7)&lt;&gt;0,AVERAGEIF(B7:Z7,"&lt;&gt;"""),"")</f>
        <v>128.27249999999998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887.54499999999996</v>
      </c>
      <c r="C19" s="72">
        <v>890.53599999999994</v>
      </c>
      <c r="D19" s="72">
        <v>890.55799999999999</v>
      </c>
      <c r="E19" s="72">
        <v>866.55</v>
      </c>
      <c r="F19" s="72">
        <v>896.56200000000001</v>
      </c>
      <c r="G19" s="72">
        <v>884.57100000000003</v>
      </c>
      <c r="H19" s="72">
        <v>893.57399999999996</v>
      </c>
      <c r="I19" s="72">
        <v>895.58899999999994</v>
      </c>
      <c r="J19" s="72">
        <v>886.20900000000006</v>
      </c>
      <c r="K19" s="72">
        <v>925.17599999999993</v>
      </c>
      <c r="L19" s="72">
        <v>927.16300000000001</v>
      </c>
      <c r="M19" s="72">
        <v>937.14499999999998</v>
      </c>
      <c r="N19" s="72">
        <v>927.09999999999991</v>
      </c>
      <c r="O19" s="72">
        <v>894.08199999999988</v>
      </c>
      <c r="P19" s="72">
        <v>890.09799999999996</v>
      </c>
      <c r="Q19" s="72">
        <v>879.10099999999989</v>
      </c>
      <c r="R19" s="72">
        <v>890.11300000000006</v>
      </c>
      <c r="S19" s="72">
        <v>864.51700000000005</v>
      </c>
      <c r="T19" s="72">
        <v>886.52599999999995</v>
      </c>
      <c r="U19" s="72">
        <v>880.54099999999994</v>
      </c>
      <c r="V19" s="72">
        <v>881.61</v>
      </c>
      <c r="W19" s="72">
        <v>865.58600000000001</v>
      </c>
      <c r="X19" s="72">
        <v>868.548</v>
      </c>
      <c r="Y19" s="72">
        <v>860.54899999999998</v>
      </c>
      <c r="Z19" s="73"/>
      <c r="AA19" s="74">
        <f t="shared" ref="AA19:AA24" si="2">SUM(B19:Z19)</f>
        <v>21369.548999999999</v>
      </c>
    </row>
    <row r="20" spans="1:27" ht="24.95" customHeight="1" x14ac:dyDescent="0.2">
      <c r="A20" s="75" t="s">
        <v>15</v>
      </c>
      <c r="B20" s="76">
        <v>798.827</v>
      </c>
      <c r="C20" s="77">
        <v>769.38400000000001</v>
      </c>
      <c r="D20" s="77">
        <v>767.13599999999997</v>
      </c>
      <c r="E20" s="77">
        <v>770.04000000000008</v>
      </c>
      <c r="F20" s="77">
        <v>758.125</v>
      </c>
      <c r="G20" s="77">
        <v>725.86</v>
      </c>
      <c r="H20" s="77">
        <v>699.18000000000018</v>
      </c>
      <c r="I20" s="77">
        <v>613.03899999999999</v>
      </c>
      <c r="J20" s="77">
        <v>581.59100000000001</v>
      </c>
      <c r="K20" s="77">
        <v>544.01800000000003</v>
      </c>
      <c r="L20" s="77">
        <v>615.39700000000005</v>
      </c>
      <c r="M20" s="77">
        <v>611.68900000000008</v>
      </c>
      <c r="N20" s="77">
        <v>620.56000000000006</v>
      </c>
      <c r="O20" s="77">
        <v>611.24300000000005</v>
      </c>
      <c r="P20" s="77">
        <v>590.57399999999996</v>
      </c>
      <c r="Q20" s="77">
        <v>578.19599999999991</v>
      </c>
      <c r="R20" s="77">
        <v>554.70400000000006</v>
      </c>
      <c r="S20" s="77">
        <v>575.75</v>
      </c>
      <c r="T20" s="77">
        <v>609.99399999999991</v>
      </c>
      <c r="U20" s="77">
        <v>609.24400000000003</v>
      </c>
      <c r="V20" s="77">
        <v>613.22400000000005</v>
      </c>
      <c r="W20" s="77">
        <v>609.54599999999982</v>
      </c>
      <c r="X20" s="77">
        <v>605.69199999999989</v>
      </c>
      <c r="Y20" s="77">
        <v>610.47800000000007</v>
      </c>
      <c r="Z20" s="78"/>
      <c r="AA20" s="79">
        <f t="shared" si="2"/>
        <v>15443.491000000002</v>
      </c>
    </row>
    <row r="21" spans="1:27" ht="24.95" customHeight="1" x14ac:dyDescent="0.2">
      <c r="A21" s="75" t="s">
        <v>16</v>
      </c>
      <c r="B21" s="80">
        <v>2174.6880000000001</v>
      </c>
      <c r="C21" s="81">
        <v>2049.652</v>
      </c>
      <c r="D21" s="81">
        <v>1969.9999999999998</v>
      </c>
      <c r="E21" s="81">
        <v>1933.114</v>
      </c>
      <c r="F21" s="81">
        <v>1927.0700000000002</v>
      </c>
      <c r="G21" s="81">
        <v>1973.0160000000001</v>
      </c>
      <c r="H21" s="81">
        <v>2011.1609999999998</v>
      </c>
      <c r="I21" s="81">
        <v>2170.8589999999995</v>
      </c>
      <c r="J21" s="81">
        <v>2379.6929999999998</v>
      </c>
      <c r="K21" s="81">
        <v>2537.884</v>
      </c>
      <c r="L21" s="81">
        <v>2772.2040000000002</v>
      </c>
      <c r="M21" s="81">
        <v>2806.5319999999997</v>
      </c>
      <c r="N21" s="81">
        <v>2774.3879999999995</v>
      </c>
      <c r="O21" s="81">
        <v>2481.9739999999997</v>
      </c>
      <c r="P21" s="81">
        <v>2303.096</v>
      </c>
      <c r="Q21" s="81">
        <v>2236.712</v>
      </c>
      <c r="R21" s="81">
        <v>2383.4609999999998</v>
      </c>
      <c r="S21" s="81">
        <v>2677.1239999999998</v>
      </c>
      <c r="T21" s="81">
        <v>3179.4500000000003</v>
      </c>
      <c r="U21" s="81">
        <v>3204.703</v>
      </c>
      <c r="V21" s="81">
        <v>3096.8209999999999</v>
      </c>
      <c r="W21" s="81">
        <v>2854.9930000000004</v>
      </c>
      <c r="X21" s="81">
        <v>2579.8580000000002</v>
      </c>
      <c r="Y21" s="81">
        <v>2287.2829999999999</v>
      </c>
      <c r="Z21" s="78"/>
      <c r="AA21" s="79">
        <f t="shared" si="2"/>
        <v>58765.736000000004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90.5</v>
      </c>
      <c r="C23" s="77">
        <v>88.5</v>
      </c>
      <c r="D23" s="77">
        <v>88</v>
      </c>
      <c r="E23" s="77">
        <v>86.5</v>
      </c>
      <c r="F23" s="77">
        <v>90</v>
      </c>
      <c r="G23" s="77">
        <v>81</v>
      </c>
      <c r="H23" s="77">
        <v>74</v>
      </c>
      <c r="I23" s="77">
        <v>78.5</v>
      </c>
      <c r="J23" s="77">
        <v>92</v>
      </c>
      <c r="K23" s="77">
        <v>82</v>
      </c>
      <c r="L23" s="77">
        <v>73</v>
      </c>
      <c r="M23" s="77">
        <v>75.5</v>
      </c>
      <c r="N23" s="77">
        <v>71</v>
      </c>
      <c r="O23" s="77">
        <v>70.5</v>
      </c>
      <c r="P23" s="77">
        <v>92</v>
      </c>
      <c r="Q23" s="77">
        <v>95</v>
      </c>
      <c r="R23" s="77">
        <v>96.5</v>
      </c>
      <c r="S23" s="77">
        <v>98.5</v>
      </c>
      <c r="T23" s="77">
        <v>103.5</v>
      </c>
      <c r="U23" s="77">
        <v>107.5</v>
      </c>
      <c r="V23" s="77">
        <v>108.5</v>
      </c>
      <c r="W23" s="77">
        <v>100</v>
      </c>
      <c r="X23" s="77">
        <v>92.5</v>
      </c>
      <c r="Y23" s="77">
        <v>93.5</v>
      </c>
      <c r="Z23" s="77"/>
      <c r="AA23" s="79">
        <f t="shared" si="2"/>
        <v>2128.5</v>
      </c>
    </row>
    <row r="24" spans="1:27" ht="24.95" customHeight="1" x14ac:dyDescent="0.2">
      <c r="A24" s="85" t="s">
        <v>19</v>
      </c>
      <c r="B24" s="77">
        <v>203</v>
      </c>
      <c r="C24" s="77">
        <v>193.00000000000006</v>
      </c>
      <c r="D24" s="77">
        <v>187</v>
      </c>
      <c r="E24" s="77">
        <v>185</v>
      </c>
      <c r="F24" s="77">
        <v>194.00000000000003</v>
      </c>
      <c r="G24" s="77">
        <v>211.99999999999994</v>
      </c>
      <c r="H24" s="77">
        <v>252</v>
      </c>
      <c r="I24" s="77">
        <v>281</v>
      </c>
      <c r="J24" s="77">
        <v>305</v>
      </c>
      <c r="K24" s="77">
        <v>324</v>
      </c>
      <c r="L24" s="77">
        <v>329.99999999999994</v>
      </c>
      <c r="M24" s="77">
        <v>322.99999999999994</v>
      </c>
      <c r="N24" s="77">
        <v>319.99999999999994</v>
      </c>
      <c r="O24" s="77">
        <v>311.00000000000006</v>
      </c>
      <c r="P24" s="77">
        <v>304</v>
      </c>
      <c r="Q24" s="77">
        <v>299</v>
      </c>
      <c r="R24" s="77">
        <v>303</v>
      </c>
      <c r="S24" s="77">
        <v>327</v>
      </c>
      <c r="T24" s="77">
        <v>360</v>
      </c>
      <c r="U24" s="77">
        <v>360</v>
      </c>
      <c r="V24" s="77">
        <v>338</v>
      </c>
      <c r="W24" s="77">
        <v>301</v>
      </c>
      <c r="X24" s="77">
        <v>268.00000000000006</v>
      </c>
      <c r="Y24" s="77">
        <v>236.99999999999997</v>
      </c>
      <c r="Z24" s="77"/>
      <c r="AA24" s="79">
        <f t="shared" si="2"/>
        <v>6717</v>
      </c>
    </row>
    <row r="25" spans="1:27" ht="30" customHeight="1" thickBot="1" x14ac:dyDescent="0.25">
      <c r="A25" s="86" t="s">
        <v>20</v>
      </c>
      <c r="B25" s="87">
        <f t="shared" ref="B25:AA25" si="3">SUM(B19:B24)</f>
        <v>4154.5599999999995</v>
      </c>
      <c r="C25" s="88">
        <f t="shared" si="3"/>
        <v>3991.0720000000001</v>
      </c>
      <c r="D25" s="88">
        <f t="shared" si="3"/>
        <v>3902.6939999999995</v>
      </c>
      <c r="E25" s="88">
        <f t="shared" si="3"/>
        <v>3841.2040000000002</v>
      </c>
      <c r="F25" s="88">
        <f t="shared" si="3"/>
        <v>3865.7570000000001</v>
      </c>
      <c r="G25" s="88">
        <f t="shared" si="3"/>
        <v>3876.4470000000001</v>
      </c>
      <c r="H25" s="88">
        <f t="shared" si="3"/>
        <v>3929.915</v>
      </c>
      <c r="I25" s="88">
        <f t="shared" si="3"/>
        <v>4038.9869999999992</v>
      </c>
      <c r="J25" s="88">
        <f t="shared" si="3"/>
        <v>4244.4930000000004</v>
      </c>
      <c r="K25" s="88">
        <f t="shared" si="3"/>
        <v>4413.0779999999995</v>
      </c>
      <c r="L25" s="88">
        <f t="shared" si="3"/>
        <v>4827.7640000000001</v>
      </c>
      <c r="M25" s="88">
        <f t="shared" si="3"/>
        <v>4863.866</v>
      </c>
      <c r="N25" s="88">
        <f t="shared" si="3"/>
        <v>4823.0479999999989</v>
      </c>
      <c r="O25" s="88">
        <f t="shared" si="3"/>
        <v>4478.7989999999991</v>
      </c>
      <c r="P25" s="88">
        <f t="shared" si="3"/>
        <v>4179.768</v>
      </c>
      <c r="Q25" s="88">
        <f t="shared" si="3"/>
        <v>4088.009</v>
      </c>
      <c r="R25" s="88">
        <f t="shared" si="3"/>
        <v>4227.7780000000002</v>
      </c>
      <c r="S25" s="88">
        <f t="shared" si="3"/>
        <v>4542.8909999999996</v>
      </c>
      <c r="T25" s="88">
        <f t="shared" si="3"/>
        <v>5139.47</v>
      </c>
      <c r="U25" s="88">
        <f t="shared" si="3"/>
        <v>5161.9879999999994</v>
      </c>
      <c r="V25" s="88">
        <f t="shared" si="3"/>
        <v>5038.1549999999997</v>
      </c>
      <c r="W25" s="88">
        <f t="shared" si="3"/>
        <v>4731.125</v>
      </c>
      <c r="X25" s="88">
        <f t="shared" si="3"/>
        <v>4414.598</v>
      </c>
      <c r="Y25" s="88">
        <f t="shared" si="3"/>
        <v>4088.81</v>
      </c>
      <c r="Z25" s="89">
        <f t="shared" si="3"/>
        <v>0</v>
      </c>
      <c r="AA25" s="90">
        <f t="shared" si="3"/>
        <v>104864.27600000001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293.5</v>
      </c>
      <c r="C28" s="72">
        <v>281.5</v>
      </c>
      <c r="D28" s="72">
        <v>275</v>
      </c>
      <c r="E28" s="72">
        <v>271.5</v>
      </c>
      <c r="F28" s="72">
        <v>284</v>
      </c>
      <c r="G28" s="72">
        <v>293</v>
      </c>
      <c r="H28" s="72">
        <v>326</v>
      </c>
      <c r="I28" s="72">
        <v>359.5</v>
      </c>
      <c r="J28" s="72">
        <v>419</v>
      </c>
      <c r="K28" s="72">
        <v>428</v>
      </c>
      <c r="L28" s="72">
        <v>425</v>
      </c>
      <c r="M28" s="72">
        <v>420.5</v>
      </c>
      <c r="N28" s="72">
        <v>418</v>
      </c>
      <c r="O28" s="72">
        <v>408.5</v>
      </c>
      <c r="P28" s="72">
        <v>423</v>
      </c>
      <c r="Q28" s="72">
        <v>416</v>
      </c>
      <c r="R28" s="72">
        <v>421.5</v>
      </c>
      <c r="S28" s="72">
        <v>447.5</v>
      </c>
      <c r="T28" s="72">
        <v>463.5</v>
      </c>
      <c r="U28" s="72">
        <v>467.5</v>
      </c>
      <c r="V28" s="72">
        <v>446.5</v>
      </c>
      <c r="W28" s="72">
        <v>401</v>
      </c>
      <c r="X28" s="72">
        <v>360.5</v>
      </c>
      <c r="Y28" s="72">
        <v>330.5</v>
      </c>
      <c r="Z28" s="73"/>
      <c r="AA28" s="74">
        <f>SUM(B28:Z28)</f>
        <v>9080.5</v>
      </c>
    </row>
    <row r="29" spans="1:27" ht="24.95" customHeight="1" x14ac:dyDescent="0.2">
      <c r="A29" s="75" t="s">
        <v>23</v>
      </c>
      <c r="B29" s="76">
        <v>3864.06</v>
      </c>
      <c r="C29" s="77">
        <v>3709.5720000000001</v>
      </c>
      <c r="D29" s="77">
        <v>3629.694</v>
      </c>
      <c r="E29" s="77">
        <v>3569.7040000000002</v>
      </c>
      <c r="F29" s="77">
        <v>3581.7570000000001</v>
      </c>
      <c r="G29" s="77">
        <v>3583.4470000000001</v>
      </c>
      <c r="H29" s="77">
        <v>3653.915</v>
      </c>
      <c r="I29" s="77">
        <v>3710.4870000000001</v>
      </c>
      <c r="J29" s="77">
        <v>3852.4929999999999</v>
      </c>
      <c r="K29" s="77">
        <v>4023.078</v>
      </c>
      <c r="L29" s="77">
        <v>4509.7640000000001</v>
      </c>
      <c r="M29" s="77">
        <v>4551.366</v>
      </c>
      <c r="N29" s="77">
        <v>4498.0519999999997</v>
      </c>
      <c r="O29" s="77">
        <v>4167.0110000000004</v>
      </c>
      <c r="P29" s="77">
        <v>3792.768</v>
      </c>
      <c r="Q29" s="77">
        <v>3720.009</v>
      </c>
      <c r="R29" s="77">
        <v>3979.2779999999998</v>
      </c>
      <c r="S29" s="77">
        <v>4338.3909999999996</v>
      </c>
      <c r="T29" s="77">
        <v>4741.97</v>
      </c>
      <c r="U29" s="77">
        <v>4753.4880000000003</v>
      </c>
      <c r="V29" s="77">
        <v>4639.6549999999997</v>
      </c>
      <c r="W29" s="77">
        <v>4371.125</v>
      </c>
      <c r="X29" s="77">
        <v>4107.098</v>
      </c>
      <c r="Y29" s="77">
        <v>3795.31</v>
      </c>
      <c r="Z29" s="78"/>
      <c r="AA29" s="79">
        <f>SUM(B29:Z29)</f>
        <v>97143.491999999998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4157.5599999999995</v>
      </c>
      <c r="C31" s="62">
        <f t="shared" si="4"/>
        <v>3991.0720000000001</v>
      </c>
      <c r="D31" s="62">
        <f t="shared" si="4"/>
        <v>3904.694</v>
      </c>
      <c r="E31" s="62">
        <f t="shared" si="4"/>
        <v>3841.2040000000002</v>
      </c>
      <c r="F31" s="62">
        <f t="shared" si="4"/>
        <v>3865.7570000000001</v>
      </c>
      <c r="G31" s="62">
        <f t="shared" si="4"/>
        <v>3876.4470000000001</v>
      </c>
      <c r="H31" s="62">
        <f t="shared" si="4"/>
        <v>3979.915</v>
      </c>
      <c r="I31" s="62">
        <f t="shared" si="4"/>
        <v>4069.9870000000001</v>
      </c>
      <c r="J31" s="62">
        <f t="shared" si="4"/>
        <v>4271.4930000000004</v>
      </c>
      <c r="K31" s="62">
        <f t="shared" si="4"/>
        <v>4451.0779999999995</v>
      </c>
      <c r="L31" s="62">
        <f t="shared" si="4"/>
        <v>4934.7640000000001</v>
      </c>
      <c r="M31" s="62">
        <f t="shared" si="4"/>
        <v>4971.866</v>
      </c>
      <c r="N31" s="62">
        <f t="shared" si="4"/>
        <v>4916.0519999999997</v>
      </c>
      <c r="O31" s="62">
        <f t="shared" si="4"/>
        <v>4575.5110000000004</v>
      </c>
      <c r="P31" s="62">
        <f t="shared" si="4"/>
        <v>4215.768</v>
      </c>
      <c r="Q31" s="62">
        <f t="shared" si="4"/>
        <v>4136.009</v>
      </c>
      <c r="R31" s="62">
        <f t="shared" si="4"/>
        <v>4400.7780000000002</v>
      </c>
      <c r="S31" s="62">
        <f t="shared" si="4"/>
        <v>4785.8909999999996</v>
      </c>
      <c r="T31" s="62">
        <f t="shared" si="4"/>
        <v>5205.47</v>
      </c>
      <c r="U31" s="62">
        <f t="shared" si="4"/>
        <v>5220.9880000000003</v>
      </c>
      <c r="V31" s="62">
        <f t="shared" si="4"/>
        <v>5086.1549999999997</v>
      </c>
      <c r="W31" s="62">
        <f t="shared" si="4"/>
        <v>4772.125</v>
      </c>
      <c r="X31" s="62">
        <f t="shared" si="4"/>
        <v>4467.598</v>
      </c>
      <c r="Y31" s="62">
        <f t="shared" si="4"/>
        <v>4125.8099999999995</v>
      </c>
      <c r="Z31" s="63">
        <f t="shared" si="4"/>
        <v>0</v>
      </c>
      <c r="AA31" s="64">
        <f t="shared" si="4"/>
        <v>106223.992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</v>
      </c>
      <c r="C34" s="95"/>
      <c r="D34" s="95">
        <v>2</v>
      </c>
      <c r="E34" s="95"/>
      <c r="F34" s="95"/>
      <c r="G34" s="95"/>
      <c r="H34" s="95"/>
      <c r="I34" s="95"/>
      <c r="J34" s="95"/>
      <c r="K34" s="95">
        <v>8</v>
      </c>
      <c r="L34" s="95">
        <v>10</v>
      </c>
      <c r="M34" s="95">
        <v>11</v>
      </c>
      <c r="N34" s="95">
        <v>8.0039999999999996</v>
      </c>
      <c r="O34" s="95">
        <v>11.712</v>
      </c>
      <c r="P34" s="95">
        <v>1</v>
      </c>
      <c r="Q34" s="95">
        <v>11</v>
      </c>
      <c r="R34" s="95">
        <v>42</v>
      </c>
      <c r="S34" s="95">
        <v>100</v>
      </c>
      <c r="T34" s="95">
        <v>66</v>
      </c>
      <c r="U34" s="95">
        <v>59</v>
      </c>
      <c r="V34" s="95">
        <v>48</v>
      </c>
      <c r="W34" s="95">
        <v>41</v>
      </c>
      <c r="X34" s="95">
        <v>53</v>
      </c>
      <c r="Y34" s="95">
        <v>37</v>
      </c>
      <c r="Z34" s="96"/>
      <c r="AA34" s="74">
        <f t="shared" ref="AA34:AA39" si="5">SUM(B34:Z34)</f>
        <v>511.71600000000001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50</v>
      </c>
      <c r="I37" s="99">
        <v>31</v>
      </c>
      <c r="J37" s="99">
        <v>27</v>
      </c>
      <c r="K37" s="99">
        <v>30</v>
      </c>
      <c r="L37" s="99">
        <v>97</v>
      </c>
      <c r="M37" s="99">
        <v>97</v>
      </c>
      <c r="N37" s="99">
        <v>85</v>
      </c>
      <c r="O37" s="99">
        <v>85</v>
      </c>
      <c r="P37" s="99">
        <v>35</v>
      </c>
      <c r="Q37" s="99">
        <v>37</v>
      </c>
      <c r="R37" s="99">
        <v>131</v>
      </c>
      <c r="S37" s="99">
        <v>143</v>
      </c>
      <c r="T37" s="99"/>
      <c r="U37" s="99"/>
      <c r="V37" s="99"/>
      <c r="W37" s="99"/>
      <c r="X37" s="99"/>
      <c r="Y37" s="99"/>
      <c r="Z37" s="100"/>
      <c r="AA37" s="79">
        <f t="shared" si="5"/>
        <v>848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29.5</v>
      </c>
      <c r="U38" s="99">
        <v>176.2</v>
      </c>
      <c r="V38" s="99">
        <v>188.3</v>
      </c>
      <c r="W38" s="99"/>
      <c r="X38" s="99"/>
      <c r="Y38" s="99"/>
      <c r="Z38" s="100"/>
      <c r="AA38" s="79">
        <f t="shared" si="5"/>
        <v>894</v>
      </c>
    </row>
    <row r="39" spans="1:27" ht="30" customHeight="1" thickBot="1" x14ac:dyDescent="0.25">
      <c r="A39" s="86" t="s">
        <v>45</v>
      </c>
      <c r="B39" s="87">
        <f t="shared" ref="B39:Z39" si="6">SUM(B34:B38)</f>
        <v>3</v>
      </c>
      <c r="C39" s="88">
        <f t="shared" si="6"/>
        <v>0</v>
      </c>
      <c r="D39" s="88">
        <f t="shared" si="6"/>
        <v>2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50</v>
      </c>
      <c r="I39" s="88">
        <f t="shared" si="6"/>
        <v>531</v>
      </c>
      <c r="J39" s="88">
        <f t="shared" si="6"/>
        <v>27</v>
      </c>
      <c r="K39" s="88">
        <f t="shared" si="6"/>
        <v>38</v>
      </c>
      <c r="L39" s="88">
        <f t="shared" si="6"/>
        <v>107</v>
      </c>
      <c r="M39" s="88">
        <f t="shared" si="6"/>
        <v>108</v>
      </c>
      <c r="N39" s="88">
        <f t="shared" si="6"/>
        <v>93.004000000000005</v>
      </c>
      <c r="O39" s="88">
        <f t="shared" si="6"/>
        <v>96.712000000000003</v>
      </c>
      <c r="P39" s="88">
        <f t="shared" si="6"/>
        <v>36</v>
      </c>
      <c r="Q39" s="88">
        <f t="shared" si="6"/>
        <v>48</v>
      </c>
      <c r="R39" s="88">
        <f t="shared" si="6"/>
        <v>173</v>
      </c>
      <c r="S39" s="88">
        <f t="shared" si="6"/>
        <v>243</v>
      </c>
      <c r="T39" s="88">
        <f t="shared" si="6"/>
        <v>95.5</v>
      </c>
      <c r="U39" s="88">
        <f t="shared" si="6"/>
        <v>235.2</v>
      </c>
      <c r="V39" s="88">
        <f t="shared" si="6"/>
        <v>236.3</v>
      </c>
      <c r="W39" s="88">
        <f t="shared" si="6"/>
        <v>41</v>
      </c>
      <c r="X39" s="88">
        <f t="shared" si="6"/>
        <v>53</v>
      </c>
      <c r="Y39" s="88">
        <f t="shared" si="6"/>
        <v>37</v>
      </c>
      <c r="Z39" s="89">
        <f t="shared" si="6"/>
        <v>0</v>
      </c>
      <c r="AA39" s="90">
        <f t="shared" si="5"/>
        <v>2253.7160000000003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29.5</v>
      </c>
      <c r="U46" s="99">
        <v>176.2</v>
      </c>
      <c r="V46" s="99">
        <v>188.3</v>
      </c>
      <c r="W46" s="99"/>
      <c r="X46" s="99"/>
      <c r="Y46" s="99"/>
      <c r="Z46" s="100"/>
      <c r="AA46" s="79">
        <f t="shared" si="7"/>
        <v>894</v>
      </c>
    </row>
    <row r="47" spans="1:27" ht="24.95" customHeight="1" x14ac:dyDescent="0.2">
      <c r="A47" s="85" t="s">
        <v>47</v>
      </c>
      <c r="B47" s="98">
        <v>22</v>
      </c>
      <c r="C47" s="99">
        <v>15</v>
      </c>
      <c r="D47" s="99">
        <v>17</v>
      </c>
      <c r="E47" s="99">
        <v>16</v>
      </c>
      <c r="F47" s="99">
        <v>26</v>
      </c>
      <c r="G47" s="99">
        <v>44</v>
      </c>
      <c r="H47" s="99">
        <v>71</v>
      </c>
      <c r="I47" s="99">
        <v>82</v>
      </c>
      <c r="J47" s="99">
        <v>98</v>
      </c>
      <c r="K47" s="99">
        <v>117</v>
      </c>
      <c r="L47" s="99">
        <v>129</v>
      </c>
      <c r="M47" s="99">
        <v>128</v>
      </c>
      <c r="N47" s="99">
        <v>129</v>
      </c>
      <c r="O47" s="99">
        <v>128</v>
      </c>
      <c r="P47" s="99">
        <v>130</v>
      </c>
      <c r="Q47" s="99">
        <v>139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121</v>
      </c>
      <c r="Y47" s="99">
        <v>93</v>
      </c>
      <c r="Z47" s="100"/>
      <c r="AA47" s="79">
        <f t="shared" si="7"/>
        <v>2405</v>
      </c>
    </row>
    <row r="48" spans="1:27" ht="30" customHeight="1" thickBot="1" x14ac:dyDescent="0.25">
      <c r="A48" s="86" t="s">
        <v>48</v>
      </c>
      <c r="B48" s="87">
        <f>SUM(B42:B47)</f>
        <v>22</v>
      </c>
      <c r="C48" s="88">
        <f t="shared" ref="C48:Z48" si="8">SUM(C42:C47)</f>
        <v>15</v>
      </c>
      <c r="D48" s="88">
        <f t="shared" si="8"/>
        <v>17</v>
      </c>
      <c r="E48" s="88">
        <f t="shared" si="8"/>
        <v>16</v>
      </c>
      <c r="F48" s="88">
        <f t="shared" si="8"/>
        <v>26</v>
      </c>
      <c r="G48" s="88">
        <f t="shared" si="8"/>
        <v>44</v>
      </c>
      <c r="H48" s="88">
        <f t="shared" si="8"/>
        <v>71</v>
      </c>
      <c r="I48" s="88">
        <f t="shared" si="8"/>
        <v>582</v>
      </c>
      <c r="J48" s="88">
        <f t="shared" si="8"/>
        <v>98</v>
      </c>
      <c r="K48" s="88">
        <f t="shared" si="8"/>
        <v>117</v>
      </c>
      <c r="L48" s="88">
        <f t="shared" si="8"/>
        <v>129</v>
      </c>
      <c r="M48" s="88">
        <f t="shared" si="8"/>
        <v>128</v>
      </c>
      <c r="N48" s="88">
        <f t="shared" si="8"/>
        <v>129</v>
      </c>
      <c r="O48" s="88">
        <f t="shared" si="8"/>
        <v>128</v>
      </c>
      <c r="P48" s="88">
        <f t="shared" si="8"/>
        <v>130</v>
      </c>
      <c r="Q48" s="88">
        <f t="shared" si="8"/>
        <v>139</v>
      </c>
      <c r="R48" s="88">
        <f t="shared" si="8"/>
        <v>150</v>
      </c>
      <c r="S48" s="88">
        <f t="shared" si="8"/>
        <v>150</v>
      </c>
      <c r="T48" s="88">
        <f t="shared" si="8"/>
        <v>179.5</v>
      </c>
      <c r="U48" s="88">
        <f t="shared" si="8"/>
        <v>326.2</v>
      </c>
      <c r="V48" s="88">
        <f t="shared" si="8"/>
        <v>338.3</v>
      </c>
      <c r="W48" s="88">
        <f t="shared" si="8"/>
        <v>150</v>
      </c>
      <c r="X48" s="88">
        <f t="shared" si="8"/>
        <v>121</v>
      </c>
      <c r="Y48" s="88">
        <f t="shared" si="8"/>
        <v>93</v>
      </c>
      <c r="Z48" s="89">
        <f t="shared" si="8"/>
        <v>0</v>
      </c>
      <c r="AA48" s="90">
        <f t="shared" si="7"/>
        <v>3299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4157.5599999999995</v>
      </c>
      <c r="C51" s="88">
        <f t="shared" si="10"/>
        <v>3991.0720000000001</v>
      </c>
      <c r="D51" s="88">
        <f t="shared" si="10"/>
        <v>3904.6939999999995</v>
      </c>
      <c r="E51" s="88">
        <f t="shared" si="10"/>
        <v>3841.2040000000002</v>
      </c>
      <c r="F51" s="88">
        <f t="shared" si="10"/>
        <v>3865.7570000000001</v>
      </c>
      <c r="G51" s="88">
        <f t="shared" si="10"/>
        <v>3876.4470000000001</v>
      </c>
      <c r="H51" s="88">
        <f t="shared" si="10"/>
        <v>3979.915</v>
      </c>
      <c r="I51" s="88">
        <f t="shared" si="10"/>
        <v>4569.9869999999992</v>
      </c>
      <c r="J51" s="88">
        <f t="shared" si="10"/>
        <v>4271.4930000000004</v>
      </c>
      <c r="K51" s="88">
        <f t="shared" si="10"/>
        <v>4451.0779999999995</v>
      </c>
      <c r="L51" s="88">
        <f t="shared" si="10"/>
        <v>4934.7640000000001</v>
      </c>
      <c r="M51" s="88">
        <f t="shared" si="10"/>
        <v>4971.866</v>
      </c>
      <c r="N51" s="88">
        <f t="shared" si="10"/>
        <v>4916.0519999999988</v>
      </c>
      <c r="O51" s="88">
        <f t="shared" si="10"/>
        <v>4575.5109999999995</v>
      </c>
      <c r="P51" s="88">
        <f t="shared" si="10"/>
        <v>4215.768</v>
      </c>
      <c r="Q51" s="88">
        <f t="shared" si="10"/>
        <v>4136.009</v>
      </c>
      <c r="R51" s="88">
        <f t="shared" si="10"/>
        <v>4400.7780000000002</v>
      </c>
      <c r="S51" s="88">
        <f t="shared" si="10"/>
        <v>4785.8909999999996</v>
      </c>
      <c r="T51" s="88">
        <f t="shared" si="10"/>
        <v>5234.97</v>
      </c>
      <c r="U51" s="88">
        <f t="shared" si="10"/>
        <v>5397.1879999999992</v>
      </c>
      <c r="V51" s="88">
        <f t="shared" si="10"/>
        <v>5274.4549999999999</v>
      </c>
      <c r="W51" s="88">
        <f t="shared" si="10"/>
        <v>4772.125</v>
      </c>
      <c r="X51" s="88">
        <f t="shared" si="10"/>
        <v>4467.598</v>
      </c>
      <c r="Y51" s="88">
        <f t="shared" si="10"/>
        <v>4125.8099999999995</v>
      </c>
      <c r="Z51" s="89">
        <f t="shared" si="10"/>
        <v>0</v>
      </c>
      <c r="AA51" s="104">
        <f>SUM(B51:Z51)</f>
        <v>107117.99200000001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-1116.3</v>
      </c>
      <c r="C4" s="18">
        <v>-1210</v>
      </c>
      <c r="D4" s="18">
        <v>-1210</v>
      </c>
      <c r="E4" s="18">
        <v>-1210</v>
      </c>
      <c r="F4" s="18">
        <v>-1210</v>
      </c>
      <c r="G4" s="18">
        <v>-1210</v>
      </c>
      <c r="H4" s="18">
        <v>-874.3</v>
      </c>
      <c r="I4" s="18">
        <v>-210</v>
      </c>
      <c r="J4" s="18"/>
      <c r="K4" s="18"/>
      <c r="L4" s="18"/>
      <c r="M4" s="18"/>
      <c r="N4" s="18"/>
      <c r="O4" s="18"/>
      <c r="P4" s="18"/>
      <c r="Q4" s="18"/>
      <c r="R4" s="18">
        <v>-818.7</v>
      </c>
      <c r="S4" s="18">
        <v>-1069.7</v>
      </c>
      <c r="T4" s="18">
        <v>-680.5</v>
      </c>
      <c r="U4" s="18">
        <v>-533.79999999999995</v>
      </c>
      <c r="V4" s="18">
        <v>-521.70000000000005</v>
      </c>
      <c r="W4" s="18">
        <v>-713.7</v>
      </c>
      <c r="X4" s="18">
        <v>-1007</v>
      </c>
      <c r="Y4" s="18">
        <v>-824.7</v>
      </c>
      <c r="Z4" s="19"/>
      <c r="AA4" s="111">
        <f>SUM(B4:Z4)</f>
        <v>-14420.400000000003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133.01</v>
      </c>
      <c r="C7" s="117">
        <v>190.12</v>
      </c>
      <c r="D7" s="117">
        <v>145.1</v>
      </c>
      <c r="E7" s="117">
        <v>144.30000000000001</v>
      </c>
      <c r="F7" s="117">
        <v>146.5</v>
      </c>
      <c r="G7" s="117">
        <v>146.16</v>
      </c>
      <c r="H7" s="117">
        <v>129.29</v>
      </c>
      <c r="I7" s="117">
        <v>119.5</v>
      </c>
      <c r="J7" s="117">
        <v>214.17</v>
      </c>
      <c r="K7" s="117">
        <v>146.66</v>
      </c>
      <c r="L7" s="117">
        <v>36.270000000000003</v>
      </c>
      <c r="M7" s="117">
        <v>60.35</v>
      </c>
      <c r="N7" s="117">
        <v>26.01</v>
      </c>
      <c r="O7" s="117">
        <v>26.01</v>
      </c>
      <c r="P7" s="117">
        <v>85.7</v>
      </c>
      <c r="Q7" s="117">
        <v>203.17</v>
      </c>
      <c r="R7" s="117">
        <v>51</v>
      </c>
      <c r="S7" s="117">
        <v>130.93</v>
      </c>
      <c r="T7" s="117">
        <v>151.09</v>
      </c>
      <c r="U7" s="117">
        <v>197</v>
      </c>
      <c r="V7" s="117">
        <v>182.31</v>
      </c>
      <c r="W7" s="117">
        <v>149.94999999999999</v>
      </c>
      <c r="X7" s="117">
        <v>133.01</v>
      </c>
      <c r="Y7" s="117">
        <v>130.93</v>
      </c>
      <c r="Z7" s="118"/>
      <c r="AA7" s="119">
        <f>IF(SUM(B7:Z7)&lt;&gt;0,AVERAGEIF(B7:Z7,"&lt;&gt;"""),"")</f>
        <v>128.27249999999998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710</v>
      </c>
      <c r="J13" s="129"/>
      <c r="K13" s="129"/>
      <c r="L13" s="129"/>
      <c r="M13" s="129"/>
      <c r="N13" s="129"/>
      <c r="O13" s="129"/>
      <c r="P13" s="129"/>
      <c r="Q13" s="129"/>
      <c r="R13" s="129">
        <v>710</v>
      </c>
      <c r="S13" s="129">
        <v>710</v>
      </c>
      <c r="T13" s="129">
        <v>710</v>
      </c>
      <c r="U13" s="129">
        <v>710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11360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406.3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164.3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108.7</v>
      </c>
      <c r="S15" s="133">
        <v>359.7</v>
      </c>
      <c r="T15" s="133"/>
      <c r="U15" s="133"/>
      <c r="V15" s="133"/>
      <c r="W15" s="133">
        <v>3.7</v>
      </c>
      <c r="X15" s="133">
        <v>297</v>
      </c>
      <c r="Y15" s="133">
        <v>114.7</v>
      </c>
      <c r="Z15" s="131"/>
      <c r="AA15" s="132">
        <f t="shared" si="0"/>
        <v>3954.3999999999996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1116.3</v>
      </c>
      <c r="C16" s="135">
        <f t="shared" si="1"/>
        <v>1210</v>
      </c>
      <c r="D16" s="135">
        <f t="shared" si="1"/>
        <v>1210</v>
      </c>
      <c r="E16" s="135">
        <f t="shared" si="1"/>
        <v>1210</v>
      </c>
      <c r="F16" s="135">
        <f t="shared" si="1"/>
        <v>1210</v>
      </c>
      <c r="G16" s="135">
        <f t="shared" si="1"/>
        <v>1210</v>
      </c>
      <c r="H16" s="135">
        <f t="shared" si="1"/>
        <v>874.3</v>
      </c>
      <c r="I16" s="135">
        <f t="shared" si="1"/>
        <v>710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818.7</v>
      </c>
      <c r="S16" s="135">
        <f t="shared" si="1"/>
        <v>1069.7</v>
      </c>
      <c r="T16" s="135">
        <f t="shared" si="1"/>
        <v>710</v>
      </c>
      <c r="U16" s="135">
        <f t="shared" si="1"/>
        <v>710</v>
      </c>
      <c r="V16" s="135">
        <f t="shared" si="1"/>
        <v>710</v>
      </c>
      <c r="W16" s="135">
        <f t="shared" si="1"/>
        <v>713.7</v>
      </c>
      <c r="X16" s="135">
        <f t="shared" si="1"/>
        <v>1007</v>
      </c>
      <c r="Y16" s="135">
        <f t="shared" si="1"/>
        <v>824.7</v>
      </c>
      <c r="Z16" s="136" t="str">
        <f t="shared" si="1"/>
        <v/>
      </c>
      <c r="AA16" s="90">
        <f t="shared" si="0"/>
        <v>15314.400000000003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500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29.5</v>
      </c>
      <c r="U23" s="133">
        <v>176.2</v>
      </c>
      <c r="V23" s="133">
        <v>188.3</v>
      </c>
      <c r="W23" s="133"/>
      <c r="X23" s="133"/>
      <c r="Y23" s="133"/>
      <c r="Z23" s="131"/>
      <c r="AA23" s="132">
        <f t="shared" si="2"/>
        <v>894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500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29.5</v>
      </c>
      <c r="U24" s="135">
        <f t="shared" si="3"/>
        <v>176.2</v>
      </c>
      <c r="V24" s="135">
        <f t="shared" si="3"/>
        <v>188.3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2023-03-24T12:07:26Z</dcterms:created>
  <dcterms:modified xsi:type="dcterms:W3CDTF">2023-03-24T12:07:27Z</dcterms:modified>
</cp:coreProperties>
</file>