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<sst xmlns="http://schemas.openxmlformats.org/spreadsheetml/2006/main" count="117" uniqueCount="53">
  <si>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23/03/2023 14:10:10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</si>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</sst>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503</c:v>
                </c:pt>
                <c:pt idx="1">
                  <c:v>503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503</c:v>
                </c:pt>
                <c:pt idx="6">
                  <c:v>503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568</c:v>
                </c:pt>
                <c:pt idx="15">
                  <c:v>811</c:v>
                </c:pt>
                <c:pt idx="16">
                  <c:v>657</c:v>
                </c:pt>
                <c:pt idx="17">
                  <c:v>503</c:v>
                </c:pt>
                <c:pt idx="18">
                  <c:v>568</c:v>
                </c:pt>
                <c:pt idx="19">
                  <c:v>811</c:v>
                </c:pt>
                <c:pt idx="20">
                  <c:v>503</c:v>
                </c:pt>
                <c:pt idx="21">
                  <c:v>503</c:v>
                </c:pt>
                <c:pt idx="22">
                  <c:v>503</c:v>
                </c:pt>
                <c:pt idx="23">
                  <c:v>503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85</c:v>
                </c:pt>
                <c:pt idx="1">
                  <c:v>85</c:v>
                </c:pt>
                <c:pt idx="2">
                  <c:v>85</c:v>
                </c:pt>
                <c:pt idx="3">
                  <c:v>85</c:v>
                </c:pt>
                <c:pt idx="4">
                  <c:v>85</c:v>
                </c:pt>
                <c:pt idx="5">
                  <c:v>85</c:v>
                </c:pt>
                <c:pt idx="6">
                  <c:v>85</c:v>
                </c:pt>
                <c:pt idx="7">
                  <c:v>85</c:v>
                </c:pt>
                <c:pt idx="8">
                  <c:v>85</c:v>
                </c:pt>
                <c:pt idx="9">
                  <c:v>85</c:v>
                </c:pt>
                <c:pt idx="10">
                  <c:v>85</c:v>
                </c:pt>
                <c:pt idx="11">
                  <c:v>85</c:v>
                </c:pt>
                <c:pt idx="12">
                  <c:v>85</c:v>
                </c:pt>
                <c:pt idx="13">
                  <c:v>85</c:v>
                </c:pt>
                <c:pt idx="14">
                  <c:v>85</c:v>
                </c:pt>
                <c:pt idx="15">
                  <c:v>85</c:v>
                </c:pt>
                <c:pt idx="16">
                  <c:v>85</c:v>
                </c:pt>
                <c:pt idx="17">
                  <c:v>85</c:v>
                </c:pt>
                <c:pt idx="18">
                  <c:v>92</c:v>
                </c:pt>
                <c:pt idx="19">
                  <c:v>98</c:v>
                </c:pt>
                <c:pt idx="20">
                  <c:v>85</c:v>
                </c:pt>
                <c:pt idx="21">
                  <c:v>85</c:v>
                </c:pt>
                <c:pt idx="22">
                  <c:v>85</c:v>
                </c:pt>
                <c:pt idx="23">
                  <c:v>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1198.019</c:v>
                </c:pt>
                <c:pt idx="1">
                  <c:v>846.75700000000006</c:v>
                </c:pt>
                <c:pt idx="2">
                  <c:v>782.9</c:v>
                </c:pt>
                <c:pt idx="3">
                  <c:v>782.9</c:v>
                </c:pt>
                <c:pt idx="4">
                  <c:v>782.9</c:v>
                </c:pt>
                <c:pt idx="5">
                  <c:v>891.79700000000003</c:v>
                </c:pt>
                <c:pt idx="6">
                  <c:v>1078.316</c:v>
                </c:pt>
                <c:pt idx="7">
                  <c:v>1136.732</c:v>
                </c:pt>
                <c:pt idx="8">
                  <c:v>822.9</c:v>
                </c:pt>
                <c:pt idx="9">
                  <c:v>680.9</c:v>
                </c:pt>
                <c:pt idx="10">
                  <c:v>477.9</c:v>
                </c:pt>
                <c:pt idx="11">
                  <c:v>557.9</c:v>
                </c:pt>
                <c:pt idx="12">
                  <c:v>607.9</c:v>
                </c:pt>
                <c:pt idx="13">
                  <c:v>607.9</c:v>
                </c:pt>
                <c:pt idx="14">
                  <c:v>607.9</c:v>
                </c:pt>
                <c:pt idx="15">
                  <c:v>765.9</c:v>
                </c:pt>
                <c:pt idx="16">
                  <c:v>1229.9000000000001</c:v>
                </c:pt>
                <c:pt idx="17">
                  <c:v>2511.6239999999998</c:v>
                </c:pt>
                <c:pt idx="18">
                  <c:v>3192.299</c:v>
                </c:pt>
                <c:pt idx="19">
                  <c:v>3042.3510000000001</c:v>
                </c:pt>
                <c:pt idx="20">
                  <c:v>3226.8440000000001</c:v>
                </c:pt>
                <c:pt idx="21">
                  <c:v>2472.3649999999998</c:v>
                </c:pt>
                <c:pt idx="22">
                  <c:v>2159.1040000000003</c:v>
                </c:pt>
                <c:pt idx="23">
                  <c:v>1823.912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1545</c:v>
                </c:pt>
                <c:pt idx="1">
                  <c:v>1677.1</c:v>
                </c:pt>
                <c:pt idx="2">
                  <c:v>1628.6</c:v>
                </c:pt>
                <c:pt idx="3">
                  <c:v>1577.1</c:v>
                </c:pt>
                <c:pt idx="4">
                  <c:v>1700.3</c:v>
                </c:pt>
                <c:pt idx="5">
                  <c:v>1851.2</c:v>
                </c:pt>
                <c:pt idx="6">
                  <c:v>1638.6</c:v>
                </c:pt>
                <c:pt idx="7">
                  <c:v>1378.6</c:v>
                </c:pt>
                <c:pt idx="8">
                  <c:v>1559</c:v>
                </c:pt>
                <c:pt idx="9">
                  <c:v>1285.3</c:v>
                </c:pt>
                <c:pt idx="10">
                  <c:v>1097.7</c:v>
                </c:pt>
                <c:pt idx="11">
                  <c:v>1094.3</c:v>
                </c:pt>
                <c:pt idx="12">
                  <c:v>896.8</c:v>
                </c:pt>
                <c:pt idx="13">
                  <c:v>894.1</c:v>
                </c:pt>
                <c:pt idx="14">
                  <c:v>1376</c:v>
                </c:pt>
                <c:pt idx="15">
                  <c:v>1571</c:v>
                </c:pt>
                <c:pt idx="16">
                  <c:v>1642.9</c:v>
                </c:pt>
                <c:pt idx="17">
                  <c:v>1570</c:v>
                </c:pt>
                <c:pt idx="18">
                  <c:v>1570</c:v>
                </c:pt>
                <c:pt idx="19">
                  <c:v>1570</c:v>
                </c:pt>
                <c:pt idx="20">
                  <c:v>1570</c:v>
                </c:pt>
                <c:pt idx="21">
                  <c:v>1722.6</c:v>
                </c:pt>
                <c:pt idx="22">
                  <c:v>1782.9</c:v>
                </c:pt>
                <c:pt idx="23">
                  <c:v>1626.3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963.15200000000004</c:v>
                </c:pt>
                <c:pt idx="1">
                  <c:v>973.80899999999974</c:v>
                </c:pt>
                <c:pt idx="2">
                  <c:v>989.41799999999989</c:v>
                </c:pt>
                <c:pt idx="3">
                  <c:v>1004.593</c:v>
                </c:pt>
                <c:pt idx="4">
                  <c:v>1007.2680000000001</c:v>
                </c:pt>
                <c:pt idx="5">
                  <c:v>1015.202</c:v>
                </c:pt>
                <c:pt idx="6">
                  <c:v>1386.1150000000005</c:v>
                </c:pt>
                <c:pt idx="7">
                  <c:v>1919.4720000000002</c:v>
                </c:pt>
                <c:pt idx="8">
                  <c:v>2742.308</c:v>
                </c:pt>
                <c:pt idx="9">
                  <c:v>3515.4720000000002</c:v>
                </c:pt>
                <c:pt idx="10">
                  <c:v>3986.8809999999999</c:v>
                </c:pt>
                <c:pt idx="11">
                  <c:v>4109.7499999999991</c:v>
                </c:pt>
                <c:pt idx="12">
                  <c:v>4015.3909999999996</c:v>
                </c:pt>
                <c:pt idx="13">
                  <c:v>3715.4619999999995</c:v>
                </c:pt>
                <c:pt idx="14">
                  <c:v>3041.3550000000009</c:v>
                </c:pt>
                <c:pt idx="15">
                  <c:v>2149.5309999999999</c:v>
                </c:pt>
                <c:pt idx="16">
                  <c:v>1319.8840000000005</c:v>
                </c:pt>
                <c:pt idx="17">
                  <c:v>687.92000000000007</c:v>
                </c:pt>
                <c:pt idx="18">
                  <c:v>562.03499999999997</c:v>
                </c:pt>
                <c:pt idx="19">
                  <c:v>525.17100000000016</c:v>
                </c:pt>
                <c:pt idx="20">
                  <c:v>503.63099999999997</c:v>
                </c:pt>
                <c:pt idx="21">
                  <c:v>463.79400000000004</c:v>
                </c:pt>
                <c:pt idx="22">
                  <c:v>467.70200000000006</c:v>
                </c:pt>
                <c:pt idx="23">
                  <c:v>485.26099999999997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94</c:v>
                </c:pt>
                <c:pt idx="1">
                  <c:v>95</c:v>
                </c:pt>
                <c:pt idx="2">
                  <c:v>99</c:v>
                </c:pt>
                <c:pt idx="3">
                  <c:v>102</c:v>
                </c:pt>
                <c:pt idx="4">
                  <c:v>103</c:v>
                </c:pt>
                <c:pt idx="5">
                  <c:v>108</c:v>
                </c:pt>
                <c:pt idx="6">
                  <c:v>120</c:v>
                </c:pt>
                <c:pt idx="7">
                  <c:v>139</c:v>
                </c:pt>
                <c:pt idx="8">
                  <c:v>157</c:v>
                </c:pt>
                <c:pt idx="9">
                  <c:v>170</c:v>
                </c:pt>
                <c:pt idx="10">
                  <c:v>176</c:v>
                </c:pt>
                <c:pt idx="11">
                  <c:v>176</c:v>
                </c:pt>
                <c:pt idx="12">
                  <c:v>172</c:v>
                </c:pt>
                <c:pt idx="13">
                  <c:v>167</c:v>
                </c:pt>
                <c:pt idx="14">
                  <c:v>162</c:v>
                </c:pt>
                <c:pt idx="15">
                  <c:v>153</c:v>
                </c:pt>
                <c:pt idx="16">
                  <c:v>135</c:v>
                </c:pt>
                <c:pt idx="17">
                  <c:v>120</c:v>
                </c:pt>
                <c:pt idx="18">
                  <c:v>115</c:v>
                </c:pt>
                <c:pt idx="19">
                  <c:v>114</c:v>
                </c:pt>
                <c:pt idx="20">
                  <c:v>112</c:v>
                </c:pt>
                <c:pt idx="21">
                  <c:v>108</c:v>
                </c:pt>
                <c:pt idx="22">
                  <c:v>102</c:v>
                </c:pt>
                <c:pt idx="23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46</c:v>
                </c:pt>
                <c:pt idx="6">
                  <c:v>254</c:v>
                </c:pt>
                <c:pt idx="7">
                  <c:v>276</c:v>
                </c:pt>
                <c:pt idx="8">
                  <c:v>113.785</c:v>
                </c:pt>
                <c:pt idx="9">
                  <c:v>128</c:v>
                </c:pt>
                <c:pt idx="10">
                  <c:v>32</c:v>
                </c:pt>
                <c:pt idx="11">
                  <c:v>30</c:v>
                </c:pt>
                <c:pt idx="12">
                  <c:v>54</c:v>
                </c:pt>
                <c:pt idx="13">
                  <c:v>26</c:v>
                </c:pt>
                <c:pt idx="15">
                  <c:v>20</c:v>
                </c:pt>
                <c:pt idx="16">
                  <c:v>114</c:v>
                </c:pt>
                <c:pt idx="17">
                  <c:v>280</c:v>
                </c:pt>
                <c:pt idx="18">
                  <c:v>526</c:v>
                </c:pt>
                <c:pt idx="19">
                  <c:v>602</c:v>
                </c:pt>
                <c:pt idx="20">
                  <c:v>462</c:v>
                </c:pt>
                <c:pt idx="21">
                  <c:v>118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6063432"/>
        <c:axId val="316063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4388.1629999999986</c:v>
                </c:pt>
                <c:pt idx="1">
                  <c:v>4180.6399999999994</c:v>
                </c:pt>
                <c:pt idx="2">
                  <c:v>4087.918000000001</c:v>
                </c:pt>
                <c:pt idx="3">
                  <c:v>4054.58</c:v>
                </c:pt>
                <c:pt idx="4">
                  <c:v>4181.5050000000001</c:v>
                </c:pt>
                <c:pt idx="5">
                  <c:v>4500.2289999999994</c:v>
                </c:pt>
                <c:pt idx="6">
                  <c:v>5065.059000000002</c:v>
                </c:pt>
                <c:pt idx="7">
                  <c:v>5437.85</c:v>
                </c:pt>
                <c:pt idx="8">
                  <c:v>5982.9929999999995</c:v>
                </c:pt>
                <c:pt idx="9">
                  <c:v>6367.6939999999986</c:v>
                </c:pt>
                <c:pt idx="10">
                  <c:v>6358.4620000000014</c:v>
                </c:pt>
                <c:pt idx="11">
                  <c:v>6555.9200000000019</c:v>
                </c:pt>
                <c:pt idx="12">
                  <c:v>6334.0970000000007</c:v>
                </c:pt>
                <c:pt idx="13">
                  <c:v>5998.4670000000006</c:v>
                </c:pt>
                <c:pt idx="14">
                  <c:v>5840.3029999999999</c:v>
                </c:pt>
                <c:pt idx="15">
                  <c:v>5555.4309999999996</c:v>
                </c:pt>
                <c:pt idx="16">
                  <c:v>5183.6509999999989</c:v>
                </c:pt>
                <c:pt idx="17">
                  <c:v>5757.5230000000001</c:v>
                </c:pt>
                <c:pt idx="18">
                  <c:v>6625.3839999999991</c:v>
                </c:pt>
                <c:pt idx="19">
                  <c:v>6762.5220000000018</c:v>
                </c:pt>
                <c:pt idx="20">
                  <c:v>6462.4459999999999</c:v>
                </c:pt>
                <c:pt idx="21">
                  <c:v>5472.7459999999983</c:v>
                </c:pt>
                <c:pt idx="22">
                  <c:v>5099.722999999999</c:v>
                </c:pt>
                <c:pt idx="23">
                  <c:v>4618.4280000000017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063432"/>
        <c:axId val="316063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128.13</c:v>
                </c:pt>
                <c:pt idx="1">
                  <c:v>123.6</c:v>
                </c:pt>
                <c:pt idx="2">
                  <c:v>119.4</c:v>
                </c:pt>
                <c:pt idx="3">
                  <c:v>115</c:v>
                </c:pt>
                <c:pt idx="4">
                  <c:v>119.4</c:v>
                </c:pt>
                <c:pt idx="5">
                  <c:v>131.91999999999999</c:v>
                </c:pt>
                <c:pt idx="6">
                  <c:v>135.87</c:v>
                </c:pt>
                <c:pt idx="7">
                  <c:v>140</c:v>
                </c:pt>
                <c:pt idx="8">
                  <c:v>112</c:v>
                </c:pt>
                <c:pt idx="9">
                  <c:v>78.930000000000007</c:v>
                </c:pt>
                <c:pt idx="10">
                  <c:v>60.84</c:v>
                </c:pt>
                <c:pt idx="11">
                  <c:v>61.79</c:v>
                </c:pt>
                <c:pt idx="12">
                  <c:v>77.02</c:v>
                </c:pt>
                <c:pt idx="13">
                  <c:v>73.25</c:v>
                </c:pt>
                <c:pt idx="14">
                  <c:v>100</c:v>
                </c:pt>
                <c:pt idx="15">
                  <c:v>102.39</c:v>
                </c:pt>
                <c:pt idx="16">
                  <c:v>135.34</c:v>
                </c:pt>
                <c:pt idx="17">
                  <c:v>147.56</c:v>
                </c:pt>
                <c:pt idx="18">
                  <c:v>157.5</c:v>
                </c:pt>
                <c:pt idx="19">
                  <c:v>141.05000000000001</c:v>
                </c:pt>
                <c:pt idx="20">
                  <c:v>166</c:v>
                </c:pt>
                <c:pt idx="21">
                  <c:v>138.58000000000001</c:v>
                </c:pt>
                <c:pt idx="22">
                  <c:v>135</c:v>
                </c:pt>
                <c:pt idx="23">
                  <c:v>126.62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064608"/>
        <c:axId val="316064216"/>
      </c:lineChart>
      <c:catAx>
        <c:axId val="316063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063824"/>
        <c:crosses val="autoZero"/>
        <c:auto val="1"/>
        <c:lblAlgn val="ctr"/>
        <c:lblOffset val="100"/>
        <c:noMultiLvlLbl val="0"/>
      </c:catAx>
      <c:valAx>
        <c:axId val="31606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063432"/>
        <c:crosses val="autoZero"/>
        <c:crossBetween val="between"/>
      </c:valAx>
      <c:valAx>
        <c:axId val="316064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064608"/>
        <c:crosses val="max"/>
        <c:crossBetween val="between"/>
      </c:valAx>
      <c:catAx>
        <c:axId val="316064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6064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4388.1710000000003</v>
      </c>
      <c r="C4" s="18">
        <v>4180.6660000000002</v>
      </c>
      <c r="D4" s="18">
        <v>4087.9180000000006</v>
      </c>
      <c r="E4" s="18">
        <v>4054.5929999999998</v>
      </c>
      <c r="F4" s="18">
        <v>4181.4679999999998</v>
      </c>
      <c r="G4" s="18">
        <v>4500.1990000000014</v>
      </c>
      <c r="H4" s="18">
        <v>5065.0309999999972</v>
      </c>
      <c r="I4" s="18">
        <v>5437.8039999999992</v>
      </c>
      <c r="J4" s="18">
        <v>5982.9929999999986</v>
      </c>
      <c r="K4" s="18">
        <v>6367.6720000000005</v>
      </c>
      <c r="L4" s="18">
        <v>6358.4810000000043</v>
      </c>
      <c r="M4" s="18">
        <v>6555.9500000000007</v>
      </c>
      <c r="N4" s="18">
        <v>6334.0910000000022</v>
      </c>
      <c r="O4" s="18">
        <v>5998.4619999999995</v>
      </c>
      <c r="P4" s="18">
        <v>5840.2549999999983</v>
      </c>
      <c r="Q4" s="18">
        <v>5555.4310000000005</v>
      </c>
      <c r="R4" s="18">
        <v>5183.6839999999984</v>
      </c>
      <c r="S4" s="18">
        <v>5757.5440000000017</v>
      </c>
      <c r="T4" s="18">
        <v>6625.3339999999998</v>
      </c>
      <c r="U4" s="18">
        <v>6762.5220000000008</v>
      </c>
      <c r="V4" s="18">
        <v>6462.4749999999995</v>
      </c>
      <c r="W4" s="18">
        <v>5472.759</v>
      </c>
      <c r="X4" s="18">
        <v>5099.7060000000019</v>
      </c>
      <c r="Y4" s="18">
        <v>4618.4730000000009</v>
      </c>
      <c r="Z4" s="19"/>
      <c r="AA4" s="20">
        <f>SUM(B4:Z4)</f>
        <v>130871.68200000002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128.13</v>
      </c>
      <c r="C7" s="28">
        <v>123.6</v>
      </c>
      <c r="D7" s="28">
        <v>119.4</v>
      </c>
      <c r="E7" s="28">
        <v>115</v>
      </c>
      <c r="F7" s="28">
        <v>119.4</v>
      </c>
      <c r="G7" s="28">
        <v>131.91999999999999</v>
      </c>
      <c r="H7" s="28">
        <v>135.87</v>
      </c>
      <c r="I7" s="28">
        <v>140</v>
      </c>
      <c r="J7" s="28">
        <v>112</v>
      </c>
      <c r="K7" s="28">
        <v>78.930000000000007</v>
      </c>
      <c r="L7" s="28">
        <v>60.84</v>
      </c>
      <c r="M7" s="28">
        <v>61.79</v>
      </c>
      <c r="N7" s="28">
        <v>77.02</v>
      </c>
      <c r="O7" s="28">
        <v>73.25</v>
      </c>
      <c r="P7" s="28">
        <v>100</v>
      </c>
      <c r="Q7" s="28">
        <v>102.39</v>
      </c>
      <c r="R7" s="28">
        <v>135.34</v>
      </c>
      <c r="S7" s="28">
        <v>147.56</v>
      </c>
      <c r="T7" s="28">
        <v>157.5</v>
      </c>
      <c r="U7" s="28">
        <v>141.05000000000001</v>
      </c>
      <c r="V7" s="28">
        <v>166</v>
      </c>
      <c r="W7" s="28">
        <v>138.58000000000001</v>
      </c>
      <c r="X7" s="28">
        <v>135</v>
      </c>
      <c r="Y7" s="28">
        <v>126.62</v>
      </c>
      <c r="Z7" s="29"/>
      <c r="AA7" s="30">
        <f>IF(SUM(B7:Z7)&lt;&gt;0,AVERAGEIF(B7:Z7,"&lt;&gt;"""),"")</f>
        <v>117.79958333333332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503</v>
      </c>
      <c r="C10" s="42">
        <v>503</v>
      </c>
      <c r="D10" s="42">
        <v>503</v>
      </c>
      <c r="E10" s="42">
        <v>503</v>
      </c>
      <c r="F10" s="42">
        <v>503</v>
      </c>
      <c r="G10" s="42">
        <v>503</v>
      </c>
      <c r="H10" s="42">
        <v>503</v>
      </c>
      <c r="I10" s="42">
        <v>503</v>
      </c>
      <c r="J10" s="42">
        <v>503</v>
      </c>
      <c r="K10" s="42">
        <v>503</v>
      </c>
      <c r="L10" s="42">
        <v>503</v>
      </c>
      <c r="M10" s="42">
        <v>503</v>
      </c>
      <c r="N10" s="42">
        <v>503</v>
      </c>
      <c r="O10" s="42">
        <v>503</v>
      </c>
      <c r="P10" s="42">
        <v>568</v>
      </c>
      <c r="Q10" s="42">
        <v>811</v>
      </c>
      <c r="R10" s="42">
        <v>657</v>
      </c>
      <c r="S10" s="42">
        <v>503</v>
      </c>
      <c r="T10" s="42">
        <v>568</v>
      </c>
      <c r="U10" s="42">
        <v>811</v>
      </c>
      <c r="V10" s="42">
        <v>503</v>
      </c>
      <c r="W10" s="42">
        <v>503</v>
      </c>
      <c r="X10" s="42">
        <v>503</v>
      </c>
      <c r="Y10" s="42">
        <v>503</v>
      </c>
      <c r="Z10" s="43"/>
      <c r="AA10" s="44">
        <f t="shared" ref="AA10:AA15" si="0">SUM(B10:Z10)</f>
        <v>12972</v>
      </c>
    </row>
    <row r="11" spans="1:27" ht="24.95" customHeight="1" x14ac:dyDescent="0.2">
      <c r="A11" s="45" t="s">
        <v>7</v>
      </c>
      <c r="B11" s="46">
        <v>85</v>
      </c>
      <c r="C11" s="47">
        <v>85</v>
      </c>
      <c r="D11" s="47">
        <v>85</v>
      </c>
      <c r="E11" s="47">
        <v>85</v>
      </c>
      <c r="F11" s="47">
        <v>85</v>
      </c>
      <c r="G11" s="47">
        <v>85</v>
      </c>
      <c r="H11" s="47">
        <v>85</v>
      </c>
      <c r="I11" s="47">
        <v>85</v>
      </c>
      <c r="J11" s="47">
        <v>85</v>
      </c>
      <c r="K11" s="47">
        <v>85</v>
      </c>
      <c r="L11" s="47">
        <v>85</v>
      </c>
      <c r="M11" s="47">
        <v>85</v>
      </c>
      <c r="N11" s="47">
        <v>85</v>
      </c>
      <c r="O11" s="47">
        <v>85</v>
      </c>
      <c r="P11" s="47">
        <v>85</v>
      </c>
      <c r="Q11" s="47">
        <v>85</v>
      </c>
      <c r="R11" s="47">
        <v>85</v>
      </c>
      <c r="S11" s="47">
        <v>85</v>
      </c>
      <c r="T11" s="47">
        <v>92</v>
      </c>
      <c r="U11" s="47">
        <v>98</v>
      </c>
      <c r="V11" s="47">
        <v>85</v>
      </c>
      <c r="W11" s="47">
        <v>85</v>
      </c>
      <c r="X11" s="47">
        <v>85</v>
      </c>
      <c r="Y11" s="47">
        <v>85</v>
      </c>
      <c r="Z11" s="48"/>
      <c r="AA11" s="49">
        <f t="shared" si="0"/>
        <v>2060</v>
      </c>
    </row>
    <row r="12" spans="1:27" ht="24.95" customHeight="1" x14ac:dyDescent="0.2">
      <c r="A12" s="50" t="s">
        <v>8</v>
      </c>
      <c r="B12" s="51">
        <v>1198.019</v>
      </c>
      <c r="C12" s="52">
        <v>846.75700000000006</v>
      </c>
      <c r="D12" s="52">
        <v>782.9</v>
      </c>
      <c r="E12" s="52">
        <v>782.9</v>
      </c>
      <c r="F12" s="52">
        <v>782.9</v>
      </c>
      <c r="G12" s="52">
        <v>891.79700000000003</v>
      </c>
      <c r="H12" s="52">
        <v>1078.316</v>
      </c>
      <c r="I12" s="52">
        <v>1136.732</v>
      </c>
      <c r="J12" s="52">
        <v>822.9</v>
      </c>
      <c r="K12" s="52">
        <v>680.9</v>
      </c>
      <c r="L12" s="52">
        <v>477.9</v>
      </c>
      <c r="M12" s="52">
        <v>557.9</v>
      </c>
      <c r="N12" s="52">
        <v>607.9</v>
      </c>
      <c r="O12" s="52">
        <v>607.9</v>
      </c>
      <c r="P12" s="52">
        <v>607.9</v>
      </c>
      <c r="Q12" s="52">
        <v>765.9</v>
      </c>
      <c r="R12" s="52">
        <v>1229.9000000000001</v>
      </c>
      <c r="S12" s="52">
        <v>2511.6239999999998</v>
      </c>
      <c r="T12" s="52">
        <v>3192.299</v>
      </c>
      <c r="U12" s="52">
        <v>3042.3510000000001</v>
      </c>
      <c r="V12" s="52">
        <v>3226.8440000000001</v>
      </c>
      <c r="W12" s="52">
        <v>2472.3649999999998</v>
      </c>
      <c r="X12" s="52">
        <v>2159.1040000000003</v>
      </c>
      <c r="Y12" s="52">
        <v>1823.912</v>
      </c>
      <c r="Z12" s="53"/>
      <c r="AA12" s="54">
        <f t="shared" si="0"/>
        <v>32287.919999999995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46</v>
      </c>
      <c r="H13" s="52">
        <v>254</v>
      </c>
      <c r="I13" s="52">
        <v>276</v>
      </c>
      <c r="J13" s="52">
        <v>113.785</v>
      </c>
      <c r="K13" s="52">
        <v>128</v>
      </c>
      <c r="L13" s="52">
        <v>32</v>
      </c>
      <c r="M13" s="52">
        <v>30</v>
      </c>
      <c r="N13" s="52">
        <v>54</v>
      </c>
      <c r="O13" s="52">
        <v>26</v>
      </c>
      <c r="P13" s="52"/>
      <c r="Q13" s="52">
        <v>20</v>
      </c>
      <c r="R13" s="52">
        <v>114</v>
      </c>
      <c r="S13" s="52">
        <v>280</v>
      </c>
      <c r="T13" s="52">
        <v>526</v>
      </c>
      <c r="U13" s="52">
        <v>602</v>
      </c>
      <c r="V13" s="52">
        <v>462</v>
      </c>
      <c r="W13" s="52">
        <v>118</v>
      </c>
      <c r="X13" s="52"/>
      <c r="Y13" s="52"/>
      <c r="Z13" s="53"/>
      <c r="AA13" s="54">
        <f t="shared" si="0"/>
        <v>3081.7849999999999</v>
      </c>
    </row>
    <row r="14" spans="1:27" ht="24.95" customHeight="1" x14ac:dyDescent="0.2">
      <c r="A14" s="55" t="s">
        <v>10</v>
      </c>
      <c r="B14" s="56">
        <v>963.15200000000004</v>
      </c>
      <c r="C14" s="57">
        <v>973.80899999999974</v>
      </c>
      <c r="D14" s="57">
        <v>989.41799999999989</v>
      </c>
      <c r="E14" s="57">
        <v>1004.593</v>
      </c>
      <c r="F14" s="57">
        <v>1007.2680000000001</v>
      </c>
      <c r="G14" s="57">
        <v>1015.202</v>
      </c>
      <c r="H14" s="57">
        <v>1386.1150000000005</v>
      </c>
      <c r="I14" s="57">
        <v>1919.4720000000002</v>
      </c>
      <c r="J14" s="57">
        <v>2742.308</v>
      </c>
      <c r="K14" s="57">
        <v>3515.4720000000002</v>
      </c>
      <c r="L14" s="57">
        <v>3986.8809999999999</v>
      </c>
      <c r="M14" s="57">
        <v>4109.7499999999991</v>
      </c>
      <c r="N14" s="57">
        <v>4015.3909999999996</v>
      </c>
      <c r="O14" s="57">
        <v>3715.4619999999995</v>
      </c>
      <c r="P14" s="57">
        <v>3041.3550000000009</v>
      </c>
      <c r="Q14" s="57">
        <v>2149.5309999999999</v>
      </c>
      <c r="R14" s="57">
        <v>1319.8840000000005</v>
      </c>
      <c r="S14" s="57">
        <v>687.92000000000007</v>
      </c>
      <c r="T14" s="57">
        <v>562.03499999999997</v>
      </c>
      <c r="U14" s="57">
        <v>525.17100000000016</v>
      </c>
      <c r="V14" s="57">
        <v>503.63099999999997</v>
      </c>
      <c r="W14" s="57">
        <v>463.79400000000004</v>
      </c>
      <c r="X14" s="57">
        <v>467.70200000000006</v>
      </c>
      <c r="Y14" s="57">
        <v>485.26099999999997</v>
      </c>
      <c r="Z14" s="58"/>
      <c r="AA14" s="59">
        <f t="shared" si="0"/>
        <v>41550.577000000005</v>
      </c>
    </row>
    <row r="15" spans="1:27" ht="24.95" customHeight="1" x14ac:dyDescent="0.2">
      <c r="A15" s="55" t="s">
        <v>11</v>
      </c>
      <c r="B15" s="56">
        <v>94</v>
      </c>
      <c r="C15" s="57">
        <v>95</v>
      </c>
      <c r="D15" s="57">
        <v>99</v>
      </c>
      <c r="E15" s="57">
        <v>102</v>
      </c>
      <c r="F15" s="57">
        <v>103</v>
      </c>
      <c r="G15" s="57">
        <v>108</v>
      </c>
      <c r="H15" s="57">
        <v>120</v>
      </c>
      <c r="I15" s="57">
        <v>139</v>
      </c>
      <c r="J15" s="57">
        <v>157</v>
      </c>
      <c r="K15" s="57">
        <v>170</v>
      </c>
      <c r="L15" s="57">
        <v>176</v>
      </c>
      <c r="M15" s="57">
        <v>176</v>
      </c>
      <c r="N15" s="57">
        <v>172</v>
      </c>
      <c r="O15" s="57">
        <v>167</v>
      </c>
      <c r="P15" s="57">
        <v>162</v>
      </c>
      <c r="Q15" s="57">
        <v>153</v>
      </c>
      <c r="R15" s="57">
        <v>135</v>
      </c>
      <c r="S15" s="57">
        <v>120</v>
      </c>
      <c r="T15" s="57">
        <v>115</v>
      </c>
      <c r="U15" s="57">
        <v>114</v>
      </c>
      <c r="V15" s="57">
        <v>112</v>
      </c>
      <c r="W15" s="57">
        <v>108</v>
      </c>
      <c r="X15" s="57">
        <v>102</v>
      </c>
      <c r="Y15" s="57">
        <v>95</v>
      </c>
      <c r="Z15" s="58"/>
      <c r="AA15" s="59">
        <f t="shared" si="0"/>
        <v>3094</v>
      </c>
    </row>
    <row r="16" spans="1:27" ht="30" customHeight="1" thickBot="1" x14ac:dyDescent="0.25">
      <c r="A16" s="60" t="s">
        <v>12</v>
      </c>
      <c r="B16" s="61">
        <f>IF(LEN(B$2)&gt;0,SUM(B10:B15),"")</f>
        <v>2843.1710000000003</v>
      </c>
      <c r="C16" s="62">
        <f t="shared" ref="C16:Z16" si="1">IF(LEN(C$2)&gt;0,SUM(C10:C15),"")</f>
        <v>2503.5659999999998</v>
      </c>
      <c r="D16" s="62">
        <f t="shared" si="1"/>
        <v>2459.3180000000002</v>
      </c>
      <c r="E16" s="62">
        <f t="shared" si="1"/>
        <v>2477.4929999999999</v>
      </c>
      <c r="F16" s="62">
        <f t="shared" si="1"/>
        <v>2481.1680000000001</v>
      </c>
      <c r="G16" s="62">
        <f t="shared" si="1"/>
        <v>2648.9989999999998</v>
      </c>
      <c r="H16" s="62">
        <f t="shared" si="1"/>
        <v>3426.4310000000005</v>
      </c>
      <c r="I16" s="62">
        <f t="shared" si="1"/>
        <v>4059.2040000000002</v>
      </c>
      <c r="J16" s="62">
        <f t="shared" si="1"/>
        <v>4423.9930000000004</v>
      </c>
      <c r="K16" s="62">
        <f t="shared" si="1"/>
        <v>5082.3720000000003</v>
      </c>
      <c r="L16" s="62">
        <f t="shared" si="1"/>
        <v>5260.7809999999999</v>
      </c>
      <c r="M16" s="62">
        <f t="shared" si="1"/>
        <v>5461.65</v>
      </c>
      <c r="N16" s="62">
        <f t="shared" si="1"/>
        <v>5437.2909999999993</v>
      </c>
      <c r="O16" s="62">
        <f t="shared" si="1"/>
        <v>5104.3619999999992</v>
      </c>
      <c r="P16" s="62">
        <f t="shared" si="1"/>
        <v>4464.255000000001</v>
      </c>
      <c r="Q16" s="62">
        <f t="shared" si="1"/>
        <v>3984.431</v>
      </c>
      <c r="R16" s="62">
        <f t="shared" si="1"/>
        <v>3540.7840000000006</v>
      </c>
      <c r="S16" s="62">
        <f t="shared" si="1"/>
        <v>4187.5439999999999</v>
      </c>
      <c r="T16" s="62">
        <f t="shared" si="1"/>
        <v>5055.3339999999998</v>
      </c>
      <c r="U16" s="62">
        <f t="shared" si="1"/>
        <v>5192.5220000000008</v>
      </c>
      <c r="V16" s="62">
        <f t="shared" si="1"/>
        <v>4892.4750000000004</v>
      </c>
      <c r="W16" s="62">
        <f t="shared" si="1"/>
        <v>3750.1589999999997</v>
      </c>
      <c r="X16" s="62">
        <f t="shared" si="1"/>
        <v>3316.8060000000005</v>
      </c>
      <c r="Y16" s="62">
        <f t="shared" si="1"/>
        <v>2992.1730000000002</v>
      </c>
      <c r="Z16" s="63" t="str">
        <f t="shared" si="1"/>
        <v/>
      </c>
      <c r="AA16" s="64">
        <f>SUM(AA10:AA15)</f>
        <v>95046.282000000007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1695.9</v>
      </c>
      <c r="C28" s="72">
        <v>1713.9</v>
      </c>
      <c r="D28" s="72">
        <v>1727.9</v>
      </c>
      <c r="E28" s="72">
        <v>1743.9</v>
      </c>
      <c r="F28" s="72">
        <v>1742.9</v>
      </c>
      <c r="G28" s="72">
        <v>1791.9</v>
      </c>
      <c r="H28" s="72">
        <v>2113.9</v>
      </c>
      <c r="I28" s="72">
        <v>2629.9</v>
      </c>
      <c r="J28" s="72">
        <v>3072.9</v>
      </c>
      <c r="K28" s="72">
        <v>3341.9</v>
      </c>
      <c r="L28" s="72">
        <v>3634.9</v>
      </c>
      <c r="M28" s="72">
        <v>3807.9</v>
      </c>
      <c r="N28" s="72">
        <v>3802.9</v>
      </c>
      <c r="O28" s="72">
        <v>3577.9</v>
      </c>
      <c r="P28" s="72">
        <v>3271.9</v>
      </c>
      <c r="Q28" s="72">
        <v>3131.9</v>
      </c>
      <c r="R28" s="72">
        <v>2409.9</v>
      </c>
      <c r="S28" s="72">
        <v>2161.9</v>
      </c>
      <c r="T28" s="72">
        <v>2475.9</v>
      </c>
      <c r="U28" s="72">
        <v>2781.9</v>
      </c>
      <c r="V28" s="72">
        <v>2225.9</v>
      </c>
      <c r="W28" s="72">
        <v>1855.9</v>
      </c>
      <c r="X28" s="72">
        <v>1770.9</v>
      </c>
      <c r="Y28" s="72">
        <v>1786.9</v>
      </c>
      <c r="Z28" s="73"/>
      <c r="AA28" s="74">
        <f>SUM(B28:Z28)</f>
        <v>60271.60000000002</v>
      </c>
    </row>
    <row r="29" spans="1:27" ht="24.95" customHeight="1" x14ac:dyDescent="0.2">
      <c r="A29" s="75" t="s">
        <v>23</v>
      </c>
      <c r="B29" s="76">
        <v>822.27099999999996</v>
      </c>
      <c r="C29" s="77">
        <v>774.66600000000005</v>
      </c>
      <c r="D29" s="77">
        <v>709.41800000000001</v>
      </c>
      <c r="E29" s="77">
        <v>711.59299999999996</v>
      </c>
      <c r="F29" s="77">
        <v>722.26800000000003</v>
      </c>
      <c r="G29" s="77">
        <v>897.09900000000005</v>
      </c>
      <c r="H29" s="77">
        <v>1172.5309999999999</v>
      </c>
      <c r="I29" s="77">
        <v>1272.3040000000001</v>
      </c>
      <c r="J29" s="77">
        <v>1310.0930000000001</v>
      </c>
      <c r="K29" s="77">
        <v>1593.472</v>
      </c>
      <c r="L29" s="77">
        <v>1816.8810000000001</v>
      </c>
      <c r="M29" s="77">
        <v>1855.75</v>
      </c>
      <c r="N29" s="77">
        <v>1820.3910000000001</v>
      </c>
      <c r="O29" s="77">
        <v>1700.462</v>
      </c>
      <c r="P29" s="77">
        <v>1487.355</v>
      </c>
      <c r="Q29" s="77">
        <v>1189.5309999999999</v>
      </c>
      <c r="R29" s="77">
        <v>981.88400000000001</v>
      </c>
      <c r="S29" s="77">
        <v>1040.644</v>
      </c>
      <c r="T29" s="77">
        <v>842.43399999999997</v>
      </c>
      <c r="U29" s="77">
        <v>671.62199999999996</v>
      </c>
      <c r="V29" s="77">
        <v>979.57500000000005</v>
      </c>
      <c r="W29" s="77">
        <v>759.25900000000001</v>
      </c>
      <c r="X29" s="77">
        <v>709.90599999999995</v>
      </c>
      <c r="Y29" s="77">
        <v>653.27300000000002</v>
      </c>
      <c r="Z29" s="78"/>
      <c r="AA29" s="79">
        <f>SUM(B29:Z29)</f>
        <v>26494.681999999997</v>
      </c>
    </row>
    <row r="30" spans="1:27" ht="24.95" customHeight="1" x14ac:dyDescent="0.2">
      <c r="A30" s="82" t="s">
        <v>24</v>
      </c>
      <c r="B30" s="80">
        <v>1160</v>
      </c>
      <c r="C30" s="81">
        <v>850</v>
      </c>
      <c r="D30" s="81">
        <v>850</v>
      </c>
      <c r="E30" s="81">
        <v>850</v>
      </c>
      <c r="F30" s="81">
        <v>850</v>
      </c>
      <c r="G30" s="81">
        <v>820</v>
      </c>
      <c r="H30" s="81">
        <v>1000</v>
      </c>
      <c r="I30" s="81">
        <v>1000</v>
      </c>
      <c r="J30" s="81">
        <v>890</v>
      </c>
      <c r="K30" s="81">
        <v>748</v>
      </c>
      <c r="L30" s="81">
        <v>395</v>
      </c>
      <c r="M30" s="81">
        <v>375</v>
      </c>
      <c r="N30" s="81">
        <v>375</v>
      </c>
      <c r="O30" s="81">
        <v>375</v>
      </c>
      <c r="P30" s="81">
        <v>375</v>
      </c>
      <c r="Q30" s="81">
        <v>533</v>
      </c>
      <c r="R30" s="81">
        <v>997</v>
      </c>
      <c r="S30" s="81">
        <v>1845</v>
      </c>
      <c r="T30" s="81">
        <v>2597</v>
      </c>
      <c r="U30" s="81">
        <v>2599</v>
      </c>
      <c r="V30" s="81">
        <v>2547</v>
      </c>
      <c r="W30" s="81">
        <v>1995</v>
      </c>
      <c r="X30" s="81">
        <v>1685</v>
      </c>
      <c r="Y30" s="81">
        <v>1390</v>
      </c>
      <c r="Z30" s="83"/>
      <c r="AA30" s="84">
        <f>SUM(B30:Z30)</f>
        <v>27101</v>
      </c>
    </row>
    <row r="31" spans="1:27" ht="30" customHeight="1" thickBot="1" x14ac:dyDescent="0.25">
      <c r="A31" s="60" t="s">
        <v>25</v>
      </c>
      <c r="B31" s="61">
        <f>IF(LEN(B$2)&gt;0,SUM(B28:B30),"")</f>
        <v>3678.1710000000003</v>
      </c>
      <c r="C31" s="62">
        <f t="shared" ref="C31:Z31" si="4">IF(LEN(C$2)&gt;0,SUM(C28:C30),"")</f>
        <v>3338.5660000000003</v>
      </c>
      <c r="D31" s="62">
        <f t="shared" si="4"/>
        <v>3287.3180000000002</v>
      </c>
      <c r="E31" s="62">
        <f t="shared" si="4"/>
        <v>3305.4929999999999</v>
      </c>
      <c r="F31" s="62">
        <f t="shared" si="4"/>
        <v>3315.1680000000001</v>
      </c>
      <c r="G31" s="62">
        <f t="shared" si="4"/>
        <v>3508.9990000000003</v>
      </c>
      <c r="H31" s="62">
        <f t="shared" si="4"/>
        <v>4286.4310000000005</v>
      </c>
      <c r="I31" s="62">
        <f t="shared" si="4"/>
        <v>4902.2039999999997</v>
      </c>
      <c r="J31" s="62">
        <f t="shared" si="4"/>
        <v>5272.9930000000004</v>
      </c>
      <c r="K31" s="62">
        <f t="shared" si="4"/>
        <v>5683.3720000000003</v>
      </c>
      <c r="L31" s="62">
        <f t="shared" si="4"/>
        <v>5846.7809999999999</v>
      </c>
      <c r="M31" s="62">
        <f t="shared" si="4"/>
        <v>6038.65</v>
      </c>
      <c r="N31" s="62">
        <f t="shared" si="4"/>
        <v>5998.2910000000002</v>
      </c>
      <c r="O31" s="62">
        <f t="shared" si="4"/>
        <v>5653.3620000000001</v>
      </c>
      <c r="P31" s="62">
        <f t="shared" si="4"/>
        <v>5134.2550000000001</v>
      </c>
      <c r="Q31" s="62">
        <f t="shared" si="4"/>
        <v>4854.4310000000005</v>
      </c>
      <c r="R31" s="62">
        <f t="shared" si="4"/>
        <v>4388.7839999999997</v>
      </c>
      <c r="S31" s="62">
        <f t="shared" si="4"/>
        <v>5047.5439999999999</v>
      </c>
      <c r="T31" s="62">
        <f t="shared" si="4"/>
        <v>5915.3339999999998</v>
      </c>
      <c r="U31" s="62">
        <f t="shared" si="4"/>
        <v>6052.5219999999999</v>
      </c>
      <c r="V31" s="62">
        <f t="shared" si="4"/>
        <v>5752.4750000000004</v>
      </c>
      <c r="W31" s="62">
        <f t="shared" si="4"/>
        <v>4610.1589999999997</v>
      </c>
      <c r="X31" s="62">
        <f t="shared" si="4"/>
        <v>4165.8060000000005</v>
      </c>
      <c r="Y31" s="62">
        <f t="shared" si="4"/>
        <v>3830.1730000000002</v>
      </c>
      <c r="Z31" s="63" t="str">
        <f t="shared" si="4"/>
        <v/>
      </c>
      <c r="AA31" s="64">
        <f>SUM(AA28:AA30)</f>
        <v>113867.28200000002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375</v>
      </c>
      <c r="C34" s="95">
        <v>375</v>
      </c>
      <c r="D34" s="95">
        <v>375</v>
      </c>
      <c r="E34" s="95">
        <v>375</v>
      </c>
      <c r="F34" s="95">
        <v>375</v>
      </c>
      <c r="G34" s="95">
        <v>400</v>
      </c>
      <c r="H34" s="95">
        <v>400</v>
      </c>
      <c r="I34" s="95">
        <v>390</v>
      </c>
      <c r="J34" s="95">
        <v>396</v>
      </c>
      <c r="K34" s="95">
        <v>205</v>
      </c>
      <c r="L34" s="95">
        <v>241</v>
      </c>
      <c r="M34" s="95">
        <v>236</v>
      </c>
      <c r="N34" s="95">
        <v>236</v>
      </c>
      <c r="O34" s="95">
        <v>252</v>
      </c>
      <c r="P34" s="95">
        <v>314</v>
      </c>
      <c r="Q34" s="95">
        <v>417</v>
      </c>
      <c r="R34" s="95">
        <v>392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389</v>
      </c>
      <c r="Y34" s="95">
        <v>378</v>
      </c>
      <c r="Z34" s="96"/>
      <c r="AA34" s="74">
        <f t="shared" ref="AA34:AA39" si="5">SUM(B34:Z34)</f>
        <v>8521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355</v>
      </c>
      <c r="L35" s="99">
        <v>304</v>
      </c>
      <c r="M35" s="99">
        <v>300</v>
      </c>
      <c r="N35" s="99">
        <v>300</v>
      </c>
      <c r="O35" s="99">
        <v>272</v>
      </c>
      <c r="P35" s="99">
        <v>331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9062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720</v>
      </c>
      <c r="E36" s="99">
        <v>720</v>
      </c>
      <c r="F36" s="99">
        <v>720</v>
      </c>
      <c r="G36" s="99">
        <v>501.2</v>
      </c>
      <c r="H36" s="99">
        <v>373.3</v>
      </c>
      <c r="I36" s="99">
        <v>545.6</v>
      </c>
      <c r="J36" s="99">
        <v>720</v>
      </c>
      <c r="K36" s="99">
        <v>694.3</v>
      </c>
      <c r="L36" s="99">
        <v>521.70000000000005</v>
      </c>
      <c r="M36" s="99">
        <v>527.29999999999995</v>
      </c>
      <c r="N36" s="99">
        <v>345.8</v>
      </c>
      <c r="O36" s="99">
        <v>355.1</v>
      </c>
      <c r="P36" s="99">
        <v>716</v>
      </c>
      <c r="Q36" s="99">
        <v>711</v>
      </c>
      <c r="R36" s="99">
        <v>720</v>
      </c>
      <c r="S36" s="99">
        <v>720</v>
      </c>
      <c r="T36" s="99">
        <v>720</v>
      </c>
      <c r="U36" s="99">
        <v>720</v>
      </c>
      <c r="V36" s="99">
        <v>720</v>
      </c>
      <c r="W36" s="99">
        <v>720</v>
      </c>
      <c r="X36" s="99">
        <v>720</v>
      </c>
      <c r="Y36" s="99">
        <v>720</v>
      </c>
      <c r="Z36" s="100"/>
      <c r="AA36" s="79">
        <f t="shared" si="5"/>
        <v>15371.300000000001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43</v>
      </c>
      <c r="E37" s="99">
        <v>43</v>
      </c>
      <c r="F37" s="99">
        <v>49</v>
      </c>
      <c r="G37" s="99">
        <v>50</v>
      </c>
      <c r="H37" s="99">
        <v>50</v>
      </c>
      <c r="I37" s="99">
        <v>43</v>
      </c>
      <c r="J37" s="99">
        <v>43</v>
      </c>
      <c r="K37" s="99">
        <v>31</v>
      </c>
      <c r="L37" s="99">
        <v>31</v>
      </c>
      <c r="M37" s="99">
        <v>31</v>
      </c>
      <c r="N37" s="99">
        <v>15</v>
      </c>
      <c r="O37" s="99">
        <v>15</v>
      </c>
      <c r="P37" s="99">
        <v>15</v>
      </c>
      <c r="Q37" s="99">
        <v>43</v>
      </c>
      <c r="R37" s="99">
        <v>46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998</v>
      </c>
    </row>
    <row r="38" spans="1:27" ht="24.95" customHeight="1" x14ac:dyDescent="0.2">
      <c r="A38" s="97" t="s">
        <v>31</v>
      </c>
      <c r="B38" s="98"/>
      <c r="C38" s="99">
        <v>132.1</v>
      </c>
      <c r="D38" s="99">
        <v>90.6</v>
      </c>
      <c r="E38" s="99">
        <v>39.1</v>
      </c>
      <c r="F38" s="99">
        <v>156.30000000000001</v>
      </c>
      <c r="G38" s="99">
        <v>500</v>
      </c>
      <c r="H38" s="99">
        <v>415.3</v>
      </c>
      <c r="I38" s="99"/>
      <c r="J38" s="99"/>
      <c r="K38" s="99"/>
      <c r="L38" s="99"/>
      <c r="M38" s="99"/>
      <c r="N38" s="99"/>
      <c r="O38" s="99"/>
      <c r="P38" s="99"/>
      <c r="Q38" s="99"/>
      <c r="R38" s="99">
        <v>84.9</v>
      </c>
      <c r="S38" s="99"/>
      <c r="T38" s="99"/>
      <c r="U38" s="99"/>
      <c r="V38" s="99"/>
      <c r="W38" s="99">
        <v>152.6</v>
      </c>
      <c r="X38" s="99">
        <v>223.9</v>
      </c>
      <c r="Y38" s="99">
        <v>78.3</v>
      </c>
      <c r="Z38" s="100"/>
      <c r="AA38" s="79">
        <f t="shared" si="5"/>
        <v>1873.1000000000001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1545</v>
      </c>
      <c r="C39" s="88">
        <f t="shared" si="6"/>
        <v>1677.1</v>
      </c>
      <c r="D39" s="88">
        <f t="shared" si="6"/>
        <v>1628.6</v>
      </c>
      <c r="E39" s="88">
        <f t="shared" si="6"/>
        <v>1577.1</v>
      </c>
      <c r="F39" s="88">
        <f t="shared" si="6"/>
        <v>1700.3</v>
      </c>
      <c r="G39" s="88">
        <f t="shared" si="6"/>
        <v>1851.2</v>
      </c>
      <c r="H39" s="88">
        <f t="shared" si="6"/>
        <v>1638.6</v>
      </c>
      <c r="I39" s="88">
        <f t="shared" si="6"/>
        <v>1378.6</v>
      </c>
      <c r="J39" s="88">
        <f t="shared" si="6"/>
        <v>1559</v>
      </c>
      <c r="K39" s="88">
        <f t="shared" si="6"/>
        <v>1285.3</v>
      </c>
      <c r="L39" s="88">
        <f t="shared" si="6"/>
        <v>1097.7</v>
      </c>
      <c r="M39" s="88">
        <f t="shared" si="6"/>
        <v>1094.3</v>
      </c>
      <c r="N39" s="88">
        <f t="shared" si="6"/>
        <v>896.8</v>
      </c>
      <c r="O39" s="88">
        <f t="shared" si="6"/>
        <v>894.1</v>
      </c>
      <c r="P39" s="88">
        <f t="shared" si="6"/>
        <v>1376</v>
      </c>
      <c r="Q39" s="88">
        <f t="shared" si="6"/>
        <v>1571</v>
      </c>
      <c r="R39" s="88">
        <f t="shared" si="6"/>
        <v>1642.9</v>
      </c>
      <c r="S39" s="88">
        <f t="shared" si="6"/>
        <v>1570</v>
      </c>
      <c r="T39" s="88">
        <f t="shared" si="6"/>
        <v>1570</v>
      </c>
      <c r="U39" s="88">
        <f t="shared" si="6"/>
        <v>1570</v>
      </c>
      <c r="V39" s="88">
        <f t="shared" si="6"/>
        <v>1570</v>
      </c>
      <c r="W39" s="88">
        <f t="shared" si="6"/>
        <v>1722.6</v>
      </c>
      <c r="X39" s="88">
        <f t="shared" si="6"/>
        <v>1782.9</v>
      </c>
      <c r="Y39" s="88">
        <f t="shared" si="6"/>
        <v>1626.3</v>
      </c>
      <c r="Z39" s="89" t="str">
        <f t="shared" si="6"/>
        <v/>
      </c>
      <c r="AA39" s="90">
        <f t="shared" si="5"/>
        <v>35825.4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710</v>
      </c>
      <c r="E44" s="99">
        <v>710</v>
      </c>
      <c r="F44" s="99">
        <v>710</v>
      </c>
      <c r="G44" s="99">
        <v>491.2</v>
      </c>
      <c r="H44" s="99">
        <v>363.3</v>
      </c>
      <c r="I44" s="99">
        <v>535.6</v>
      </c>
      <c r="J44" s="99">
        <v>710</v>
      </c>
      <c r="K44" s="99">
        <v>684.3</v>
      </c>
      <c r="L44" s="99">
        <v>511.7</v>
      </c>
      <c r="M44" s="99">
        <v>517.29999999999995</v>
      </c>
      <c r="N44" s="99">
        <v>335.8</v>
      </c>
      <c r="O44" s="99">
        <v>345.1</v>
      </c>
      <c r="P44" s="99">
        <v>706</v>
      </c>
      <c r="Q44" s="99">
        <v>701</v>
      </c>
      <c r="R44" s="99">
        <v>710</v>
      </c>
      <c r="S44" s="99">
        <v>710</v>
      </c>
      <c r="T44" s="99">
        <v>710</v>
      </c>
      <c r="U44" s="99">
        <v>710</v>
      </c>
      <c r="V44" s="99">
        <v>710</v>
      </c>
      <c r="W44" s="99">
        <v>710</v>
      </c>
      <c r="X44" s="99">
        <v>710</v>
      </c>
      <c r="Y44" s="99">
        <v>710</v>
      </c>
      <c r="Z44" s="100"/>
      <c r="AA44" s="79">
        <f t="shared" si="7"/>
        <v>15131.300000000001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132.1</v>
      </c>
      <c r="D46" s="99">
        <v>90.6</v>
      </c>
      <c r="E46" s="99">
        <v>39.1</v>
      </c>
      <c r="F46" s="99">
        <v>156.30000000000001</v>
      </c>
      <c r="G46" s="99">
        <v>500</v>
      </c>
      <c r="H46" s="99">
        <v>415.3</v>
      </c>
      <c r="I46" s="99"/>
      <c r="J46" s="99"/>
      <c r="K46" s="99"/>
      <c r="L46" s="99"/>
      <c r="M46" s="99"/>
      <c r="N46" s="99"/>
      <c r="O46" s="99"/>
      <c r="P46" s="99"/>
      <c r="Q46" s="99"/>
      <c r="R46" s="99">
        <v>84.9</v>
      </c>
      <c r="S46" s="99"/>
      <c r="T46" s="99"/>
      <c r="U46" s="99"/>
      <c r="V46" s="99"/>
      <c r="W46" s="99">
        <v>152.6</v>
      </c>
      <c r="X46" s="99">
        <v>223.9</v>
      </c>
      <c r="Y46" s="99">
        <v>78.3</v>
      </c>
      <c r="Z46" s="100"/>
      <c r="AA46" s="79">
        <f t="shared" si="7"/>
        <v>1873.1000000000001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5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</v>
      </c>
    </row>
    <row r="48" spans="1:27" ht="30" customHeight="1" thickBot="1" x14ac:dyDescent="0.25">
      <c r="A48" s="86" t="s">
        <v>35</v>
      </c>
      <c r="B48" s="87">
        <f>IF(LEN(B$2)&gt;0,SUM(B42:B47),"")</f>
        <v>710</v>
      </c>
      <c r="C48" s="88">
        <f t="shared" ref="C48:Z48" si="8">IF(LEN(C$2)&gt;0,SUM(C42:C47),"")</f>
        <v>842.1</v>
      </c>
      <c r="D48" s="88">
        <f t="shared" si="8"/>
        <v>800.6</v>
      </c>
      <c r="E48" s="88">
        <f t="shared" si="8"/>
        <v>754.1</v>
      </c>
      <c r="F48" s="88">
        <f t="shared" si="8"/>
        <v>866.3</v>
      </c>
      <c r="G48" s="88">
        <f t="shared" si="8"/>
        <v>991.2</v>
      </c>
      <c r="H48" s="88">
        <f t="shared" si="8"/>
        <v>778.6</v>
      </c>
      <c r="I48" s="88">
        <f t="shared" si="8"/>
        <v>535.6</v>
      </c>
      <c r="J48" s="88">
        <f t="shared" si="8"/>
        <v>710</v>
      </c>
      <c r="K48" s="88">
        <f t="shared" si="8"/>
        <v>684.3</v>
      </c>
      <c r="L48" s="88">
        <f t="shared" si="8"/>
        <v>511.7</v>
      </c>
      <c r="M48" s="88">
        <f t="shared" si="8"/>
        <v>517.29999999999995</v>
      </c>
      <c r="N48" s="88">
        <f t="shared" si="8"/>
        <v>335.8</v>
      </c>
      <c r="O48" s="88">
        <f t="shared" si="8"/>
        <v>345.1</v>
      </c>
      <c r="P48" s="88">
        <f t="shared" si="8"/>
        <v>706</v>
      </c>
      <c r="Q48" s="88">
        <f t="shared" si="8"/>
        <v>701</v>
      </c>
      <c r="R48" s="88">
        <f t="shared" si="8"/>
        <v>794.9</v>
      </c>
      <c r="S48" s="88">
        <f t="shared" si="8"/>
        <v>710</v>
      </c>
      <c r="T48" s="88">
        <f t="shared" si="8"/>
        <v>710</v>
      </c>
      <c r="U48" s="88">
        <f t="shared" si="8"/>
        <v>710</v>
      </c>
      <c r="V48" s="88">
        <f t="shared" si="8"/>
        <v>710</v>
      </c>
      <c r="W48" s="88">
        <f t="shared" si="8"/>
        <v>862.6</v>
      </c>
      <c r="X48" s="88">
        <f t="shared" si="8"/>
        <v>933.9</v>
      </c>
      <c r="Y48" s="88">
        <f t="shared" si="8"/>
        <v>788.3</v>
      </c>
      <c r="Z48" s="89" t="str">
        <f t="shared" si="8"/>
        <v/>
      </c>
      <c r="AA48" s="90">
        <f t="shared" si="7"/>
        <v>17009.399999999998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4388.1710000000003</v>
      </c>
      <c r="C51" s="88">
        <f t="shared" si="10"/>
        <v>4180.6659999999993</v>
      </c>
      <c r="D51" s="88">
        <f t="shared" si="10"/>
        <v>4087.9180000000001</v>
      </c>
      <c r="E51" s="88">
        <f t="shared" si="10"/>
        <v>4054.5929999999998</v>
      </c>
      <c r="F51" s="88">
        <f t="shared" si="10"/>
        <v>4181.4679999999998</v>
      </c>
      <c r="G51" s="88">
        <f t="shared" si="10"/>
        <v>4500.1989999999996</v>
      </c>
      <c r="H51" s="88">
        <f t="shared" si="10"/>
        <v>5065.0310000000009</v>
      </c>
      <c r="I51" s="88">
        <f t="shared" si="10"/>
        <v>5437.8040000000001</v>
      </c>
      <c r="J51" s="88">
        <f t="shared" si="10"/>
        <v>5982.9930000000004</v>
      </c>
      <c r="K51" s="88">
        <f t="shared" si="10"/>
        <v>6367.6720000000005</v>
      </c>
      <c r="L51" s="88">
        <f t="shared" si="10"/>
        <v>6358.4809999999998</v>
      </c>
      <c r="M51" s="88">
        <f t="shared" si="10"/>
        <v>6555.95</v>
      </c>
      <c r="N51" s="88">
        <f t="shared" si="10"/>
        <v>6334.0909999999994</v>
      </c>
      <c r="O51" s="88">
        <f t="shared" si="10"/>
        <v>5998.4619999999995</v>
      </c>
      <c r="P51" s="88">
        <f t="shared" si="10"/>
        <v>5840.255000000001</v>
      </c>
      <c r="Q51" s="88">
        <f t="shared" si="10"/>
        <v>5555.4310000000005</v>
      </c>
      <c r="R51" s="88">
        <f t="shared" si="10"/>
        <v>5183.6840000000011</v>
      </c>
      <c r="S51" s="88">
        <f t="shared" si="10"/>
        <v>5757.5439999999999</v>
      </c>
      <c r="T51" s="88">
        <f t="shared" si="10"/>
        <v>6625.3339999999998</v>
      </c>
      <c r="U51" s="88">
        <f t="shared" si="10"/>
        <v>6762.5220000000008</v>
      </c>
      <c r="V51" s="88">
        <f t="shared" si="10"/>
        <v>6462.4750000000004</v>
      </c>
      <c r="W51" s="88">
        <f t="shared" si="10"/>
        <v>5472.759</v>
      </c>
      <c r="X51" s="88">
        <f t="shared" si="10"/>
        <v>5099.7060000000001</v>
      </c>
      <c r="Y51" s="88">
        <f t="shared" si="10"/>
        <v>4618.473</v>
      </c>
      <c r="Z51" s="89" t="str">
        <f t="shared" si="10"/>
        <v/>
      </c>
      <c r="AA51" s="104">
        <f>SUM(B51:Z51)</f>
        <v>130871.68200000002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4388.1629999999986</v>
      </c>
      <c r="C4" s="18">
        <v>4180.6399999999994</v>
      </c>
      <c r="D4" s="18">
        <v>4087.918000000001</v>
      </c>
      <c r="E4" s="18">
        <v>4054.58</v>
      </c>
      <c r="F4" s="18">
        <v>4181.5050000000001</v>
      </c>
      <c r="G4" s="18">
        <v>4500.2289999999994</v>
      </c>
      <c r="H4" s="18">
        <v>5065.059000000002</v>
      </c>
      <c r="I4" s="18">
        <v>5437.85</v>
      </c>
      <c r="J4" s="18">
        <v>5982.9929999999995</v>
      </c>
      <c r="K4" s="18">
        <v>6367.6939999999986</v>
      </c>
      <c r="L4" s="18">
        <v>6358.4620000000014</v>
      </c>
      <c r="M4" s="18">
        <v>6555.9200000000019</v>
      </c>
      <c r="N4" s="18">
        <v>6334.0970000000007</v>
      </c>
      <c r="O4" s="18">
        <v>5998.4670000000006</v>
      </c>
      <c r="P4" s="18">
        <v>5840.3029999999999</v>
      </c>
      <c r="Q4" s="18">
        <v>5555.4309999999996</v>
      </c>
      <c r="R4" s="18">
        <v>5183.6509999999989</v>
      </c>
      <c r="S4" s="18">
        <v>5757.5230000000001</v>
      </c>
      <c r="T4" s="18">
        <v>6625.3839999999991</v>
      </c>
      <c r="U4" s="18">
        <v>6762.5220000000018</v>
      </c>
      <c r="V4" s="18">
        <v>6462.4459999999999</v>
      </c>
      <c r="W4" s="18">
        <v>5472.7459999999983</v>
      </c>
      <c r="X4" s="18">
        <v>5099.722999999999</v>
      </c>
      <c r="Y4" s="18">
        <v>4618.4280000000017</v>
      </c>
      <c r="Z4" s="19"/>
      <c r="AA4" s="20">
        <f>SUM(B4:Z4)</f>
        <v>130871.734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128.13</v>
      </c>
      <c r="C7" s="28">
        <v>123.6</v>
      </c>
      <c r="D7" s="28">
        <v>119.4</v>
      </c>
      <c r="E7" s="28">
        <v>115</v>
      </c>
      <c r="F7" s="28">
        <v>119.4</v>
      </c>
      <c r="G7" s="28">
        <v>131.91999999999999</v>
      </c>
      <c r="H7" s="28">
        <v>135.87</v>
      </c>
      <c r="I7" s="28">
        <v>140</v>
      </c>
      <c r="J7" s="28">
        <v>112</v>
      </c>
      <c r="K7" s="28">
        <v>78.930000000000007</v>
      </c>
      <c r="L7" s="28">
        <v>60.84</v>
      </c>
      <c r="M7" s="28">
        <v>61.79</v>
      </c>
      <c r="N7" s="28">
        <v>77.02</v>
      </c>
      <c r="O7" s="28">
        <v>73.25</v>
      </c>
      <c r="P7" s="28">
        <v>100</v>
      </c>
      <c r="Q7" s="28">
        <v>102.39</v>
      </c>
      <c r="R7" s="28">
        <v>135.34</v>
      </c>
      <c r="S7" s="28">
        <v>147.56</v>
      </c>
      <c r="T7" s="28">
        <v>157.5</v>
      </c>
      <c r="U7" s="28">
        <v>141.05000000000001</v>
      </c>
      <c r="V7" s="28">
        <v>166</v>
      </c>
      <c r="W7" s="28">
        <v>138.58000000000001</v>
      </c>
      <c r="X7" s="28">
        <v>135</v>
      </c>
      <c r="Y7" s="28">
        <v>126.62</v>
      </c>
      <c r="Z7" s="29"/>
      <c r="AA7" s="30">
        <f>IF(SUM(B7:Z7)&lt;&gt;0,AVERAGEIF(B7:Z7,"&lt;&gt;"""),"")</f>
        <v>117.79958333333332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926.1049999999999</v>
      </c>
      <c r="C19" s="72">
        <v>941.09599999999989</v>
      </c>
      <c r="D19" s="72">
        <v>942.11799999999994</v>
      </c>
      <c r="E19" s="72">
        <v>933.1099999999999</v>
      </c>
      <c r="F19" s="72">
        <v>946.12199999999996</v>
      </c>
      <c r="G19" s="72">
        <v>929.13099999999997</v>
      </c>
      <c r="H19" s="72">
        <v>942.1339999999999</v>
      </c>
      <c r="I19" s="72">
        <v>957.14899999999989</v>
      </c>
      <c r="J19" s="72">
        <v>932.16799999999989</v>
      </c>
      <c r="K19" s="72">
        <v>878.13499999999999</v>
      </c>
      <c r="L19" s="72">
        <v>872.072</v>
      </c>
      <c r="M19" s="72">
        <v>839.05100000000004</v>
      </c>
      <c r="N19" s="72">
        <v>832.00199999999995</v>
      </c>
      <c r="O19" s="72">
        <v>826.99</v>
      </c>
      <c r="P19" s="72">
        <v>825.60599999999999</v>
      </c>
      <c r="Q19" s="72">
        <v>827.62</v>
      </c>
      <c r="R19" s="72">
        <v>808.85200000000009</v>
      </c>
      <c r="S19" s="72">
        <v>801.077</v>
      </c>
      <c r="T19" s="72">
        <v>803.63599999999997</v>
      </c>
      <c r="U19" s="72">
        <v>829.66100000000006</v>
      </c>
      <c r="V19" s="72">
        <v>811.16899999999998</v>
      </c>
      <c r="W19" s="72">
        <v>869.14399999999989</v>
      </c>
      <c r="X19" s="72">
        <v>945.10599999999999</v>
      </c>
      <c r="Y19" s="72">
        <v>947.10899999999992</v>
      </c>
      <c r="Z19" s="73"/>
      <c r="AA19" s="74">
        <f t="shared" ref="AA19:AA24" si="2">SUM(B19:Z19)</f>
        <v>21166.363000000001</v>
      </c>
    </row>
    <row r="20" spans="1:27" ht="24.95" customHeight="1" x14ac:dyDescent="0.2">
      <c r="A20" s="75" t="s">
        <v>15</v>
      </c>
      <c r="B20" s="76">
        <v>871.83799999999985</v>
      </c>
      <c r="C20" s="77">
        <v>857.39599999999984</v>
      </c>
      <c r="D20" s="77">
        <v>855.91</v>
      </c>
      <c r="E20" s="77">
        <v>864.51300000000003</v>
      </c>
      <c r="F20" s="77">
        <v>899.553</v>
      </c>
      <c r="G20" s="77">
        <v>1018.818</v>
      </c>
      <c r="H20" s="77">
        <v>1184.6500000000003</v>
      </c>
      <c r="I20" s="77">
        <v>1213.6919999999998</v>
      </c>
      <c r="J20" s="77">
        <v>1254.9570000000001</v>
      </c>
      <c r="K20" s="77">
        <v>1257.913</v>
      </c>
      <c r="L20" s="77">
        <v>1240.0239999999999</v>
      </c>
      <c r="M20" s="77">
        <v>1233.4560000000001</v>
      </c>
      <c r="N20" s="77">
        <v>1217.2169999999996</v>
      </c>
      <c r="O20" s="77">
        <v>1174.9220000000003</v>
      </c>
      <c r="P20" s="77">
        <v>1096.4950000000001</v>
      </c>
      <c r="Q20" s="77">
        <v>1030.3969999999999</v>
      </c>
      <c r="R20" s="77">
        <v>1108.1660000000002</v>
      </c>
      <c r="S20" s="77">
        <v>1109.453</v>
      </c>
      <c r="T20" s="77">
        <v>1144.9890000000003</v>
      </c>
      <c r="U20" s="77">
        <v>1117.3439999999998</v>
      </c>
      <c r="V20" s="77">
        <v>1042.2329999999999</v>
      </c>
      <c r="W20" s="77">
        <v>940.54900000000009</v>
      </c>
      <c r="X20" s="77">
        <v>897.84899999999993</v>
      </c>
      <c r="Y20" s="77">
        <v>868.32099999999991</v>
      </c>
      <c r="Z20" s="78"/>
      <c r="AA20" s="79">
        <f t="shared" si="2"/>
        <v>25500.655000000006</v>
      </c>
    </row>
    <row r="21" spans="1:27" ht="24.95" customHeight="1" x14ac:dyDescent="0.2">
      <c r="A21" s="75" t="s">
        <v>16</v>
      </c>
      <c r="B21" s="80">
        <v>2168.1200000000003</v>
      </c>
      <c r="C21" s="81">
        <v>2085.1480000000001</v>
      </c>
      <c r="D21" s="81">
        <v>1998.8899999999999</v>
      </c>
      <c r="E21" s="81">
        <v>1964.4570000000001</v>
      </c>
      <c r="F21" s="81">
        <v>2017.3300000000002</v>
      </c>
      <c r="G21" s="81">
        <v>2238.7800000000002</v>
      </c>
      <c r="H21" s="81">
        <v>2586.7749999999996</v>
      </c>
      <c r="I21" s="81">
        <v>2637.2089999999998</v>
      </c>
      <c r="J21" s="81">
        <v>2870.3679999999995</v>
      </c>
      <c r="K21" s="81">
        <v>3069.1459999999997</v>
      </c>
      <c r="L21" s="81">
        <v>3082.866</v>
      </c>
      <c r="M21" s="81">
        <v>3131.9129999999996</v>
      </c>
      <c r="N21" s="81">
        <v>3064.8780000000002</v>
      </c>
      <c r="O21" s="81">
        <v>2911.1549999999997</v>
      </c>
      <c r="P21" s="81">
        <v>2825.2020000000002</v>
      </c>
      <c r="Q21" s="81">
        <v>2706.7699999999995</v>
      </c>
      <c r="R21" s="81">
        <v>2850.1329999999998</v>
      </c>
      <c r="S21" s="81">
        <v>3198.7929999999997</v>
      </c>
      <c r="T21" s="81">
        <v>3685.759</v>
      </c>
      <c r="U21" s="81">
        <v>3789.5169999999998</v>
      </c>
      <c r="V21" s="81">
        <v>3657.2439999999997</v>
      </c>
      <c r="W21" s="81">
        <v>3229.5529999999999</v>
      </c>
      <c r="X21" s="81">
        <v>2869.7679999999996</v>
      </c>
      <c r="Y21" s="81">
        <v>2448.498</v>
      </c>
      <c r="Z21" s="78"/>
      <c r="AA21" s="79">
        <f t="shared" si="2"/>
        <v>67088.271999999983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100.5</v>
      </c>
      <c r="C23" s="77">
        <v>106</v>
      </c>
      <c r="D23" s="77">
        <v>107</v>
      </c>
      <c r="E23" s="77">
        <v>110.5</v>
      </c>
      <c r="F23" s="77">
        <v>108.5</v>
      </c>
      <c r="G23" s="77">
        <v>102.5</v>
      </c>
      <c r="H23" s="77">
        <v>98.5</v>
      </c>
      <c r="I23" s="77">
        <v>105</v>
      </c>
      <c r="J23" s="77">
        <v>88.5</v>
      </c>
      <c r="K23" s="77">
        <v>90.5</v>
      </c>
      <c r="L23" s="77">
        <v>99.5</v>
      </c>
      <c r="M23" s="77">
        <v>105.5</v>
      </c>
      <c r="N23" s="77">
        <v>104</v>
      </c>
      <c r="O23" s="77">
        <v>100</v>
      </c>
      <c r="P23" s="77">
        <v>99</v>
      </c>
      <c r="Q23" s="77">
        <v>105</v>
      </c>
      <c r="R23" s="77">
        <v>104.5</v>
      </c>
      <c r="S23" s="77">
        <v>133.5</v>
      </c>
      <c r="T23" s="77">
        <v>140</v>
      </c>
      <c r="U23" s="77">
        <v>154</v>
      </c>
      <c r="V23" s="77">
        <v>139.5</v>
      </c>
      <c r="W23" s="77">
        <v>132.5</v>
      </c>
      <c r="X23" s="77">
        <v>113</v>
      </c>
      <c r="Y23" s="77">
        <v>111.5</v>
      </c>
      <c r="Z23" s="77"/>
      <c r="AA23" s="79">
        <f t="shared" si="2"/>
        <v>2659</v>
      </c>
    </row>
    <row r="24" spans="1:27" ht="24.95" customHeight="1" x14ac:dyDescent="0.2">
      <c r="A24" s="85" t="s">
        <v>19</v>
      </c>
      <c r="B24" s="77">
        <v>202</v>
      </c>
      <c r="C24" s="77">
        <v>191</v>
      </c>
      <c r="D24" s="77">
        <v>184</v>
      </c>
      <c r="E24" s="77">
        <v>181.99999999999997</v>
      </c>
      <c r="F24" s="77">
        <v>190</v>
      </c>
      <c r="G24" s="77">
        <v>211</v>
      </c>
      <c r="H24" s="77">
        <v>252.99999999999997</v>
      </c>
      <c r="I24" s="77">
        <v>292.00000000000006</v>
      </c>
      <c r="J24" s="77">
        <v>314.00000000000006</v>
      </c>
      <c r="K24" s="77">
        <v>311.00000000000006</v>
      </c>
      <c r="L24" s="77">
        <v>306.99999999999994</v>
      </c>
      <c r="M24" s="77">
        <v>310.00000000000011</v>
      </c>
      <c r="N24" s="77">
        <v>304</v>
      </c>
      <c r="O24" s="77">
        <v>291</v>
      </c>
      <c r="P24" s="77">
        <v>287.00000000000006</v>
      </c>
      <c r="Q24" s="77">
        <v>286.00000000000006</v>
      </c>
      <c r="R24" s="77">
        <v>291</v>
      </c>
      <c r="S24" s="77">
        <v>322.99999999999994</v>
      </c>
      <c r="T24" s="77">
        <v>357</v>
      </c>
      <c r="U24" s="77">
        <v>362</v>
      </c>
      <c r="V24" s="77">
        <v>337</v>
      </c>
      <c r="W24" s="77">
        <v>301</v>
      </c>
      <c r="X24" s="77">
        <v>266</v>
      </c>
      <c r="Y24" s="77">
        <v>235.99999999999997</v>
      </c>
      <c r="Z24" s="77"/>
      <c r="AA24" s="79">
        <f t="shared" si="2"/>
        <v>6588</v>
      </c>
    </row>
    <row r="25" spans="1:27" ht="30" customHeight="1" thickBot="1" x14ac:dyDescent="0.25">
      <c r="A25" s="86" t="s">
        <v>20</v>
      </c>
      <c r="B25" s="87">
        <f t="shared" ref="B25:AA25" si="3">SUM(B19:B24)</f>
        <v>4268.5630000000001</v>
      </c>
      <c r="C25" s="88">
        <f t="shared" si="3"/>
        <v>4180.6399999999994</v>
      </c>
      <c r="D25" s="88">
        <f t="shared" si="3"/>
        <v>4087.9179999999997</v>
      </c>
      <c r="E25" s="88">
        <f t="shared" si="3"/>
        <v>4054.58</v>
      </c>
      <c r="F25" s="88">
        <f t="shared" si="3"/>
        <v>4161.5050000000001</v>
      </c>
      <c r="G25" s="88">
        <f t="shared" si="3"/>
        <v>4500.2290000000003</v>
      </c>
      <c r="H25" s="88">
        <f t="shared" si="3"/>
        <v>5065.0589999999993</v>
      </c>
      <c r="I25" s="88">
        <f t="shared" si="3"/>
        <v>5205.0499999999993</v>
      </c>
      <c r="J25" s="88">
        <f t="shared" si="3"/>
        <v>5459.9929999999995</v>
      </c>
      <c r="K25" s="88">
        <f t="shared" si="3"/>
        <v>5606.6939999999995</v>
      </c>
      <c r="L25" s="88">
        <f t="shared" si="3"/>
        <v>5601.4619999999995</v>
      </c>
      <c r="M25" s="88">
        <f t="shared" si="3"/>
        <v>5729.92</v>
      </c>
      <c r="N25" s="88">
        <f t="shared" si="3"/>
        <v>5632.0969999999998</v>
      </c>
      <c r="O25" s="88">
        <f t="shared" si="3"/>
        <v>5414.067</v>
      </c>
      <c r="P25" s="88">
        <f t="shared" si="3"/>
        <v>5133.3029999999999</v>
      </c>
      <c r="Q25" s="88">
        <f t="shared" si="3"/>
        <v>4955.7869999999994</v>
      </c>
      <c r="R25" s="88">
        <f t="shared" si="3"/>
        <v>5162.6509999999998</v>
      </c>
      <c r="S25" s="88">
        <f t="shared" si="3"/>
        <v>5565.8229999999994</v>
      </c>
      <c r="T25" s="88">
        <f t="shared" si="3"/>
        <v>6131.384</v>
      </c>
      <c r="U25" s="88">
        <f t="shared" si="3"/>
        <v>6252.5219999999999</v>
      </c>
      <c r="V25" s="88">
        <f t="shared" si="3"/>
        <v>5987.1459999999997</v>
      </c>
      <c r="W25" s="88">
        <f t="shared" si="3"/>
        <v>5472.7460000000001</v>
      </c>
      <c r="X25" s="88">
        <f t="shared" si="3"/>
        <v>5091.723</v>
      </c>
      <c r="Y25" s="88">
        <f t="shared" si="3"/>
        <v>4611.4279999999999</v>
      </c>
      <c r="Z25" s="89">
        <f t="shared" si="3"/>
        <v>0</v>
      </c>
      <c r="AA25" s="90">
        <f t="shared" si="3"/>
        <v>123332.29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302.5</v>
      </c>
      <c r="C28" s="72">
        <v>297</v>
      </c>
      <c r="D28" s="72">
        <v>291</v>
      </c>
      <c r="E28" s="72">
        <v>292.5</v>
      </c>
      <c r="F28" s="72">
        <v>298.5</v>
      </c>
      <c r="G28" s="72">
        <v>313.5</v>
      </c>
      <c r="H28" s="72">
        <v>351.5</v>
      </c>
      <c r="I28" s="72">
        <v>397</v>
      </c>
      <c r="J28" s="72">
        <v>402.5</v>
      </c>
      <c r="K28" s="72">
        <v>418.5</v>
      </c>
      <c r="L28" s="72">
        <v>423.5</v>
      </c>
      <c r="M28" s="72">
        <v>454.5</v>
      </c>
      <c r="N28" s="72">
        <v>454</v>
      </c>
      <c r="O28" s="72">
        <v>437</v>
      </c>
      <c r="P28" s="72">
        <v>430</v>
      </c>
      <c r="Q28" s="72">
        <v>408</v>
      </c>
      <c r="R28" s="72">
        <v>412.5</v>
      </c>
      <c r="S28" s="72">
        <v>456.5</v>
      </c>
      <c r="T28" s="72">
        <v>497</v>
      </c>
      <c r="U28" s="72">
        <v>516</v>
      </c>
      <c r="V28" s="72">
        <v>476.5</v>
      </c>
      <c r="W28" s="72">
        <v>433.5</v>
      </c>
      <c r="X28" s="72">
        <v>379</v>
      </c>
      <c r="Y28" s="72">
        <v>347.5</v>
      </c>
      <c r="Z28" s="73"/>
      <c r="AA28" s="74">
        <f>SUM(B28:Z28)</f>
        <v>9490</v>
      </c>
    </row>
    <row r="29" spans="1:27" ht="24.95" customHeight="1" x14ac:dyDescent="0.2">
      <c r="A29" s="75" t="s">
        <v>23</v>
      </c>
      <c r="B29" s="76">
        <v>4009.0630000000001</v>
      </c>
      <c r="C29" s="77">
        <v>3883.64</v>
      </c>
      <c r="D29" s="77">
        <v>3796.9180000000001</v>
      </c>
      <c r="E29" s="77">
        <v>3762.08</v>
      </c>
      <c r="F29" s="77">
        <v>3883.0050000000001</v>
      </c>
      <c r="G29" s="77">
        <v>4186.7290000000003</v>
      </c>
      <c r="H29" s="77">
        <v>4713.5590000000002</v>
      </c>
      <c r="I29" s="77">
        <v>4808.05</v>
      </c>
      <c r="J29" s="77">
        <v>5080.4930000000004</v>
      </c>
      <c r="K29" s="77">
        <v>5449.1940000000004</v>
      </c>
      <c r="L29" s="77">
        <v>5434.9620000000004</v>
      </c>
      <c r="M29" s="77">
        <v>5601.42</v>
      </c>
      <c r="N29" s="77">
        <v>5380.0969999999998</v>
      </c>
      <c r="O29" s="77">
        <v>5177.067</v>
      </c>
      <c r="P29" s="77">
        <v>4914.3029999999999</v>
      </c>
      <c r="Q29" s="77">
        <v>4647.4309999999996</v>
      </c>
      <c r="R29" s="77">
        <v>4771.1509999999998</v>
      </c>
      <c r="S29" s="77">
        <v>5134.3230000000003</v>
      </c>
      <c r="T29" s="77">
        <v>5636.384</v>
      </c>
      <c r="U29" s="77">
        <v>5746.5219999999999</v>
      </c>
      <c r="V29" s="77">
        <v>5510.6459999999997</v>
      </c>
      <c r="W29" s="77">
        <v>5039.2460000000001</v>
      </c>
      <c r="X29" s="77">
        <v>4720.723</v>
      </c>
      <c r="Y29" s="77">
        <v>4270.9279999999999</v>
      </c>
      <c r="Z29" s="78"/>
      <c r="AA29" s="79">
        <f>SUM(B29:Z29)</f>
        <v>115557.93400000001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4311.5630000000001</v>
      </c>
      <c r="C31" s="62">
        <f t="shared" si="4"/>
        <v>4180.6399999999994</v>
      </c>
      <c r="D31" s="62">
        <f t="shared" si="4"/>
        <v>4087.9180000000001</v>
      </c>
      <c r="E31" s="62">
        <f t="shared" si="4"/>
        <v>4054.58</v>
      </c>
      <c r="F31" s="62">
        <f t="shared" si="4"/>
        <v>4181.5050000000001</v>
      </c>
      <c r="G31" s="62">
        <f t="shared" si="4"/>
        <v>4500.2290000000003</v>
      </c>
      <c r="H31" s="62">
        <f t="shared" si="4"/>
        <v>5065.0590000000002</v>
      </c>
      <c r="I31" s="62">
        <f t="shared" si="4"/>
        <v>5205.05</v>
      </c>
      <c r="J31" s="62">
        <f t="shared" si="4"/>
        <v>5482.9930000000004</v>
      </c>
      <c r="K31" s="62">
        <f t="shared" si="4"/>
        <v>5867.6940000000004</v>
      </c>
      <c r="L31" s="62">
        <f t="shared" si="4"/>
        <v>5858.4620000000004</v>
      </c>
      <c r="M31" s="62">
        <f t="shared" si="4"/>
        <v>6055.92</v>
      </c>
      <c r="N31" s="62">
        <f t="shared" si="4"/>
        <v>5834.0969999999998</v>
      </c>
      <c r="O31" s="62">
        <f t="shared" si="4"/>
        <v>5614.067</v>
      </c>
      <c r="P31" s="62">
        <f t="shared" si="4"/>
        <v>5344.3029999999999</v>
      </c>
      <c r="Q31" s="62">
        <f t="shared" si="4"/>
        <v>5055.4309999999996</v>
      </c>
      <c r="R31" s="62">
        <f t="shared" si="4"/>
        <v>5183.6509999999998</v>
      </c>
      <c r="S31" s="62">
        <f t="shared" si="4"/>
        <v>5590.8230000000003</v>
      </c>
      <c r="T31" s="62">
        <f t="shared" si="4"/>
        <v>6133.384</v>
      </c>
      <c r="U31" s="62">
        <f t="shared" si="4"/>
        <v>6262.5219999999999</v>
      </c>
      <c r="V31" s="62">
        <f t="shared" si="4"/>
        <v>5987.1459999999997</v>
      </c>
      <c r="W31" s="62">
        <f t="shared" si="4"/>
        <v>5472.7460000000001</v>
      </c>
      <c r="X31" s="62">
        <f t="shared" si="4"/>
        <v>5099.723</v>
      </c>
      <c r="Y31" s="62">
        <f t="shared" si="4"/>
        <v>4618.4279999999999</v>
      </c>
      <c r="Z31" s="63">
        <f t="shared" si="4"/>
        <v>0</v>
      </c>
      <c r="AA31" s="64">
        <f t="shared" si="4"/>
        <v>125047.93400000001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3</v>
      </c>
      <c r="K34" s="95">
        <v>130</v>
      </c>
      <c r="L34" s="95">
        <v>81</v>
      </c>
      <c r="M34" s="95">
        <v>75</v>
      </c>
      <c r="N34" s="95">
        <v>47</v>
      </c>
      <c r="O34" s="95">
        <v>43</v>
      </c>
      <c r="P34" s="95">
        <v>36</v>
      </c>
      <c r="Q34" s="95">
        <v>17</v>
      </c>
      <c r="R34" s="95">
        <v>21</v>
      </c>
      <c r="S34" s="95">
        <v>25</v>
      </c>
      <c r="T34" s="95">
        <v>2</v>
      </c>
      <c r="U34" s="95">
        <v>10</v>
      </c>
      <c r="V34" s="95"/>
      <c r="W34" s="95"/>
      <c r="X34" s="95">
        <v>8</v>
      </c>
      <c r="Y34" s="95">
        <v>7</v>
      </c>
      <c r="Z34" s="96"/>
      <c r="AA34" s="74">
        <f t="shared" ref="AA34:AA39" si="5">SUM(B34:Z34)</f>
        <v>505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>
        <v>45</v>
      </c>
      <c r="M35" s="99">
        <v>120</v>
      </c>
      <c r="N35" s="99">
        <v>40</v>
      </c>
      <c r="O35" s="99">
        <v>42</v>
      </c>
      <c r="P35" s="99">
        <v>60</v>
      </c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307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43</v>
      </c>
      <c r="C37" s="99"/>
      <c r="D37" s="99"/>
      <c r="E37" s="99"/>
      <c r="F37" s="99">
        <v>20</v>
      </c>
      <c r="G37" s="99"/>
      <c r="H37" s="99"/>
      <c r="I37" s="99"/>
      <c r="J37" s="99">
        <v>20</v>
      </c>
      <c r="K37" s="99">
        <v>131</v>
      </c>
      <c r="L37" s="99">
        <v>131</v>
      </c>
      <c r="M37" s="99">
        <v>131</v>
      </c>
      <c r="N37" s="99">
        <v>115</v>
      </c>
      <c r="O37" s="99">
        <v>115</v>
      </c>
      <c r="P37" s="99">
        <v>115</v>
      </c>
      <c r="Q37" s="99">
        <v>82.644000000000005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903.64400000000001</v>
      </c>
    </row>
    <row r="38" spans="1:27" ht="24.95" customHeight="1" x14ac:dyDescent="0.2">
      <c r="A38" s="97" t="s">
        <v>44</v>
      </c>
      <c r="B38" s="98">
        <v>76.599999999999994</v>
      </c>
      <c r="C38" s="99"/>
      <c r="D38" s="99"/>
      <c r="E38" s="99"/>
      <c r="F38" s="99"/>
      <c r="G38" s="99"/>
      <c r="H38" s="99"/>
      <c r="I38" s="99">
        <v>232.8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384.4</v>
      </c>
      <c r="P38" s="99">
        <v>496</v>
      </c>
      <c r="Q38" s="99">
        <v>500</v>
      </c>
      <c r="R38" s="99"/>
      <c r="S38" s="99">
        <v>166.7</v>
      </c>
      <c r="T38" s="99">
        <v>492</v>
      </c>
      <c r="U38" s="99">
        <v>500</v>
      </c>
      <c r="V38" s="99">
        <v>475.3</v>
      </c>
      <c r="W38" s="99"/>
      <c r="X38" s="99"/>
      <c r="Y38" s="99"/>
      <c r="Z38" s="100"/>
      <c r="AA38" s="79">
        <f t="shared" si="5"/>
        <v>5823.8</v>
      </c>
    </row>
    <row r="39" spans="1:27" ht="30" customHeight="1" thickBot="1" x14ac:dyDescent="0.25">
      <c r="A39" s="86" t="s">
        <v>45</v>
      </c>
      <c r="B39" s="87">
        <f t="shared" ref="B39:Z39" si="6">SUM(B34:B38)</f>
        <v>119.6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20</v>
      </c>
      <c r="G39" s="88">
        <f t="shared" si="6"/>
        <v>0</v>
      </c>
      <c r="H39" s="88">
        <f t="shared" si="6"/>
        <v>0</v>
      </c>
      <c r="I39" s="88">
        <f t="shared" si="6"/>
        <v>232.8</v>
      </c>
      <c r="J39" s="88">
        <f t="shared" si="6"/>
        <v>523</v>
      </c>
      <c r="K39" s="88">
        <f t="shared" si="6"/>
        <v>761</v>
      </c>
      <c r="L39" s="88">
        <f t="shared" si="6"/>
        <v>757</v>
      </c>
      <c r="M39" s="88">
        <f t="shared" si="6"/>
        <v>826</v>
      </c>
      <c r="N39" s="88">
        <f t="shared" si="6"/>
        <v>702</v>
      </c>
      <c r="O39" s="88">
        <f t="shared" si="6"/>
        <v>584.4</v>
      </c>
      <c r="P39" s="88">
        <f t="shared" si="6"/>
        <v>707</v>
      </c>
      <c r="Q39" s="88">
        <f t="shared" si="6"/>
        <v>599.64400000000001</v>
      </c>
      <c r="R39" s="88">
        <f t="shared" si="6"/>
        <v>21</v>
      </c>
      <c r="S39" s="88">
        <f t="shared" si="6"/>
        <v>191.7</v>
      </c>
      <c r="T39" s="88">
        <f t="shared" si="6"/>
        <v>494</v>
      </c>
      <c r="U39" s="88">
        <f t="shared" si="6"/>
        <v>510</v>
      </c>
      <c r="V39" s="88">
        <f t="shared" si="6"/>
        <v>475.3</v>
      </c>
      <c r="W39" s="88">
        <f t="shared" si="6"/>
        <v>0</v>
      </c>
      <c r="X39" s="88">
        <f t="shared" si="6"/>
        <v>8</v>
      </c>
      <c r="Y39" s="88">
        <f t="shared" si="6"/>
        <v>7</v>
      </c>
      <c r="Z39" s="89">
        <f t="shared" si="6"/>
        <v>0</v>
      </c>
      <c r="AA39" s="90">
        <f t="shared" si="5"/>
        <v>7539.4440000000004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76.599999999999994</v>
      </c>
      <c r="C46" s="99"/>
      <c r="D46" s="99"/>
      <c r="E46" s="99"/>
      <c r="F46" s="99"/>
      <c r="G46" s="99"/>
      <c r="H46" s="99"/>
      <c r="I46" s="99">
        <v>232.8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384.4</v>
      </c>
      <c r="P46" s="99">
        <v>496</v>
      </c>
      <c r="Q46" s="99">
        <v>500</v>
      </c>
      <c r="R46" s="99"/>
      <c r="S46" s="99">
        <v>166.7</v>
      </c>
      <c r="T46" s="99">
        <v>492</v>
      </c>
      <c r="U46" s="99">
        <v>500</v>
      </c>
      <c r="V46" s="99">
        <v>475.3</v>
      </c>
      <c r="W46" s="99"/>
      <c r="X46" s="99"/>
      <c r="Y46" s="99"/>
      <c r="Z46" s="100"/>
      <c r="AA46" s="79">
        <f t="shared" si="7"/>
        <v>5823.8</v>
      </c>
    </row>
    <row r="47" spans="1:27" ht="24.95" customHeight="1" x14ac:dyDescent="0.2">
      <c r="A47" s="85" t="s">
        <v>47</v>
      </c>
      <c r="B47" s="98">
        <v>23</v>
      </c>
      <c r="C47" s="99">
        <v>11</v>
      </c>
      <c r="D47" s="99"/>
      <c r="E47" s="99"/>
      <c r="F47" s="99">
        <v>2</v>
      </c>
      <c r="G47" s="99">
        <v>18</v>
      </c>
      <c r="H47" s="99">
        <v>48</v>
      </c>
      <c r="I47" s="99">
        <v>68</v>
      </c>
      <c r="J47" s="99">
        <v>72</v>
      </c>
      <c r="K47" s="99">
        <v>56</v>
      </c>
      <c r="L47" s="99">
        <v>46</v>
      </c>
      <c r="M47" s="99">
        <v>49</v>
      </c>
      <c r="N47" s="99">
        <v>47</v>
      </c>
      <c r="O47" s="99">
        <v>39</v>
      </c>
      <c r="P47" s="99">
        <v>40</v>
      </c>
      <c r="Q47" s="99">
        <v>48</v>
      </c>
      <c r="R47" s="99">
        <v>71</v>
      </c>
      <c r="S47" s="99">
        <v>118</v>
      </c>
      <c r="T47" s="99">
        <v>150</v>
      </c>
      <c r="U47" s="99">
        <v>150</v>
      </c>
      <c r="V47" s="99">
        <v>140</v>
      </c>
      <c r="W47" s="99">
        <v>108</v>
      </c>
      <c r="X47" s="99">
        <v>79</v>
      </c>
      <c r="Y47" s="99">
        <v>56</v>
      </c>
      <c r="Z47" s="100"/>
      <c r="AA47" s="79">
        <f t="shared" si="7"/>
        <v>1439</v>
      </c>
    </row>
    <row r="48" spans="1:27" ht="30" customHeight="1" thickBot="1" x14ac:dyDescent="0.25">
      <c r="A48" s="86" t="s">
        <v>48</v>
      </c>
      <c r="B48" s="87">
        <f>SUM(B42:B47)</f>
        <v>99.6</v>
      </c>
      <c r="C48" s="88">
        <f t="shared" ref="C48:Z48" si="8">SUM(C42:C47)</f>
        <v>11</v>
      </c>
      <c r="D48" s="88">
        <f t="shared" si="8"/>
        <v>0</v>
      </c>
      <c r="E48" s="88">
        <f t="shared" si="8"/>
        <v>0</v>
      </c>
      <c r="F48" s="88">
        <f t="shared" si="8"/>
        <v>2</v>
      </c>
      <c r="G48" s="88">
        <f t="shared" si="8"/>
        <v>18</v>
      </c>
      <c r="H48" s="88">
        <f t="shared" si="8"/>
        <v>48</v>
      </c>
      <c r="I48" s="88">
        <f t="shared" si="8"/>
        <v>300.8</v>
      </c>
      <c r="J48" s="88">
        <f t="shared" si="8"/>
        <v>572</v>
      </c>
      <c r="K48" s="88">
        <f t="shared" si="8"/>
        <v>556</v>
      </c>
      <c r="L48" s="88">
        <f t="shared" si="8"/>
        <v>546</v>
      </c>
      <c r="M48" s="88">
        <f t="shared" si="8"/>
        <v>549</v>
      </c>
      <c r="N48" s="88">
        <f t="shared" si="8"/>
        <v>547</v>
      </c>
      <c r="O48" s="88">
        <f t="shared" si="8"/>
        <v>423.4</v>
      </c>
      <c r="P48" s="88">
        <f t="shared" si="8"/>
        <v>536</v>
      </c>
      <c r="Q48" s="88">
        <f t="shared" si="8"/>
        <v>548</v>
      </c>
      <c r="R48" s="88">
        <f t="shared" si="8"/>
        <v>71</v>
      </c>
      <c r="S48" s="88">
        <f t="shared" si="8"/>
        <v>284.7</v>
      </c>
      <c r="T48" s="88">
        <f t="shared" si="8"/>
        <v>642</v>
      </c>
      <c r="U48" s="88">
        <f t="shared" si="8"/>
        <v>650</v>
      </c>
      <c r="V48" s="88">
        <f t="shared" si="8"/>
        <v>615.29999999999995</v>
      </c>
      <c r="W48" s="88">
        <f t="shared" si="8"/>
        <v>108</v>
      </c>
      <c r="X48" s="88">
        <f t="shared" si="8"/>
        <v>79</v>
      </c>
      <c r="Y48" s="88">
        <f t="shared" si="8"/>
        <v>56</v>
      </c>
      <c r="Z48" s="89">
        <f t="shared" si="8"/>
        <v>0</v>
      </c>
      <c r="AA48" s="90">
        <f t="shared" si="7"/>
        <v>7262.8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4388.1630000000005</v>
      </c>
      <c r="C51" s="88">
        <f t="shared" si="10"/>
        <v>4180.6399999999994</v>
      </c>
      <c r="D51" s="88">
        <f t="shared" si="10"/>
        <v>4087.9179999999997</v>
      </c>
      <c r="E51" s="88">
        <f t="shared" si="10"/>
        <v>4054.58</v>
      </c>
      <c r="F51" s="88">
        <f t="shared" si="10"/>
        <v>4181.5050000000001</v>
      </c>
      <c r="G51" s="88">
        <f t="shared" si="10"/>
        <v>4500.2290000000003</v>
      </c>
      <c r="H51" s="88">
        <f t="shared" si="10"/>
        <v>5065.0589999999993</v>
      </c>
      <c r="I51" s="88">
        <f t="shared" si="10"/>
        <v>5437.8499999999995</v>
      </c>
      <c r="J51" s="88">
        <f t="shared" si="10"/>
        <v>5982.9929999999995</v>
      </c>
      <c r="K51" s="88">
        <f t="shared" si="10"/>
        <v>6367.6939999999995</v>
      </c>
      <c r="L51" s="88">
        <f t="shared" si="10"/>
        <v>6358.4619999999995</v>
      </c>
      <c r="M51" s="88">
        <f t="shared" si="10"/>
        <v>6555.92</v>
      </c>
      <c r="N51" s="88">
        <f t="shared" si="10"/>
        <v>6334.0969999999998</v>
      </c>
      <c r="O51" s="88">
        <f t="shared" si="10"/>
        <v>5998.4669999999996</v>
      </c>
      <c r="P51" s="88">
        <f t="shared" si="10"/>
        <v>5840.3029999999999</v>
      </c>
      <c r="Q51" s="88">
        <f t="shared" si="10"/>
        <v>5555.4309999999996</v>
      </c>
      <c r="R51" s="88">
        <f t="shared" si="10"/>
        <v>5183.6509999999998</v>
      </c>
      <c r="S51" s="88">
        <f t="shared" si="10"/>
        <v>5757.5229999999992</v>
      </c>
      <c r="T51" s="88">
        <f t="shared" si="10"/>
        <v>6625.384</v>
      </c>
      <c r="U51" s="88">
        <f t="shared" si="10"/>
        <v>6762.5219999999999</v>
      </c>
      <c r="V51" s="88">
        <f t="shared" si="10"/>
        <v>6462.4459999999999</v>
      </c>
      <c r="W51" s="88">
        <f t="shared" si="10"/>
        <v>5472.7460000000001</v>
      </c>
      <c r="X51" s="88">
        <f t="shared" si="10"/>
        <v>5099.723</v>
      </c>
      <c r="Y51" s="88">
        <f t="shared" si="10"/>
        <v>4618.4279999999999</v>
      </c>
      <c r="Z51" s="89">
        <f t="shared" si="10"/>
        <v>0</v>
      </c>
      <c r="AA51" s="104">
        <f>SUM(B51:Z51)</f>
        <v>130871.73399999998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-633.4</v>
      </c>
      <c r="C4" s="18">
        <v>-842.1</v>
      </c>
      <c r="D4" s="18">
        <v>-800.6</v>
      </c>
      <c r="E4" s="18">
        <v>-749.1</v>
      </c>
      <c r="F4" s="18">
        <v>-866.3</v>
      </c>
      <c r="G4" s="18">
        <v>-991.2</v>
      </c>
      <c r="H4" s="18">
        <v>-778.6</v>
      </c>
      <c r="I4" s="18">
        <v>-302.8</v>
      </c>
      <c r="J4" s="18">
        <v>-210</v>
      </c>
      <c r="K4" s="18">
        <v>-184.29999999999995</v>
      </c>
      <c r="L4" s="18">
        <v>-11.699999999999989</v>
      </c>
      <c r="M4" s="18">
        <v>-17.299999999999955</v>
      </c>
      <c r="N4" s="18">
        <v>164.2</v>
      </c>
      <c r="O4" s="18">
        <v>39.299999999999955</v>
      </c>
      <c r="P4" s="18">
        <v>-210</v>
      </c>
      <c r="Q4" s="18">
        <v>-201</v>
      </c>
      <c r="R4" s="18">
        <v>-794.9</v>
      </c>
      <c r="S4" s="18">
        <v>-543.29999999999995</v>
      </c>
      <c r="T4" s="18">
        <v>-218</v>
      </c>
      <c r="U4" s="18">
        <v>-210</v>
      </c>
      <c r="V4" s="18">
        <v>-234.7</v>
      </c>
      <c r="W4" s="18">
        <v>-862.6</v>
      </c>
      <c r="X4" s="18">
        <v>-933.9</v>
      </c>
      <c r="Y4" s="18">
        <v>-788.3</v>
      </c>
      <c r="Z4" s="19"/>
      <c r="AA4" s="111">
        <f>SUM(B4:Z4)</f>
        <v>-11180.6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128.13</v>
      </c>
      <c r="C7" s="117">
        <v>123.6</v>
      </c>
      <c r="D7" s="117">
        <v>119.4</v>
      </c>
      <c r="E7" s="117">
        <v>115</v>
      </c>
      <c r="F7" s="117">
        <v>119.4</v>
      </c>
      <c r="G7" s="117">
        <v>131.91999999999999</v>
      </c>
      <c r="H7" s="117">
        <v>135.87</v>
      </c>
      <c r="I7" s="117">
        <v>140</v>
      </c>
      <c r="J7" s="117">
        <v>112</v>
      </c>
      <c r="K7" s="117">
        <v>78.930000000000007</v>
      </c>
      <c r="L7" s="117">
        <v>60.84</v>
      </c>
      <c r="M7" s="117">
        <v>61.79</v>
      </c>
      <c r="N7" s="117">
        <v>77.02</v>
      </c>
      <c r="O7" s="117">
        <v>73.25</v>
      </c>
      <c r="P7" s="117">
        <v>100</v>
      </c>
      <c r="Q7" s="117">
        <v>102.39</v>
      </c>
      <c r="R7" s="117">
        <v>135.34</v>
      </c>
      <c r="S7" s="117">
        <v>147.56</v>
      </c>
      <c r="T7" s="117">
        <v>157.5</v>
      </c>
      <c r="U7" s="117">
        <v>141.05000000000001</v>
      </c>
      <c r="V7" s="117">
        <v>166</v>
      </c>
      <c r="W7" s="117">
        <v>138.58000000000001</v>
      </c>
      <c r="X7" s="117">
        <v>135</v>
      </c>
      <c r="Y7" s="117">
        <v>126.62</v>
      </c>
      <c r="Z7" s="118"/>
      <c r="AA7" s="119">
        <f>IF(SUM(B7:Z7)&lt;&gt;0,AVERAGEIF(B7:Z7,"&lt;&gt;"""),"")</f>
        <v>117.79958333333332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710</v>
      </c>
      <c r="E13" s="129">
        <v>710</v>
      </c>
      <c r="F13" s="129">
        <v>710</v>
      </c>
      <c r="G13" s="129">
        <v>491.2</v>
      </c>
      <c r="H13" s="129">
        <v>363.3</v>
      </c>
      <c r="I13" s="129">
        <v>535.6</v>
      </c>
      <c r="J13" s="129">
        <v>710</v>
      </c>
      <c r="K13" s="129">
        <v>684.3</v>
      </c>
      <c r="L13" s="129">
        <v>511.7</v>
      </c>
      <c r="M13" s="129">
        <v>517.29999999999995</v>
      </c>
      <c r="N13" s="129">
        <v>335.8</v>
      </c>
      <c r="O13" s="129">
        <v>345.1</v>
      </c>
      <c r="P13" s="129">
        <v>706</v>
      </c>
      <c r="Q13" s="129">
        <v>701</v>
      </c>
      <c r="R13" s="129">
        <v>710</v>
      </c>
      <c r="S13" s="129">
        <v>710</v>
      </c>
      <c r="T13" s="129">
        <v>710</v>
      </c>
      <c r="U13" s="129">
        <v>710</v>
      </c>
      <c r="V13" s="129">
        <v>710</v>
      </c>
      <c r="W13" s="129">
        <v>710</v>
      </c>
      <c r="X13" s="129">
        <v>710</v>
      </c>
      <c r="Y13" s="130">
        <v>710</v>
      </c>
      <c r="Z13" s="131"/>
      <c r="AA13" s="132">
        <f t="shared" si="0"/>
        <v>15131.300000000001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132.1</v>
      </c>
      <c r="D15" s="133">
        <v>90.6</v>
      </c>
      <c r="E15" s="133">
        <v>39.1</v>
      </c>
      <c r="F15" s="133">
        <v>156.30000000000001</v>
      </c>
      <c r="G15" s="133">
        <v>500</v>
      </c>
      <c r="H15" s="133">
        <v>415.3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84.9</v>
      </c>
      <c r="S15" s="133"/>
      <c r="T15" s="133"/>
      <c r="U15" s="133"/>
      <c r="V15" s="133"/>
      <c r="W15" s="133">
        <v>152.6</v>
      </c>
      <c r="X15" s="133">
        <v>223.9</v>
      </c>
      <c r="Y15" s="133">
        <v>78.3</v>
      </c>
      <c r="Z15" s="131"/>
      <c r="AA15" s="132">
        <f t="shared" si="0"/>
        <v>1873.1000000000001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710</v>
      </c>
      <c r="C16" s="135">
        <f t="shared" si="1"/>
        <v>842.1</v>
      </c>
      <c r="D16" s="135">
        <f t="shared" si="1"/>
        <v>800.6</v>
      </c>
      <c r="E16" s="135">
        <f t="shared" si="1"/>
        <v>749.1</v>
      </c>
      <c r="F16" s="135">
        <f t="shared" si="1"/>
        <v>866.3</v>
      </c>
      <c r="G16" s="135">
        <f t="shared" si="1"/>
        <v>991.2</v>
      </c>
      <c r="H16" s="135">
        <f t="shared" si="1"/>
        <v>778.6</v>
      </c>
      <c r="I16" s="135">
        <f t="shared" si="1"/>
        <v>535.6</v>
      </c>
      <c r="J16" s="135">
        <f t="shared" si="1"/>
        <v>710</v>
      </c>
      <c r="K16" s="135">
        <f t="shared" si="1"/>
        <v>684.3</v>
      </c>
      <c r="L16" s="135">
        <f t="shared" si="1"/>
        <v>511.7</v>
      </c>
      <c r="M16" s="135">
        <f t="shared" si="1"/>
        <v>517.29999999999995</v>
      </c>
      <c r="N16" s="135">
        <f t="shared" si="1"/>
        <v>335.8</v>
      </c>
      <c r="O16" s="135">
        <f t="shared" si="1"/>
        <v>345.1</v>
      </c>
      <c r="P16" s="135">
        <f t="shared" si="1"/>
        <v>706</v>
      </c>
      <c r="Q16" s="135">
        <f t="shared" si="1"/>
        <v>701</v>
      </c>
      <c r="R16" s="135">
        <f t="shared" si="1"/>
        <v>794.9</v>
      </c>
      <c r="S16" s="135">
        <f t="shared" si="1"/>
        <v>710</v>
      </c>
      <c r="T16" s="135">
        <f t="shared" si="1"/>
        <v>710</v>
      </c>
      <c r="U16" s="135">
        <f t="shared" si="1"/>
        <v>710</v>
      </c>
      <c r="V16" s="135">
        <f t="shared" si="1"/>
        <v>710</v>
      </c>
      <c r="W16" s="135">
        <f t="shared" si="1"/>
        <v>862.6</v>
      </c>
      <c r="X16" s="135">
        <f t="shared" si="1"/>
        <v>933.9</v>
      </c>
      <c r="Y16" s="135">
        <f t="shared" si="1"/>
        <v>788.3</v>
      </c>
      <c r="Z16" s="136" t="str">
        <f t="shared" si="1"/>
        <v/>
      </c>
      <c r="AA16" s="90">
        <f t="shared" si="0"/>
        <v>17004.399999999998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76.599999999999994</v>
      </c>
      <c r="C23" s="133"/>
      <c r="D23" s="133"/>
      <c r="E23" s="133"/>
      <c r="F23" s="133"/>
      <c r="G23" s="133"/>
      <c r="H23" s="133"/>
      <c r="I23" s="133">
        <v>232.8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384.4</v>
      </c>
      <c r="P23" s="133">
        <v>496</v>
      </c>
      <c r="Q23" s="133">
        <v>500</v>
      </c>
      <c r="R23" s="133"/>
      <c r="S23" s="133">
        <v>166.7</v>
      </c>
      <c r="T23" s="133">
        <v>492</v>
      </c>
      <c r="U23" s="133">
        <v>500</v>
      </c>
      <c r="V23" s="133">
        <v>475.3</v>
      </c>
      <c r="W23" s="133"/>
      <c r="X23" s="133"/>
      <c r="Y23" s="133"/>
      <c r="Z23" s="131"/>
      <c r="AA23" s="132">
        <f t="shared" si="2"/>
        <v>5823.8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76.599999999999994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232.8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384.4</v>
      </c>
      <c r="P24" s="135">
        <f t="shared" si="3"/>
        <v>496</v>
      </c>
      <c r="Q24" s="135">
        <f t="shared" si="3"/>
        <v>500</v>
      </c>
      <c r="R24" s="135">
        <f t="shared" si="3"/>
        <v>0</v>
      </c>
      <c r="S24" s="135">
        <f t="shared" si="3"/>
        <v>166.7</v>
      </c>
      <c r="T24" s="135">
        <f t="shared" si="3"/>
        <v>492</v>
      </c>
      <c r="U24" s="135">
        <f t="shared" si="3"/>
        <v>500</v>
      </c>
      <c r="V24" s="135">
        <f t="shared" si="3"/>
        <v>475.3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5823.8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2023-03-23T12:10:10Z</dcterms:created>
  <dcterms:modified xsi:type="dcterms:W3CDTF">2023-03-23T12:10:11Z</dcterms:modified>
</cp:coreProperties>
</file>